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E81BDE07-6D75-41D8-AB41-FA439E32C6C2}" xr6:coauthVersionLast="47" xr6:coauthVersionMax="47" xr10:uidLastSave="{00000000-0000-0000-0000-000000000000}"/>
  <bookViews>
    <workbookView xWindow="-120" yWindow="-120" windowWidth="29040" windowHeight="15840" firstSheet="120" activeTab="147" xr2:uid="{FA852F90-C8BB-4CEF-A4C4-A456BD363ED3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G51" i="10" s="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S32" i="13"/>
  <c r="Q32" i="13"/>
  <c r="O31" i="13"/>
  <c r="K31" i="13"/>
  <c r="S31" i="13"/>
  <c r="S33" i="13" s="1"/>
  <c r="Q31" i="13"/>
  <c r="G30" i="13"/>
  <c r="O29" i="13"/>
  <c r="S29" i="13"/>
  <c r="Q29" i="13"/>
  <c r="O28" i="13"/>
  <c r="S28" i="13"/>
  <c r="Q28" i="13"/>
  <c r="O27" i="13"/>
  <c r="K27" i="13"/>
  <c r="S27" i="13"/>
  <c r="Q27" i="13"/>
  <c r="O26" i="13"/>
  <c r="S26" i="13"/>
  <c r="Q26" i="13"/>
  <c r="O25" i="13"/>
  <c r="S25" i="13"/>
  <c r="Q25" i="13"/>
  <c r="O24" i="13"/>
  <c r="S24" i="13"/>
  <c r="Q24" i="13"/>
  <c r="O23" i="13"/>
  <c r="S23" i="13"/>
  <c r="Q23" i="13"/>
  <c r="O22" i="13"/>
  <c r="S22" i="13"/>
  <c r="Q22" i="13"/>
  <c r="O21" i="13"/>
  <c r="S21" i="13"/>
  <c r="Q21" i="13"/>
  <c r="O20" i="13"/>
  <c r="S20" i="13"/>
  <c r="Q20" i="13"/>
  <c r="O19" i="13"/>
  <c r="S19" i="13"/>
  <c r="Q19" i="13"/>
  <c r="O18" i="13"/>
  <c r="S18" i="13"/>
  <c r="Q18" i="13"/>
  <c r="O17" i="13"/>
  <c r="K17" i="13"/>
  <c r="S17" i="13"/>
  <c r="Q17" i="13"/>
  <c r="O16" i="13"/>
  <c r="K16" i="13"/>
  <c r="S16" i="13"/>
  <c r="Q16" i="13"/>
  <c r="O15" i="13"/>
  <c r="K15" i="13"/>
  <c r="S15" i="13"/>
  <c r="Q15" i="13"/>
  <c r="O14" i="13"/>
  <c r="K14" i="13"/>
  <c r="S14" i="13"/>
  <c r="Q14" i="13"/>
  <c r="O13" i="13"/>
  <c r="K13" i="13"/>
  <c r="S13" i="13"/>
  <c r="Q13" i="13"/>
  <c r="O12" i="13"/>
  <c r="K12" i="13"/>
  <c r="S12" i="13"/>
  <c r="Q12" i="13"/>
  <c r="O11" i="13"/>
  <c r="K11" i="13"/>
  <c r="S11" i="13"/>
  <c r="Q11" i="13"/>
  <c r="O10" i="13"/>
  <c r="K10" i="13"/>
  <c r="S10" i="13"/>
  <c r="Q10" i="13"/>
  <c r="O9" i="13"/>
  <c r="K9" i="13"/>
  <c r="S9" i="13"/>
  <c r="Q9" i="13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/>
  <c r="O25" i="15"/>
  <c r="Q25" i="15"/>
  <c r="O24" i="15"/>
  <c r="Q24" i="15"/>
  <c r="O23" i="15"/>
  <c r="Q23" i="15"/>
  <c r="O22" i="15"/>
  <c r="Q22" i="15"/>
  <c r="O21" i="15"/>
  <c r="Q21" i="15"/>
  <c r="O20" i="15"/>
  <c r="O19" i="15"/>
  <c r="Q19" i="15"/>
  <c r="O18" i="15"/>
  <c r="O17" i="15"/>
  <c r="K17" i="15"/>
  <c r="O16" i="15"/>
  <c r="K16" i="15"/>
  <c r="Q16" i="15"/>
  <c r="O15" i="15"/>
  <c r="K15" i="15"/>
  <c r="Q15" i="15"/>
  <c r="O14" i="15"/>
  <c r="K14" i="15"/>
  <c r="Q14" i="15"/>
  <c r="O13" i="15"/>
  <c r="K13" i="15"/>
  <c r="Q13" i="15"/>
  <c r="O12" i="15"/>
  <c r="K12" i="15"/>
  <c r="Q12" i="15"/>
  <c r="O11" i="15"/>
  <c r="K11" i="15"/>
  <c r="Q11" i="15"/>
  <c r="O10" i="15"/>
  <c r="K10" i="15"/>
  <c r="Q10" i="15"/>
  <c r="O9" i="15"/>
  <c r="K9" i="15"/>
  <c r="Q9" i="15"/>
  <c r="O8" i="15"/>
  <c r="K8" i="15"/>
  <c r="Q8" i="15"/>
  <c r="Q33" i="16"/>
  <c r="O33" i="16"/>
  <c r="K33" i="16"/>
  <c r="E33" i="16"/>
  <c r="Q30" i="16"/>
  <c r="O30" i="16"/>
  <c r="K30" i="16"/>
  <c r="E30" i="16"/>
  <c r="O34" i="16"/>
  <c r="K34" i="16"/>
  <c r="Q34" i="16"/>
  <c r="G33" i="16"/>
  <c r="O32" i="16"/>
  <c r="K32" i="16"/>
  <c r="Q32" i="16"/>
  <c r="O31" i="16"/>
  <c r="K31" i="16"/>
  <c r="Q31" i="16"/>
  <c r="G30" i="16"/>
  <c r="O29" i="16"/>
  <c r="O28" i="16"/>
  <c r="O27" i="16"/>
  <c r="K27" i="16"/>
  <c r="Q27" i="16"/>
  <c r="O26" i="16"/>
  <c r="Q26" i="16"/>
  <c r="O25" i="16"/>
  <c r="Q25" i="16"/>
  <c r="O24" i="16"/>
  <c r="Q24" i="16"/>
  <c r="O23" i="16"/>
  <c r="Q23" i="16"/>
  <c r="O22" i="16"/>
  <c r="Q22" i="16"/>
  <c r="O21" i="16"/>
  <c r="Q21" i="16"/>
  <c r="O20" i="16"/>
  <c r="O19" i="16"/>
  <c r="Q19" i="16"/>
  <c r="O18" i="16"/>
  <c r="O17" i="16"/>
  <c r="K17" i="16"/>
  <c r="O16" i="16"/>
  <c r="K16" i="16"/>
  <c r="Q16" i="16"/>
  <c r="O15" i="16"/>
  <c r="K15" i="16"/>
  <c r="Q15" i="16"/>
  <c r="O14" i="16"/>
  <c r="K14" i="16"/>
  <c r="Q14" i="16"/>
  <c r="O13" i="16"/>
  <c r="K13" i="16"/>
  <c r="Q13" i="16"/>
  <c r="O12" i="16"/>
  <c r="K12" i="16"/>
  <c r="Q12" i="16"/>
  <c r="O11" i="16"/>
  <c r="K11" i="16"/>
  <c r="Q11" i="16"/>
  <c r="O10" i="16"/>
  <c r="K10" i="16"/>
  <c r="Q10" i="16"/>
  <c r="O9" i="16"/>
  <c r="K9" i="16"/>
  <c r="Q9" i="16"/>
  <c r="O8" i="16"/>
  <c r="K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G33" i="17"/>
  <c r="O32" i="17"/>
  <c r="K32" i="17"/>
  <c r="Q32" i="17"/>
  <c r="O31" i="17"/>
  <c r="K31" i="17"/>
  <c r="Q31" i="17"/>
  <c r="G30" i="17"/>
  <c r="O29" i="17"/>
  <c r="O28" i="17"/>
  <c r="O27" i="17"/>
  <c r="K27" i="17"/>
  <c r="Q27" i="17"/>
  <c r="O26" i="17"/>
  <c r="Q26" i="17"/>
  <c r="O25" i="17"/>
  <c r="Q25" i="17"/>
  <c r="O24" i="17"/>
  <c r="Q24" i="17"/>
  <c r="O23" i="17"/>
  <c r="Q23" i="17"/>
  <c r="O22" i="17"/>
  <c r="Q22" i="17"/>
  <c r="O21" i="17"/>
  <c r="Q21" i="17"/>
  <c r="O20" i="17"/>
  <c r="O19" i="17"/>
  <c r="Q19" i="17"/>
  <c r="O18" i="17"/>
  <c r="O17" i="17"/>
  <c r="K17" i="17"/>
  <c r="O16" i="17"/>
  <c r="K16" i="17"/>
  <c r="Q16" i="17"/>
  <c r="O15" i="17"/>
  <c r="K15" i="17"/>
  <c r="Q15" i="17"/>
  <c r="O14" i="17"/>
  <c r="K14" i="17"/>
  <c r="Q14" i="17"/>
  <c r="O13" i="17"/>
  <c r="K13" i="17"/>
  <c r="Q13" i="17"/>
  <c r="O12" i="17"/>
  <c r="K12" i="17"/>
  <c r="Q12" i="17"/>
  <c r="O11" i="17"/>
  <c r="K11" i="17"/>
  <c r="Q11" i="17"/>
  <c r="O10" i="17"/>
  <c r="K10" i="17"/>
  <c r="Q10" i="17"/>
  <c r="O9" i="17"/>
  <c r="K9" i="17"/>
  <c r="Q9" i="17"/>
  <c r="O8" i="17"/>
  <c r="K8" i="17"/>
  <c r="Q8" i="17"/>
  <c r="Q33" i="18"/>
  <c r="O33" i="18"/>
  <c r="K33" i="18"/>
  <c r="E33" i="18"/>
  <c r="Q30" i="18"/>
  <c r="O30" i="18"/>
  <c r="K30" i="18"/>
  <c r="E30" i="18"/>
  <c r="O34" i="18"/>
  <c r="K34" i="18"/>
  <c r="Q34" i="18"/>
  <c r="G33" i="18"/>
  <c r="O32" i="18"/>
  <c r="K32" i="18"/>
  <c r="Q32" i="18"/>
  <c r="O31" i="18"/>
  <c r="K31" i="18"/>
  <c r="Q31" i="18"/>
  <c r="G30" i="18"/>
  <c r="O29" i="18"/>
  <c r="O28" i="18"/>
  <c r="O27" i="18"/>
  <c r="K27" i="18"/>
  <c r="Q27" i="18"/>
  <c r="O26" i="18"/>
  <c r="Q26" i="18"/>
  <c r="O25" i="18"/>
  <c r="Q25" i="18"/>
  <c r="O24" i="18"/>
  <c r="Q24" i="18"/>
  <c r="O23" i="18"/>
  <c r="Q23" i="18"/>
  <c r="O22" i="18"/>
  <c r="Q22" i="18"/>
  <c r="O21" i="18"/>
  <c r="Q21" i="18"/>
  <c r="O20" i="18"/>
  <c r="O19" i="18"/>
  <c r="Q19" i="18"/>
  <c r="O18" i="18"/>
  <c r="O17" i="18"/>
  <c r="K17" i="18"/>
  <c r="O16" i="18"/>
  <c r="K16" i="18"/>
  <c r="Q16" i="18"/>
  <c r="O15" i="18"/>
  <c r="K15" i="18"/>
  <c r="Q15" i="18"/>
  <c r="O14" i="18"/>
  <c r="K14" i="18"/>
  <c r="Q14" i="18"/>
  <c r="O13" i="18"/>
  <c r="K13" i="18"/>
  <c r="Q13" i="18"/>
  <c r="O12" i="18"/>
  <c r="K12" i="18"/>
  <c r="Q12" i="18"/>
  <c r="O11" i="18"/>
  <c r="K11" i="18"/>
  <c r="Q11" i="18"/>
  <c r="O10" i="18"/>
  <c r="K10" i="18"/>
  <c r="Q10" i="18"/>
  <c r="O9" i="18"/>
  <c r="K9" i="18"/>
  <c r="Q9" i="18"/>
  <c r="O8" i="18"/>
  <c r="K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S53" i="26" s="1"/>
  <c r="Q51" i="26"/>
  <c r="G50" i="26"/>
  <c r="O49" i="26"/>
  <c r="K49" i="26"/>
  <c r="S49" i="26"/>
  <c r="Q49" i="26"/>
  <c r="O48" i="26"/>
  <c r="K48" i="26"/>
  <c r="S48" i="26"/>
  <c r="Q48" i="26"/>
  <c r="O47" i="26"/>
  <c r="K47" i="26"/>
  <c r="S47" i="26"/>
  <c r="Q47" i="26"/>
  <c r="O46" i="26"/>
  <c r="K46" i="26"/>
  <c r="S46" i="26"/>
  <c r="Q46" i="26"/>
  <c r="O45" i="26"/>
  <c r="K45" i="26"/>
  <c r="S45" i="26"/>
  <c r="Q45" i="26"/>
  <c r="O44" i="26"/>
  <c r="K44" i="26"/>
  <c r="S44" i="26"/>
  <c r="S50" i="26" s="1"/>
  <c r="Q44" i="26"/>
  <c r="G43" i="26"/>
  <c r="O42" i="26"/>
  <c r="K42" i="26"/>
  <c r="S42" i="26"/>
  <c r="Q42" i="26"/>
  <c r="O41" i="26"/>
  <c r="K41" i="26"/>
  <c r="S41" i="26"/>
  <c r="Q41" i="26"/>
  <c r="O40" i="26"/>
  <c r="S40" i="26"/>
  <c r="Q40" i="26"/>
  <c r="O39" i="26"/>
  <c r="S39" i="26"/>
  <c r="Q39" i="26"/>
  <c r="O38" i="26"/>
  <c r="S38" i="26"/>
  <c r="Q38" i="26"/>
  <c r="O37" i="26"/>
  <c r="S37" i="26"/>
  <c r="Q37" i="26"/>
  <c r="O36" i="26"/>
  <c r="S36" i="26"/>
  <c r="Q36" i="26"/>
  <c r="O35" i="26"/>
  <c r="S35" i="26"/>
  <c r="Q35" i="26"/>
  <c r="O34" i="26"/>
  <c r="S34" i="26"/>
  <c r="Q34" i="26"/>
  <c r="O33" i="26"/>
  <c r="S33" i="26"/>
  <c r="Q33" i="26"/>
  <c r="O32" i="26"/>
  <c r="K32" i="26"/>
  <c r="S32" i="26"/>
  <c r="Q32" i="26"/>
  <c r="O31" i="26"/>
  <c r="S31" i="26"/>
  <c r="Q31" i="26"/>
  <c r="O30" i="26"/>
  <c r="S30" i="26"/>
  <c r="Q30" i="26"/>
  <c r="O29" i="26"/>
  <c r="S29" i="26"/>
  <c r="Q29" i="26"/>
  <c r="O28" i="26"/>
  <c r="K28" i="26"/>
  <c r="S28" i="26"/>
  <c r="Q28" i="26"/>
  <c r="O27" i="26"/>
  <c r="S27" i="26"/>
  <c r="Q27" i="26"/>
  <c r="O26" i="26"/>
  <c r="S26" i="26"/>
  <c r="Q26" i="26"/>
  <c r="O25" i="26"/>
  <c r="S25" i="26"/>
  <c r="Q25" i="26"/>
  <c r="O24" i="26"/>
  <c r="S24" i="26"/>
  <c r="Q24" i="26"/>
  <c r="O23" i="26"/>
  <c r="S23" i="26"/>
  <c r="Q23" i="26"/>
  <c r="O22" i="26"/>
  <c r="S22" i="26"/>
  <c r="Q22" i="26"/>
  <c r="O21" i="26"/>
  <c r="S21" i="26"/>
  <c r="Q21" i="26"/>
  <c r="O20" i="26"/>
  <c r="S20" i="26"/>
  <c r="Q20" i="26"/>
  <c r="O19" i="26"/>
  <c r="S19" i="26"/>
  <c r="Q19" i="26"/>
  <c r="O18" i="26"/>
  <c r="S18" i="26"/>
  <c r="Q18" i="26"/>
  <c r="O17" i="26"/>
  <c r="S17" i="26"/>
  <c r="Q17" i="26"/>
  <c r="O16" i="26"/>
  <c r="K16" i="26"/>
  <c r="S16" i="26"/>
  <c r="Q16" i="26"/>
  <c r="O15" i="26"/>
  <c r="K15" i="26"/>
  <c r="S15" i="26"/>
  <c r="Q15" i="26"/>
  <c r="O14" i="26"/>
  <c r="K14" i="26"/>
  <c r="S14" i="26"/>
  <c r="Q14" i="26"/>
  <c r="O13" i="26"/>
  <c r="K13" i="26"/>
  <c r="S13" i="26"/>
  <c r="Q13" i="26"/>
  <c r="O12" i="26"/>
  <c r="K12" i="26"/>
  <c r="S12" i="26"/>
  <c r="Q12" i="26"/>
  <c r="O11" i="26"/>
  <c r="K11" i="26"/>
  <c r="S11" i="26"/>
  <c r="Q11" i="26"/>
  <c r="O10" i="26"/>
  <c r="K10" i="26"/>
  <c r="S10" i="26"/>
  <c r="Q10" i="26"/>
  <c r="O9" i="26"/>
  <c r="K9" i="26"/>
  <c r="S9" i="26"/>
  <c r="Q9" i="26"/>
  <c r="O8" i="26"/>
  <c r="K8" i="26"/>
  <c r="S8" i="26"/>
  <c r="S43" i="26" s="1"/>
  <c r="Q8" i="26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S52" i="27"/>
  <c r="Q52" i="27"/>
  <c r="O51" i="27"/>
  <c r="K51" i="27"/>
  <c r="S51" i="27"/>
  <c r="S53" i="27" s="1"/>
  <c r="M31" i="8" s="1"/>
  <c r="Q51" i="27"/>
  <c r="G50" i="27"/>
  <c r="O49" i="27"/>
  <c r="K49" i="27"/>
  <c r="S49" i="27"/>
  <c r="Q49" i="27"/>
  <c r="O48" i="27"/>
  <c r="K48" i="27"/>
  <c r="S48" i="27"/>
  <c r="Q48" i="27"/>
  <c r="O47" i="27"/>
  <c r="K47" i="27"/>
  <c r="S47" i="27"/>
  <c r="Q47" i="27"/>
  <c r="O46" i="27"/>
  <c r="K46" i="27"/>
  <c r="S46" i="27"/>
  <c r="Q46" i="27"/>
  <c r="O45" i="27"/>
  <c r="K45" i="27"/>
  <c r="S45" i="27"/>
  <c r="Q45" i="27"/>
  <c r="O44" i="27"/>
  <c r="K44" i="27"/>
  <c r="S44" i="27"/>
  <c r="S50" i="27" s="1"/>
  <c r="I31" i="8" s="1"/>
  <c r="Q44" i="27"/>
  <c r="G43" i="27"/>
  <c r="O42" i="27"/>
  <c r="K42" i="27"/>
  <c r="O41" i="27"/>
  <c r="K41" i="27"/>
  <c r="S41" i="27"/>
  <c r="Q41" i="27"/>
  <c r="O40" i="27"/>
  <c r="S40" i="27"/>
  <c r="Q40" i="27"/>
  <c r="O39" i="27"/>
  <c r="S39" i="27"/>
  <c r="Q39" i="27"/>
  <c r="O38" i="27"/>
  <c r="S38" i="27"/>
  <c r="Q38" i="27"/>
  <c r="O37" i="27"/>
  <c r="S37" i="27"/>
  <c r="Q37" i="27"/>
  <c r="O36" i="27"/>
  <c r="S36" i="27"/>
  <c r="Q36" i="27"/>
  <c r="O35" i="27"/>
  <c r="S35" i="27"/>
  <c r="Q35" i="27"/>
  <c r="O34" i="27"/>
  <c r="O33" i="27"/>
  <c r="S33" i="27"/>
  <c r="Q33" i="27"/>
  <c r="O32" i="27"/>
  <c r="K32" i="27"/>
  <c r="O31" i="27"/>
  <c r="O30" i="27"/>
  <c r="O29" i="27"/>
  <c r="O28" i="27"/>
  <c r="K28" i="27"/>
  <c r="S28" i="27"/>
  <c r="Q28" i="27"/>
  <c r="O27" i="27"/>
  <c r="S27" i="27"/>
  <c r="Q27" i="27"/>
  <c r="O26" i="27"/>
  <c r="S26" i="27"/>
  <c r="Q26" i="27"/>
  <c r="O25" i="27"/>
  <c r="S25" i="27"/>
  <c r="Q25" i="27"/>
  <c r="O24" i="27"/>
  <c r="S24" i="27"/>
  <c r="Q24" i="27"/>
  <c r="O23" i="27"/>
  <c r="S23" i="27"/>
  <c r="Q23" i="27"/>
  <c r="O22" i="27"/>
  <c r="S22" i="27"/>
  <c r="Q22" i="27"/>
  <c r="O21" i="27"/>
  <c r="O20" i="27"/>
  <c r="O19" i="27"/>
  <c r="S19" i="27"/>
  <c r="Q19" i="27"/>
  <c r="O18" i="27"/>
  <c r="O17" i="27"/>
  <c r="O16" i="27"/>
  <c r="K16" i="27"/>
  <c r="O15" i="27"/>
  <c r="K15" i="27"/>
  <c r="S15" i="27"/>
  <c r="Q15" i="27"/>
  <c r="O14" i="27"/>
  <c r="K14" i="27"/>
  <c r="S14" i="27"/>
  <c r="Q14" i="27"/>
  <c r="O13" i="27"/>
  <c r="K13" i="27"/>
  <c r="S13" i="27"/>
  <c r="Q13" i="27"/>
  <c r="O12" i="27"/>
  <c r="K12" i="27"/>
  <c r="S12" i="27"/>
  <c r="Q12" i="27"/>
  <c r="O11" i="27"/>
  <c r="K11" i="27"/>
  <c r="S11" i="27"/>
  <c r="Q11" i="27"/>
  <c r="O10" i="27"/>
  <c r="K10" i="27"/>
  <c r="S10" i="27"/>
  <c r="Q10" i="27"/>
  <c r="O9" i="27"/>
  <c r="K9" i="27"/>
  <c r="S9" i="27"/>
  <c r="Q9" i="27"/>
  <c r="O8" i="27"/>
  <c r="K8" i="27"/>
  <c r="S8" i="27"/>
  <c r="Q8" i="27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G44" i="30" s="1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G48" i="31" s="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G48" i="36" s="1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AM27" i="48" s="1"/>
  <c r="U27" i="48"/>
  <c r="W27" i="48" s="1"/>
  <c r="S27" i="48"/>
  <c r="O27" i="48"/>
  <c r="AG27" i="48"/>
  <c r="Y27" i="48"/>
  <c r="AK26" i="48"/>
  <c r="AM26" i="48" s="1"/>
  <c r="U26" i="48"/>
  <c r="W26" i="48" s="1"/>
  <c r="S26" i="48"/>
  <c r="O26" i="48"/>
  <c r="AG26" i="48"/>
  <c r="Y26" i="48"/>
  <c r="AK25" i="48"/>
  <c r="AM25" i="48" s="1"/>
  <c r="U25" i="48"/>
  <c r="W25" i="48" s="1"/>
  <c r="S25" i="48"/>
  <c r="O25" i="48"/>
  <c r="AG25" i="48"/>
  <c r="Y25" i="48"/>
  <c r="AK24" i="48"/>
  <c r="AM24" i="48" s="1"/>
  <c r="U24" i="48"/>
  <c r="W24" i="48" s="1"/>
  <c r="S24" i="48"/>
  <c r="O24" i="48"/>
  <c r="AG24" i="48"/>
  <c r="Y24" i="48"/>
  <c r="AK23" i="48"/>
  <c r="AM23" i="48" s="1"/>
  <c r="U23" i="48"/>
  <c r="W23" i="48" s="1"/>
  <c r="S23" i="48"/>
  <c r="O23" i="48"/>
  <c r="AG23" i="48"/>
  <c r="Y23" i="48"/>
  <c r="AK22" i="48"/>
  <c r="AM22" i="48" s="1"/>
  <c r="U22" i="48"/>
  <c r="W22" i="48" s="1"/>
  <c r="S22" i="48"/>
  <c r="O22" i="48"/>
  <c r="AG22" i="48"/>
  <c r="Y22" i="48"/>
  <c r="AK21" i="48"/>
  <c r="AM21" i="48" s="1"/>
  <c r="U21" i="48"/>
  <c r="W21" i="48" s="1"/>
  <c r="S21" i="48"/>
  <c r="O21" i="48"/>
  <c r="AG21" i="48"/>
  <c r="Y21" i="48"/>
  <c r="AK20" i="48"/>
  <c r="AM20" i="48" s="1"/>
  <c r="U20" i="48"/>
  <c r="W20" i="48" s="1"/>
  <c r="S20" i="48"/>
  <c r="O20" i="48"/>
  <c r="AG20" i="48"/>
  <c r="Y20" i="48"/>
  <c r="AK19" i="48"/>
  <c r="AM19" i="48" s="1"/>
  <c r="U19" i="48"/>
  <c r="W19" i="48" s="1"/>
  <c r="S19" i="48"/>
  <c r="O19" i="48"/>
  <c r="AG19" i="48"/>
  <c r="Y19" i="48"/>
  <c r="AK18" i="48"/>
  <c r="AM18" i="48" s="1"/>
  <c r="U18" i="48"/>
  <c r="W18" i="48" s="1"/>
  <c r="S18" i="48"/>
  <c r="O18" i="48"/>
  <c r="AG18" i="48"/>
  <c r="Y18" i="48"/>
  <c r="AK17" i="48"/>
  <c r="AM17" i="48" s="1"/>
  <c r="U17" i="48"/>
  <c r="W17" i="48" s="1"/>
  <c r="S17" i="48"/>
  <c r="O17" i="48"/>
  <c r="AG17" i="48"/>
  <c r="Y17" i="48"/>
  <c r="AK16" i="48"/>
  <c r="AM16" i="48" s="1"/>
  <c r="U16" i="48"/>
  <c r="W16" i="48" s="1"/>
  <c r="S16" i="48"/>
  <c r="O16" i="48"/>
  <c r="AG16" i="48"/>
  <c r="Y16" i="48"/>
  <c r="AK15" i="48"/>
  <c r="AM15" i="48" s="1"/>
  <c r="U15" i="48"/>
  <c r="W15" i="48" s="1"/>
  <c r="S15" i="48"/>
  <c r="O15" i="48"/>
  <c r="AG15" i="48"/>
  <c r="Y15" i="48"/>
  <c r="AK14" i="48"/>
  <c r="AM14" i="48" s="1"/>
  <c r="AM29" i="48" s="1"/>
  <c r="E25" i="8" s="1"/>
  <c r="U14" i="48"/>
  <c r="W14" i="48" s="1"/>
  <c r="S14" i="48"/>
  <c r="O14" i="48"/>
  <c r="AG14" i="48"/>
  <c r="Y14" i="48"/>
  <c r="U13" i="48"/>
  <c r="W13" i="48" s="1"/>
  <c r="S13" i="48"/>
  <c r="O13" i="48"/>
  <c r="AG13" i="48"/>
  <c r="Y13" i="48"/>
  <c r="AC13" i="48" s="1"/>
  <c r="AE13" i="48" s="1"/>
  <c r="U12" i="48"/>
  <c r="S12" i="48"/>
  <c r="O12" i="48"/>
  <c r="AG12" i="48"/>
  <c r="Y12" i="48"/>
  <c r="AC12" i="48" s="1"/>
  <c r="AE12" i="48" s="1"/>
  <c r="W12" i="48"/>
  <c r="AC11" i="48"/>
  <c r="AE11" i="48" s="1"/>
  <c r="S11" i="48"/>
  <c r="O11" i="48"/>
  <c r="U11" i="48" s="1"/>
  <c r="W11" i="48" s="1"/>
  <c r="AG11" i="48"/>
  <c r="Y11" i="48"/>
  <c r="AC10" i="48"/>
  <c r="AE10" i="48" s="1"/>
  <c r="U10" i="48"/>
  <c r="S10" i="48"/>
  <c r="O10" i="48"/>
  <c r="AG10" i="48"/>
  <c r="Y10" i="48"/>
  <c r="W10" i="48"/>
  <c r="AC9" i="48"/>
  <c r="AE9" i="48" s="1"/>
  <c r="U9" i="48"/>
  <c r="S9" i="48"/>
  <c r="O9" i="48"/>
  <c r="AG9" i="48"/>
  <c r="Y9" i="48"/>
  <c r="W9" i="48"/>
  <c r="AC8" i="48"/>
  <c r="AE8" i="48" s="1"/>
  <c r="U8" i="48"/>
  <c r="S8" i="48"/>
  <c r="O8" i="48"/>
  <c r="AG8" i="48"/>
  <c r="Y8" i="48"/>
  <c r="W8" i="48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G27" i="49"/>
  <c r="S26" i="49"/>
  <c r="O26" i="49"/>
  <c r="G25" i="49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S30" i="51"/>
  <c r="BQ30" i="51"/>
  <c r="BM30" i="51"/>
  <c r="BK30" i="51"/>
  <c r="BI30" i="51"/>
  <c r="BE30" i="51"/>
  <c r="BC30" i="51"/>
  <c r="BA30" i="51"/>
  <c r="AW30" i="51"/>
  <c r="AS30" i="51"/>
  <c r="AO30" i="51"/>
  <c r="AM30" i="51"/>
  <c r="AK30" i="51"/>
  <c r="AG30" i="51"/>
  <c r="AE30" i="51"/>
  <c r="AC30" i="51"/>
  <c r="Y30" i="51"/>
  <c r="W30" i="51"/>
  <c r="U30" i="51"/>
  <c r="O30" i="51"/>
  <c r="S29" i="51"/>
  <c r="K29" i="51"/>
  <c r="BK29" i="51"/>
  <c r="BI29" i="51"/>
  <c r="BE29" i="51"/>
  <c r="BC29" i="51"/>
  <c r="BA29" i="51"/>
  <c r="AW29" i="51"/>
  <c r="AU29" i="51"/>
  <c r="AS29" i="51"/>
  <c r="AO29" i="51"/>
  <c r="AE29" i="51"/>
  <c r="AC29" i="51"/>
  <c r="Y29" i="51"/>
  <c r="S28" i="51"/>
  <c r="K28" i="51"/>
  <c r="BK28" i="51"/>
  <c r="BI28" i="51"/>
  <c r="BE28" i="51"/>
  <c r="BC28" i="51"/>
  <c r="BA28" i="51"/>
  <c r="AW28" i="51"/>
  <c r="AU28" i="51"/>
  <c r="AS28" i="51"/>
  <c r="AO28" i="51"/>
  <c r="AE28" i="51"/>
  <c r="AC28" i="51"/>
  <c r="Y28" i="51"/>
  <c r="S27" i="51"/>
  <c r="K27" i="51"/>
  <c r="BS27" i="51"/>
  <c r="BQ27" i="51"/>
  <c r="BM27" i="51"/>
  <c r="BK27" i="51"/>
  <c r="BI27" i="51"/>
  <c r="BE27" i="51"/>
  <c r="BC27" i="51"/>
  <c r="BA27" i="51"/>
  <c r="AW27" i="51"/>
  <c r="AS27" i="51"/>
  <c r="AO27" i="51"/>
  <c r="AM27" i="51"/>
  <c r="AK27" i="51"/>
  <c r="AG27" i="51"/>
  <c r="AE27" i="51"/>
  <c r="AC27" i="51"/>
  <c r="Y27" i="51"/>
  <c r="W27" i="51"/>
  <c r="U27" i="51"/>
  <c r="O27" i="51"/>
  <c r="S26" i="51"/>
  <c r="K26" i="51"/>
  <c r="BK26" i="51"/>
  <c r="BI26" i="51"/>
  <c r="BE26" i="51"/>
  <c r="BC26" i="51"/>
  <c r="BA26" i="51"/>
  <c r="AW26" i="51"/>
  <c r="AU26" i="51"/>
  <c r="AS26" i="51"/>
  <c r="AO26" i="51"/>
  <c r="AE26" i="51"/>
  <c r="AC26" i="51"/>
  <c r="Y26" i="51"/>
  <c r="S25" i="51"/>
  <c r="K25" i="51"/>
  <c r="BK25" i="51"/>
  <c r="BK31" i="51" s="1"/>
  <c r="M20" i="8" s="1"/>
  <c r="M22" i="8" s="1"/>
  <c r="BI25" i="51"/>
  <c r="BE25" i="51"/>
  <c r="BC25" i="51"/>
  <c r="BC31" i="51" s="1"/>
  <c r="M18" i="8" s="1"/>
  <c r="BA25" i="51"/>
  <c r="AW25" i="51"/>
  <c r="AU25" i="51"/>
  <c r="AS25" i="51"/>
  <c r="AO25" i="51"/>
  <c r="AE25" i="51"/>
  <c r="AE31" i="51" s="1"/>
  <c r="M12" i="8" s="1"/>
  <c r="AC25" i="51"/>
  <c r="Y25" i="51"/>
  <c r="G24" i="5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S23" i="51"/>
  <c r="AO23" i="51"/>
  <c r="AK23" i="51"/>
  <c r="AM23" i="51" s="1"/>
  <c r="AG23" i="51"/>
  <c r="AC23" i="51"/>
  <c r="AE23" i="51" s="1"/>
  <c r="Y23" i="51"/>
  <c r="U23" i="51"/>
  <c r="W23" i="51" s="1"/>
  <c r="O23" i="51"/>
  <c r="S22" i="51"/>
  <c r="K22" i="51"/>
  <c r="BQ22" i="51"/>
  <c r="BS22" i="51" s="1"/>
  <c r="BM22" i="51"/>
  <c r="BI22" i="51"/>
  <c r="BK22" i="51" s="1"/>
  <c r="BE22" i="51"/>
  <c r="BA22" i="51"/>
  <c r="BC22" i="51" s="1"/>
  <c r="AW22" i="51"/>
  <c r="AS22" i="51"/>
  <c r="AO22" i="51"/>
  <c r="AK22" i="51"/>
  <c r="AM22" i="51" s="1"/>
  <c r="AG22" i="51"/>
  <c r="AC22" i="51"/>
  <c r="AE22" i="51" s="1"/>
  <c r="Y22" i="51"/>
  <c r="U22" i="51"/>
  <c r="W22" i="51" s="1"/>
  <c r="O22" i="51"/>
  <c r="S21" i="51"/>
  <c r="K21" i="51"/>
  <c r="BI21" i="51"/>
  <c r="BK21" i="51" s="1"/>
  <c r="BE21" i="51"/>
  <c r="BA21" i="51"/>
  <c r="BC21" i="51" s="1"/>
  <c r="AW21" i="51"/>
  <c r="AS21" i="51"/>
  <c r="AU21" i="51" s="1"/>
  <c r="AO21" i="51"/>
  <c r="AC21" i="51"/>
  <c r="AE21" i="51" s="1"/>
  <c r="Y21" i="51"/>
  <c r="S20" i="51"/>
  <c r="K20" i="51"/>
  <c r="BI20" i="51"/>
  <c r="BK20" i="51" s="1"/>
  <c r="BE20" i="51"/>
  <c r="BA20" i="51"/>
  <c r="BC20" i="51" s="1"/>
  <c r="AW20" i="51"/>
  <c r="AS20" i="51"/>
  <c r="AU20" i="51" s="1"/>
  <c r="AO20" i="51"/>
  <c r="AC20" i="51"/>
  <c r="AE20" i="51" s="1"/>
  <c r="Y20" i="51"/>
  <c r="S19" i="51"/>
  <c r="K19" i="51"/>
  <c r="BQ19" i="51"/>
  <c r="BS19" i="51" s="1"/>
  <c r="BM19" i="51"/>
  <c r="BI19" i="51"/>
  <c r="BK19" i="51" s="1"/>
  <c r="BE19" i="51"/>
  <c r="BA19" i="51"/>
  <c r="BC19" i="51" s="1"/>
  <c r="AW19" i="51"/>
  <c r="AS19" i="51"/>
  <c r="AO19" i="51"/>
  <c r="AK19" i="51"/>
  <c r="AM19" i="51" s="1"/>
  <c r="AG19" i="51"/>
  <c r="AC19" i="51"/>
  <c r="AE19" i="51" s="1"/>
  <c r="Y19" i="51"/>
  <c r="U19" i="51"/>
  <c r="W19" i="51" s="1"/>
  <c r="O19" i="51"/>
  <c r="S18" i="51"/>
  <c r="K18" i="51"/>
  <c r="BQ18" i="51"/>
  <c r="BS18" i="51" s="1"/>
  <c r="BM18" i="51"/>
  <c r="BI18" i="51"/>
  <c r="BK18" i="51" s="1"/>
  <c r="BE18" i="51"/>
  <c r="BA18" i="51"/>
  <c r="BC18" i="51" s="1"/>
  <c r="AW18" i="51"/>
  <c r="AS18" i="51"/>
  <c r="AO18" i="51"/>
  <c r="AK18" i="51"/>
  <c r="AM18" i="51" s="1"/>
  <c r="AG18" i="51"/>
  <c r="AC18" i="51"/>
  <c r="AE18" i="51" s="1"/>
  <c r="Y18" i="51"/>
  <c r="U18" i="51"/>
  <c r="W18" i="51" s="1"/>
  <c r="O18" i="51"/>
  <c r="S17" i="51"/>
  <c r="K17" i="51"/>
  <c r="BI17" i="51"/>
  <c r="BK17" i="51" s="1"/>
  <c r="BE17" i="51"/>
  <c r="BA17" i="51"/>
  <c r="BC17" i="51" s="1"/>
  <c r="AW17" i="51"/>
  <c r="AS17" i="51"/>
  <c r="AU17" i="51" s="1"/>
  <c r="AO17" i="51"/>
  <c r="AC17" i="51"/>
  <c r="AE17" i="51" s="1"/>
  <c r="Y17" i="51"/>
  <c r="S16" i="51"/>
  <c r="K16" i="51"/>
  <c r="BI16" i="51"/>
  <c r="BK16" i="51" s="1"/>
  <c r="BE16" i="51"/>
  <c r="BA16" i="51"/>
  <c r="BC16" i="51" s="1"/>
  <c r="AW16" i="51"/>
  <c r="AS16" i="51"/>
  <c r="AU16" i="51" s="1"/>
  <c r="AO16" i="51"/>
  <c r="AC16" i="51"/>
  <c r="AE16" i="51" s="1"/>
  <c r="Y16" i="51"/>
  <c r="S15" i="51"/>
  <c r="K15" i="51"/>
  <c r="BI15" i="51"/>
  <c r="BK15" i="51" s="1"/>
  <c r="BE15" i="51"/>
  <c r="BA15" i="51"/>
  <c r="BC15" i="51" s="1"/>
  <c r="AW15" i="51"/>
  <c r="AS15" i="51"/>
  <c r="AU15" i="51" s="1"/>
  <c r="AO15" i="51"/>
  <c r="AC15" i="51"/>
  <c r="AE15" i="51" s="1"/>
  <c r="Y15" i="51"/>
  <c r="S14" i="51"/>
  <c r="K14" i="51"/>
  <c r="BI14" i="51"/>
  <c r="BK14" i="51" s="1"/>
  <c r="BE14" i="51"/>
  <c r="BA14" i="51"/>
  <c r="BC14" i="51" s="1"/>
  <c r="AW14" i="51"/>
  <c r="AS14" i="51"/>
  <c r="AU14" i="51" s="1"/>
  <c r="AO14" i="51"/>
  <c r="AC14" i="51"/>
  <c r="AE14" i="51" s="1"/>
  <c r="Y14" i="51"/>
  <c r="S13" i="51"/>
  <c r="K13" i="51"/>
  <c r="BQ13" i="51"/>
  <c r="BS13" i="51" s="1"/>
  <c r="BM13" i="51"/>
  <c r="BI13" i="51"/>
  <c r="BK13" i="51" s="1"/>
  <c r="BE13" i="51"/>
  <c r="BA13" i="51"/>
  <c r="BC13" i="51" s="1"/>
  <c r="AW13" i="51"/>
  <c r="AS13" i="51"/>
  <c r="AO13" i="51"/>
  <c r="AK13" i="51"/>
  <c r="AM13" i="51" s="1"/>
  <c r="AG13" i="51"/>
  <c r="AC13" i="51"/>
  <c r="AE13" i="51" s="1"/>
  <c r="Y13" i="51"/>
  <c r="U13" i="51"/>
  <c r="W13" i="51" s="1"/>
  <c r="O13" i="51"/>
  <c r="S12" i="51"/>
  <c r="K12" i="51"/>
  <c r="BQ12" i="51"/>
  <c r="BS12" i="51" s="1"/>
  <c r="BM12" i="51"/>
  <c r="BI12" i="51"/>
  <c r="BK12" i="51" s="1"/>
  <c r="BE12" i="51"/>
  <c r="BA12" i="51"/>
  <c r="BC12" i="51" s="1"/>
  <c r="AW12" i="51"/>
  <c r="AS12" i="51"/>
  <c r="AO12" i="51"/>
  <c r="AK12" i="51"/>
  <c r="AM12" i="51" s="1"/>
  <c r="AG12" i="51"/>
  <c r="AC12" i="51"/>
  <c r="AE12" i="51" s="1"/>
  <c r="Y12" i="51"/>
  <c r="U12" i="51"/>
  <c r="W12" i="51" s="1"/>
  <c r="O12" i="51"/>
  <c r="S11" i="51"/>
  <c r="K11" i="51"/>
  <c r="BI11" i="51"/>
  <c r="BK11" i="51" s="1"/>
  <c r="BE11" i="51"/>
  <c r="BA11" i="51"/>
  <c r="BC11" i="51" s="1"/>
  <c r="AW11" i="51"/>
  <c r="AS11" i="51"/>
  <c r="AU11" i="51" s="1"/>
  <c r="AO11" i="51"/>
  <c r="AC11" i="51"/>
  <c r="AE11" i="51" s="1"/>
  <c r="Y11" i="51"/>
  <c r="S10" i="51"/>
  <c r="K10" i="51"/>
  <c r="BI10" i="51"/>
  <c r="BK10" i="51" s="1"/>
  <c r="BE10" i="51"/>
  <c r="BA10" i="51"/>
  <c r="BC10" i="51" s="1"/>
  <c r="AW10" i="51"/>
  <c r="AS10" i="51"/>
  <c r="AU10" i="51" s="1"/>
  <c r="AO10" i="51"/>
  <c r="AC10" i="51"/>
  <c r="AE10" i="51" s="1"/>
  <c r="Y10" i="51"/>
  <c r="S9" i="51"/>
  <c r="K9" i="51"/>
  <c r="BI9" i="51"/>
  <c r="BK9" i="51" s="1"/>
  <c r="BE9" i="51"/>
  <c r="BA9" i="51"/>
  <c r="BC9" i="51" s="1"/>
  <c r="AW9" i="51"/>
  <c r="AS9" i="51"/>
  <c r="AU9" i="51" s="1"/>
  <c r="AO9" i="51"/>
  <c r="AC9" i="51"/>
  <c r="AE9" i="51" s="1"/>
  <c r="Y9" i="51"/>
  <c r="S8" i="51"/>
  <c r="K8" i="51"/>
  <c r="BI8" i="51"/>
  <c r="BK8" i="51" s="1"/>
  <c r="BK24" i="51" s="1"/>
  <c r="I20" i="8" s="1"/>
  <c r="I22" i="8" s="1"/>
  <c r="BE8" i="51"/>
  <c r="BA8" i="51"/>
  <c r="BC8" i="51" s="1"/>
  <c r="BC24" i="51" s="1"/>
  <c r="I18" i="8" s="1"/>
  <c r="AW8" i="51"/>
  <c r="AS8" i="51"/>
  <c r="AU8" i="51" s="1"/>
  <c r="AO8" i="51"/>
  <c r="AC8" i="51"/>
  <c r="AE8" i="51" s="1"/>
  <c r="AE24" i="51" s="1"/>
  <c r="I12" i="8" s="1"/>
  <c r="Y8" i="5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E97" i="52"/>
  <c r="BI97" i="52" s="1"/>
  <c r="BK97" i="52" s="1"/>
  <c r="BA97" i="52"/>
  <c r="AY97" i="52"/>
  <c r="AU97" i="52"/>
  <c r="AA97" i="52"/>
  <c r="AE97" i="52" s="1"/>
  <c r="AG97" i="52" s="1"/>
  <c r="S96" i="52"/>
  <c r="BS96" i="52"/>
  <c r="BU96" i="52" s="1"/>
  <c r="BO96" i="52"/>
  <c r="BE96" i="52"/>
  <c r="BI96" i="52" s="1"/>
  <c r="BK96" i="52" s="1"/>
  <c r="AU96" i="52"/>
  <c r="AY96" i="52" s="1"/>
  <c r="BA96" i="52" s="1"/>
  <c r="AE96" i="52"/>
  <c r="AG96" i="52" s="1"/>
  <c r="AA96" i="52"/>
  <c r="S95" i="52"/>
  <c r="BU95" i="52"/>
  <c r="BS95" i="52"/>
  <c r="BO95" i="52"/>
  <c r="BI95" i="52"/>
  <c r="BK95" i="52" s="1"/>
  <c r="BE95" i="52"/>
  <c r="AU95" i="52"/>
  <c r="AY95" i="52" s="1"/>
  <c r="BA95" i="52" s="1"/>
  <c r="AG95" i="52"/>
  <c r="AE95" i="52"/>
  <c r="AA95" i="52"/>
  <c r="S94" i="52"/>
  <c r="BO94" i="52"/>
  <c r="BS94" i="52" s="1"/>
  <c r="BU94" i="52" s="1"/>
  <c r="BK94" i="52"/>
  <c r="BI94" i="52"/>
  <c r="BE94" i="52"/>
  <c r="AY94" i="52"/>
  <c r="BA94" i="52" s="1"/>
  <c r="AU94" i="52"/>
  <c r="AA94" i="52"/>
  <c r="AE94" i="52" s="1"/>
  <c r="AG94" i="52" s="1"/>
  <c r="S93" i="52"/>
  <c r="BO93" i="52"/>
  <c r="BS93" i="52" s="1"/>
  <c r="BU93" i="52" s="1"/>
  <c r="BE93" i="52"/>
  <c r="BI93" i="52" s="1"/>
  <c r="BK93" i="52" s="1"/>
  <c r="BA93" i="52"/>
  <c r="AY93" i="52"/>
  <c r="AU93" i="52"/>
  <c r="AA93" i="52"/>
  <c r="AE93" i="52" s="1"/>
  <c r="AG93" i="52" s="1"/>
  <c r="S92" i="52"/>
  <c r="BS92" i="52"/>
  <c r="BU92" i="52" s="1"/>
  <c r="BO92" i="52"/>
  <c r="BE92" i="52"/>
  <c r="BI92" i="52" s="1"/>
  <c r="BK92" i="52" s="1"/>
  <c r="AU92" i="52"/>
  <c r="AY92" i="52" s="1"/>
  <c r="BA92" i="52" s="1"/>
  <c r="AE92" i="52"/>
  <c r="AG92" i="52" s="1"/>
  <c r="AA92" i="52"/>
  <c r="S91" i="52"/>
  <c r="BU91" i="52"/>
  <c r="BS91" i="52"/>
  <c r="BO91" i="52"/>
  <c r="BI91" i="52"/>
  <c r="BK91" i="52" s="1"/>
  <c r="BE91" i="52"/>
  <c r="AU91" i="52"/>
  <c r="AY91" i="52" s="1"/>
  <c r="BA91" i="52" s="1"/>
  <c r="AG91" i="52"/>
  <c r="AE91" i="52"/>
  <c r="AA91" i="52"/>
  <c r="S90" i="52"/>
  <c r="BO90" i="52"/>
  <c r="BS90" i="52" s="1"/>
  <c r="BU90" i="52" s="1"/>
  <c r="BK90" i="52"/>
  <c r="BI90" i="52"/>
  <c r="BE90" i="52"/>
  <c r="AY90" i="52"/>
  <c r="BA90" i="52" s="1"/>
  <c r="AU90" i="52"/>
  <c r="AA90" i="52"/>
  <c r="AE90" i="52" s="1"/>
  <c r="AG90" i="52" s="1"/>
  <c r="S89" i="52"/>
  <c r="BO89" i="52"/>
  <c r="BS89" i="52" s="1"/>
  <c r="BU89" i="52" s="1"/>
  <c r="BE89" i="52"/>
  <c r="BI89" i="52" s="1"/>
  <c r="BK89" i="52" s="1"/>
  <c r="BA89" i="52"/>
  <c r="AY89" i="52"/>
  <c r="AU89" i="52"/>
  <c r="AA89" i="52"/>
  <c r="AE89" i="52" s="1"/>
  <c r="AG89" i="52" s="1"/>
  <c r="S88" i="52"/>
  <c r="BS88" i="52"/>
  <c r="BU88" i="52" s="1"/>
  <c r="BO88" i="52"/>
  <c r="BE88" i="52"/>
  <c r="BI88" i="52" s="1"/>
  <c r="BK88" i="52" s="1"/>
  <c r="AU88" i="52"/>
  <c r="AY88" i="52" s="1"/>
  <c r="BA88" i="52" s="1"/>
  <c r="AE88" i="52"/>
  <c r="AG88" i="52" s="1"/>
  <c r="AA88" i="52"/>
  <c r="S87" i="52"/>
  <c r="BU87" i="52"/>
  <c r="BS87" i="52"/>
  <c r="BO87" i="52"/>
  <c r="BI87" i="52"/>
  <c r="BK87" i="52" s="1"/>
  <c r="BE87" i="52"/>
  <c r="AU87" i="52"/>
  <c r="AY87" i="52" s="1"/>
  <c r="BA87" i="52" s="1"/>
  <c r="AG87" i="52"/>
  <c r="AE87" i="52"/>
  <c r="AA87" i="52"/>
  <c r="S86" i="52"/>
  <c r="BO86" i="52"/>
  <c r="BS86" i="52" s="1"/>
  <c r="BU86" i="52" s="1"/>
  <c r="BK86" i="52"/>
  <c r="BI86" i="52"/>
  <c r="BE86" i="52"/>
  <c r="AY86" i="52"/>
  <c r="BA86" i="52" s="1"/>
  <c r="AU86" i="52"/>
  <c r="AA86" i="52"/>
  <c r="AE86" i="52" s="1"/>
  <c r="AG86" i="52" s="1"/>
  <c r="S85" i="52"/>
  <c r="BO85" i="52"/>
  <c r="BS85" i="52" s="1"/>
  <c r="BU85" i="52" s="1"/>
  <c r="AA85" i="52"/>
  <c r="AE85" i="52" s="1"/>
  <c r="AG85" i="52" s="1"/>
  <c r="S84" i="52"/>
  <c r="BS84" i="52"/>
  <c r="BU84" i="52" s="1"/>
  <c r="BO84" i="52"/>
  <c r="AE84" i="52"/>
  <c r="AG84" i="52" s="1"/>
  <c r="AA84" i="52"/>
  <c r="S83" i="52"/>
  <c r="BU83" i="52"/>
  <c r="BS83" i="52"/>
  <c r="BO83" i="52"/>
  <c r="AG83" i="52"/>
  <c r="AE83" i="52"/>
  <c r="AA83" i="52"/>
  <c r="S82" i="52"/>
  <c r="BO82" i="52"/>
  <c r="BS82" i="52" s="1"/>
  <c r="BU82" i="52" s="1"/>
  <c r="AA82" i="52"/>
  <c r="AE82" i="52" s="1"/>
  <c r="AG82" i="52" s="1"/>
  <c r="S81" i="52"/>
  <c r="BO81" i="52"/>
  <c r="BS81" i="52" s="1"/>
  <c r="BU81" i="52" s="1"/>
  <c r="AA81" i="52"/>
  <c r="AE81" i="52" s="1"/>
  <c r="AG81" i="52" s="1"/>
  <c r="S80" i="52"/>
  <c r="BS80" i="52"/>
  <c r="BU80" i="52" s="1"/>
  <c r="BO80" i="52"/>
  <c r="AE80" i="52"/>
  <c r="AG80" i="52" s="1"/>
  <c r="AA80" i="52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AU75" i="52"/>
  <c r="AY75" i="52" s="1"/>
  <c r="BA75" i="52" s="1"/>
  <c r="AO75" i="52"/>
  <c r="AQ75" i="52" s="1"/>
  <c r="AK75" i="52"/>
  <c r="AA75" i="52"/>
  <c r="AE75" i="52" s="1"/>
  <c r="AG75" i="52" s="1"/>
  <c r="O75" i="52"/>
  <c r="U75" i="52" s="1"/>
  <c r="W75" i="52" s="1"/>
  <c r="S74" i="52"/>
  <c r="BS74" i="52"/>
  <c r="BU74" i="52" s="1"/>
  <c r="BO74" i="52"/>
  <c r="AU74" i="52"/>
  <c r="AY74" i="52" s="1"/>
  <c r="BA74" i="52" s="1"/>
  <c r="AK74" i="52"/>
  <c r="AO74" i="52" s="1"/>
  <c r="AQ74" i="52" s="1"/>
  <c r="AE74" i="52"/>
  <c r="AG74" i="52" s="1"/>
  <c r="AA74" i="52"/>
  <c r="W74" i="52"/>
  <c r="U74" i="52"/>
  <c r="O74" i="52"/>
  <c r="S73" i="52"/>
  <c r="BO73" i="52"/>
  <c r="BS73" i="52" s="1"/>
  <c r="BU73" i="52" s="1"/>
  <c r="BI73" i="52"/>
  <c r="BK73" i="52" s="1"/>
  <c r="BE73" i="52"/>
  <c r="BA73" i="52"/>
  <c r="AY73" i="52"/>
  <c r="AU73" i="52"/>
  <c r="AA73" i="52"/>
  <c r="AE73" i="52" s="1"/>
  <c r="AG73" i="52" s="1"/>
  <c r="S72" i="52"/>
  <c r="BO72" i="52"/>
  <c r="BS72" i="52" s="1"/>
  <c r="BU72" i="52" s="1"/>
  <c r="BE72" i="52"/>
  <c r="BI72" i="52" s="1"/>
  <c r="BK72" i="52" s="1"/>
  <c r="AY72" i="52"/>
  <c r="BA72" i="52" s="1"/>
  <c r="AU72" i="52"/>
  <c r="AA72" i="52"/>
  <c r="AE72" i="52" s="1"/>
  <c r="AG72" i="52" s="1"/>
  <c r="S71" i="52"/>
  <c r="BU71" i="52"/>
  <c r="BS71" i="52"/>
  <c r="BO71" i="52"/>
  <c r="BE71" i="52"/>
  <c r="BI71" i="52" s="1"/>
  <c r="BK71" i="52" s="1"/>
  <c r="AU71" i="52"/>
  <c r="AY71" i="52" s="1"/>
  <c r="BA71" i="52" s="1"/>
  <c r="AG71" i="52"/>
  <c r="AE71" i="52"/>
  <c r="AA71" i="52"/>
  <c r="S70" i="52"/>
  <c r="BS70" i="52"/>
  <c r="BU70" i="52" s="1"/>
  <c r="BO70" i="52"/>
  <c r="BK70" i="52"/>
  <c r="BI70" i="52"/>
  <c r="BE70" i="52"/>
  <c r="AK70" i="52"/>
  <c r="AO70" i="52" s="1"/>
  <c r="AQ70" i="52" s="1"/>
  <c r="AE70" i="52"/>
  <c r="AG70" i="52" s="1"/>
  <c r="AA70" i="52"/>
  <c r="W70" i="52"/>
  <c r="U70" i="52"/>
  <c r="O70" i="52"/>
  <c r="S69" i="52"/>
  <c r="K69" i="52"/>
  <c r="BO69" i="52"/>
  <c r="BS69" i="52" s="1"/>
  <c r="BU69" i="52" s="1"/>
  <c r="BI69" i="52"/>
  <c r="BK69" i="52" s="1"/>
  <c r="BE69" i="52"/>
  <c r="AK69" i="52"/>
  <c r="AO69" i="52" s="1"/>
  <c r="AQ69" i="52" s="1"/>
  <c r="AG69" i="52"/>
  <c r="AE69" i="52"/>
  <c r="AA69" i="52"/>
  <c r="U69" i="52"/>
  <c r="W69" i="52" s="1"/>
  <c r="O69" i="52"/>
  <c r="S68" i="52"/>
  <c r="K68" i="52"/>
  <c r="BO68" i="52"/>
  <c r="BS68" i="52" s="1"/>
  <c r="BU68" i="52" s="1"/>
  <c r="BK68" i="52"/>
  <c r="BI68" i="52"/>
  <c r="BE68" i="52"/>
  <c r="AK68" i="52"/>
  <c r="AO68" i="52" s="1"/>
  <c r="AQ68" i="52" s="1"/>
  <c r="AA68" i="52"/>
  <c r="AE68" i="52" s="1"/>
  <c r="AG68" i="52" s="1"/>
  <c r="W68" i="52"/>
  <c r="U68" i="52"/>
  <c r="O68" i="52"/>
  <c r="S67" i="52"/>
  <c r="K67" i="52"/>
  <c r="BO67" i="52"/>
  <c r="BS67" i="52" s="1"/>
  <c r="BU67" i="52" s="1"/>
  <c r="BE67" i="52"/>
  <c r="BI67" i="52" s="1"/>
  <c r="BK67" i="52" s="1"/>
  <c r="AO67" i="52"/>
  <c r="AQ67" i="52" s="1"/>
  <c r="AK67" i="52"/>
  <c r="AA67" i="52"/>
  <c r="AE67" i="52" s="1"/>
  <c r="AG67" i="52" s="1"/>
  <c r="O67" i="52"/>
  <c r="U67" i="52" s="1"/>
  <c r="W67" i="52" s="1"/>
  <c r="S66" i="52"/>
  <c r="K66" i="52"/>
  <c r="BS66" i="52"/>
  <c r="BU66" i="52" s="1"/>
  <c r="BO66" i="52"/>
  <c r="BK66" i="52"/>
  <c r="BI66" i="52"/>
  <c r="BE66" i="52"/>
  <c r="AK66" i="52"/>
  <c r="AO66" i="52" s="1"/>
  <c r="AQ66" i="52" s="1"/>
  <c r="AE66" i="52"/>
  <c r="AG66" i="52" s="1"/>
  <c r="AA66" i="52"/>
  <c r="W66" i="52"/>
  <c r="U66" i="52"/>
  <c r="O66" i="52"/>
  <c r="S65" i="52"/>
  <c r="BY65" i="52"/>
  <c r="CC65" i="52" s="1"/>
  <c r="CE65" i="52" s="1"/>
  <c r="BO65" i="52"/>
  <c r="BS65" i="52" s="1"/>
  <c r="BU65" i="52" s="1"/>
  <c r="BI65" i="52"/>
  <c r="BK65" i="52" s="1"/>
  <c r="BE65" i="52"/>
  <c r="AY65" i="52"/>
  <c r="AU65" i="52"/>
  <c r="AK65" i="52"/>
  <c r="AO65" i="52" s="1"/>
  <c r="AQ65" i="52" s="1"/>
  <c r="AA65" i="52"/>
  <c r="AE65" i="52" s="1"/>
  <c r="AG65" i="52" s="1"/>
  <c r="U65" i="52"/>
  <c r="W65" i="52" s="1"/>
  <c r="O65" i="52"/>
  <c r="S64" i="52"/>
  <c r="K64" i="52"/>
  <c r="CE64" i="52"/>
  <c r="CC64" i="52"/>
  <c r="BY64" i="52"/>
  <c r="BO64" i="52"/>
  <c r="BS64" i="52" s="1"/>
  <c r="BU64" i="52" s="1"/>
  <c r="BE64" i="52"/>
  <c r="BI64" i="52" s="1"/>
  <c r="BK64" i="52" s="1"/>
  <c r="AU64" i="52"/>
  <c r="AQ64" i="52"/>
  <c r="AO64" i="52"/>
  <c r="AK64" i="52"/>
  <c r="AA64" i="52"/>
  <c r="AE64" i="52" s="1"/>
  <c r="AG64" i="52" s="1"/>
  <c r="O64" i="52"/>
  <c r="U64" i="52" s="1"/>
  <c r="W64" i="52" s="1"/>
  <c r="S63" i="52"/>
  <c r="K63" i="52"/>
  <c r="CC63" i="52"/>
  <c r="CE63" i="52" s="1"/>
  <c r="BY63" i="52"/>
  <c r="BU63" i="52"/>
  <c r="BS63" i="52"/>
  <c r="BO63" i="52"/>
  <c r="BE63" i="52"/>
  <c r="BI63" i="52" s="1"/>
  <c r="BK63" i="52" s="1"/>
  <c r="AU63" i="52"/>
  <c r="AY63" i="52" s="1"/>
  <c r="AO63" i="52"/>
  <c r="AQ63" i="52" s="1"/>
  <c r="AK63" i="52"/>
  <c r="AG63" i="52"/>
  <c r="AE63" i="52"/>
  <c r="AA63" i="52"/>
  <c r="O63" i="52"/>
  <c r="U63" i="52" s="1"/>
  <c r="W63" i="52" s="1"/>
  <c r="S62" i="52"/>
  <c r="BY62" i="52"/>
  <c r="CC62" i="52" s="1"/>
  <c r="CE62" i="52" s="1"/>
  <c r="BS62" i="52"/>
  <c r="BU62" i="52" s="1"/>
  <c r="BO62" i="52"/>
  <c r="BK62" i="52"/>
  <c r="BI62" i="52"/>
  <c r="BE62" i="52"/>
  <c r="AU62" i="52"/>
  <c r="AY62" i="52" s="1"/>
  <c r="AK62" i="52"/>
  <c r="AO62" i="52" s="1"/>
  <c r="AQ62" i="52" s="1"/>
  <c r="AE62" i="52"/>
  <c r="AG62" i="52" s="1"/>
  <c r="AA62" i="52"/>
  <c r="W62" i="52"/>
  <c r="U62" i="52"/>
  <c r="O62" i="52"/>
  <c r="S61" i="52"/>
  <c r="BY61" i="52"/>
  <c r="CC61" i="52" s="1"/>
  <c r="CE61" i="52" s="1"/>
  <c r="BO61" i="52"/>
  <c r="BS61" i="52" s="1"/>
  <c r="BU61" i="52" s="1"/>
  <c r="BI61" i="52"/>
  <c r="BK61" i="52" s="1"/>
  <c r="BE61" i="52"/>
  <c r="AY61" i="52"/>
  <c r="AU61" i="52"/>
  <c r="AK61" i="52"/>
  <c r="AO61" i="52" s="1"/>
  <c r="AQ61" i="52" s="1"/>
  <c r="AA61" i="52"/>
  <c r="AE61" i="52" s="1"/>
  <c r="AG61" i="52" s="1"/>
  <c r="U61" i="52"/>
  <c r="W61" i="52" s="1"/>
  <c r="O61" i="52"/>
  <c r="S60" i="52"/>
  <c r="CE60" i="52"/>
  <c r="CC60" i="52"/>
  <c r="BY60" i="52"/>
  <c r="BO60" i="52"/>
  <c r="BS60" i="52" s="1"/>
  <c r="BU60" i="52" s="1"/>
  <c r="BE60" i="52"/>
  <c r="BI60" i="52" s="1"/>
  <c r="BK60" i="52" s="1"/>
  <c r="AY60" i="52"/>
  <c r="AU60" i="52"/>
  <c r="AQ60" i="52"/>
  <c r="AO60" i="52"/>
  <c r="AK60" i="52"/>
  <c r="AA60" i="52"/>
  <c r="AE60" i="52" s="1"/>
  <c r="AG60" i="52" s="1"/>
  <c r="O60" i="52"/>
  <c r="U60" i="52" s="1"/>
  <c r="W60" i="52" s="1"/>
  <c r="S59" i="52"/>
  <c r="CC59" i="52"/>
  <c r="CE59" i="52" s="1"/>
  <c r="BY59" i="52"/>
  <c r="BU59" i="52"/>
  <c r="BS59" i="52"/>
  <c r="BO59" i="52"/>
  <c r="BE59" i="52"/>
  <c r="BI59" i="52" s="1"/>
  <c r="BK59" i="52" s="1"/>
  <c r="AU59" i="52"/>
  <c r="AY59" i="52" s="1"/>
  <c r="AO59" i="52"/>
  <c r="AQ59" i="52" s="1"/>
  <c r="AK59" i="52"/>
  <c r="AG59" i="52"/>
  <c r="AE59" i="52"/>
  <c r="AA59" i="52"/>
  <c r="O59" i="52"/>
  <c r="U59" i="52" s="1"/>
  <c r="W59" i="52" s="1"/>
  <c r="S58" i="52"/>
  <c r="BY58" i="52"/>
  <c r="CC58" i="52" s="1"/>
  <c r="CE58" i="52" s="1"/>
  <c r="BS58" i="52"/>
  <c r="BU58" i="52" s="1"/>
  <c r="BO58" i="52"/>
  <c r="BK58" i="52"/>
  <c r="BI58" i="52"/>
  <c r="BE58" i="52"/>
  <c r="AU58" i="52"/>
  <c r="AY58" i="52" s="1"/>
  <c r="AK58" i="52"/>
  <c r="AO58" i="52" s="1"/>
  <c r="AQ58" i="52" s="1"/>
  <c r="AE58" i="52"/>
  <c r="AG58" i="52" s="1"/>
  <c r="AA58" i="52"/>
  <c r="W58" i="52"/>
  <c r="U58" i="52"/>
  <c r="O58" i="52"/>
  <c r="S57" i="52"/>
  <c r="BY57" i="52"/>
  <c r="CC57" i="52" s="1"/>
  <c r="CE57" i="52" s="1"/>
  <c r="BO57" i="52"/>
  <c r="BS57" i="52" s="1"/>
  <c r="BU57" i="52" s="1"/>
  <c r="BI57" i="52"/>
  <c r="BK57" i="52" s="1"/>
  <c r="BE57" i="52"/>
  <c r="AY57" i="52"/>
  <c r="AU57" i="52"/>
  <c r="AK57" i="52"/>
  <c r="AO57" i="52" s="1"/>
  <c r="AQ57" i="52" s="1"/>
  <c r="AA57" i="52"/>
  <c r="AE57" i="52" s="1"/>
  <c r="AG57" i="52" s="1"/>
  <c r="U57" i="52"/>
  <c r="W57" i="52" s="1"/>
  <c r="O57" i="52"/>
  <c r="S56" i="52"/>
  <c r="CE56" i="52"/>
  <c r="CC56" i="52"/>
  <c r="BY56" i="52"/>
  <c r="BO56" i="52"/>
  <c r="BS56" i="52" s="1"/>
  <c r="BU56" i="52" s="1"/>
  <c r="BE56" i="52"/>
  <c r="BI56" i="52" s="1"/>
  <c r="BK56" i="52" s="1"/>
  <c r="AU56" i="52"/>
  <c r="AQ56" i="52"/>
  <c r="AO56" i="52"/>
  <c r="AK56" i="52"/>
  <c r="AA56" i="52"/>
  <c r="AE56" i="52" s="1"/>
  <c r="AG56" i="52" s="1"/>
  <c r="O56" i="52"/>
  <c r="U56" i="52" s="1"/>
  <c r="W56" i="52" s="1"/>
  <c r="S55" i="52"/>
  <c r="CC55" i="52"/>
  <c r="CE55" i="52" s="1"/>
  <c r="BY55" i="52"/>
  <c r="BU55" i="52"/>
  <c r="BS55" i="52"/>
  <c r="BO55" i="52"/>
  <c r="BE55" i="52"/>
  <c r="BI55" i="52" s="1"/>
  <c r="BK55" i="52" s="1"/>
  <c r="AU55" i="52"/>
  <c r="AY55" i="52" s="1"/>
  <c r="AO55" i="52"/>
  <c r="AQ55" i="52" s="1"/>
  <c r="AK55" i="52"/>
  <c r="AG55" i="52"/>
  <c r="AE55" i="52"/>
  <c r="AA55" i="52"/>
  <c r="O55" i="52"/>
  <c r="U55" i="52" s="1"/>
  <c r="W55" i="52" s="1"/>
  <c r="S54" i="52"/>
  <c r="K54" i="52"/>
  <c r="BY54" i="52"/>
  <c r="CC54" i="52" s="1"/>
  <c r="CE54" i="52" s="1"/>
  <c r="BS54" i="52"/>
  <c r="BU54" i="52" s="1"/>
  <c r="BO54" i="52"/>
  <c r="BK54" i="52"/>
  <c r="BI54" i="52"/>
  <c r="BE54" i="52"/>
  <c r="AU54" i="52"/>
  <c r="AK54" i="52"/>
  <c r="AO54" i="52" s="1"/>
  <c r="AQ54" i="52" s="1"/>
  <c r="AE54" i="52"/>
  <c r="AG54" i="52" s="1"/>
  <c r="AA54" i="52"/>
  <c r="W54" i="52"/>
  <c r="U54" i="52"/>
  <c r="O54" i="52"/>
  <c r="S53" i="52"/>
  <c r="BY53" i="52"/>
  <c r="CC53" i="52" s="1"/>
  <c r="CE53" i="52" s="1"/>
  <c r="BO53" i="52"/>
  <c r="BS53" i="52" s="1"/>
  <c r="BU53" i="52" s="1"/>
  <c r="BI53" i="52"/>
  <c r="BK53" i="52" s="1"/>
  <c r="BE53" i="52"/>
  <c r="AU53" i="52"/>
  <c r="AK53" i="52"/>
  <c r="AO53" i="52" s="1"/>
  <c r="AQ53" i="52" s="1"/>
  <c r="AA53" i="52"/>
  <c r="AE53" i="52" s="1"/>
  <c r="AG53" i="52" s="1"/>
  <c r="U53" i="52"/>
  <c r="W53" i="52" s="1"/>
  <c r="O53" i="52"/>
  <c r="S52" i="52"/>
  <c r="BO52" i="52"/>
  <c r="BS52" i="52" s="1"/>
  <c r="BU52" i="52" s="1"/>
  <c r="BE52" i="52"/>
  <c r="BI52" i="52" s="1"/>
  <c r="BK52" i="52" s="1"/>
  <c r="AY52" i="52"/>
  <c r="BA52" i="52" s="1"/>
  <c r="AU52" i="52"/>
  <c r="AA52" i="52"/>
  <c r="AE52" i="52" s="1"/>
  <c r="AG52" i="52" s="1"/>
  <c r="S51" i="52"/>
  <c r="BU51" i="52"/>
  <c r="BS51" i="52"/>
  <c r="BO51" i="52"/>
  <c r="BE51" i="52"/>
  <c r="BI51" i="52" s="1"/>
  <c r="BK51" i="52" s="1"/>
  <c r="AU51" i="52"/>
  <c r="AY51" i="52" s="1"/>
  <c r="BA51" i="52" s="1"/>
  <c r="AG51" i="52"/>
  <c r="AE51" i="52"/>
  <c r="AA51" i="52"/>
  <c r="S50" i="52"/>
  <c r="BS50" i="52"/>
  <c r="BU50" i="52" s="1"/>
  <c r="BO50" i="52"/>
  <c r="BK50" i="52"/>
  <c r="BI50" i="52"/>
  <c r="BE50" i="52"/>
  <c r="AU50" i="52"/>
  <c r="AY50" i="52" s="1"/>
  <c r="BA50" i="52" s="1"/>
  <c r="AE50" i="52"/>
  <c r="AG50" i="52" s="1"/>
  <c r="AA50" i="52"/>
  <c r="S49" i="52"/>
  <c r="BO49" i="52"/>
  <c r="BS49" i="52" s="1"/>
  <c r="BU49" i="52" s="1"/>
  <c r="BI49" i="52"/>
  <c r="BK49" i="52" s="1"/>
  <c r="BE49" i="52"/>
  <c r="BA49" i="52"/>
  <c r="AY49" i="52"/>
  <c r="AU49" i="52"/>
  <c r="AA49" i="52"/>
  <c r="AE49" i="52" s="1"/>
  <c r="AG49" i="52" s="1"/>
  <c r="S48" i="52"/>
  <c r="BO48" i="52"/>
  <c r="BS48" i="52" s="1"/>
  <c r="BU48" i="52" s="1"/>
  <c r="BE48" i="52"/>
  <c r="BI48" i="52" s="1"/>
  <c r="BK48" i="52" s="1"/>
  <c r="AY48" i="52"/>
  <c r="BA48" i="52" s="1"/>
  <c r="AU48" i="52"/>
  <c r="AA48" i="52"/>
  <c r="AE48" i="52" s="1"/>
  <c r="AG48" i="52" s="1"/>
  <c r="S47" i="52"/>
  <c r="BU47" i="52"/>
  <c r="BS47" i="52"/>
  <c r="BO47" i="52"/>
  <c r="BE47" i="52"/>
  <c r="BI47" i="52" s="1"/>
  <c r="BK47" i="52" s="1"/>
  <c r="AU47" i="52"/>
  <c r="AY47" i="52" s="1"/>
  <c r="BA47" i="52" s="1"/>
  <c r="AG47" i="52"/>
  <c r="AE47" i="52"/>
  <c r="AA47" i="52"/>
  <c r="S46" i="52"/>
  <c r="BS46" i="52"/>
  <c r="BU46" i="52" s="1"/>
  <c r="BO46" i="52"/>
  <c r="BK46" i="52"/>
  <c r="BI46" i="52"/>
  <c r="BE46" i="52"/>
  <c r="AU46" i="52"/>
  <c r="AY46" i="52" s="1"/>
  <c r="BA46" i="52" s="1"/>
  <c r="AE46" i="52"/>
  <c r="AG46" i="52" s="1"/>
  <c r="AA46" i="52"/>
  <c r="S45" i="52"/>
  <c r="BO45" i="52"/>
  <c r="BS45" i="52" s="1"/>
  <c r="BU45" i="52" s="1"/>
  <c r="BI45" i="52"/>
  <c r="BK45" i="52" s="1"/>
  <c r="BE45" i="52"/>
  <c r="BA45" i="52"/>
  <c r="AY45" i="52"/>
  <c r="AU45" i="52"/>
  <c r="AA45" i="52"/>
  <c r="AE45" i="52" s="1"/>
  <c r="AG45" i="52" s="1"/>
  <c r="S44" i="52"/>
  <c r="BO44" i="52"/>
  <c r="BS44" i="52" s="1"/>
  <c r="BU44" i="52" s="1"/>
  <c r="BE44" i="52"/>
  <c r="BI44" i="52" s="1"/>
  <c r="BK44" i="52" s="1"/>
  <c r="AY44" i="52"/>
  <c r="BA44" i="52" s="1"/>
  <c r="AU44" i="52"/>
  <c r="AA44" i="52"/>
  <c r="AE44" i="52" s="1"/>
  <c r="AG44" i="52" s="1"/>
  <c r="S43" i="52"/>
  <c r="BU43" i="52"/>
  <c r="BS43" i="52"/>
  <c r="BO43" i="52"/>
  <c r="BE43" i="52"/>
  <c r="BI43" i="52" s="1"/>
  <c r="BK43" i="52" s="1"/>
  <c r="AU43" i="52"/>
  <c r="AY43" i="52" s="1"/>
  <c r="BA43" i="52" s="1"/>
  <c r="AG43" i="52"/>
  <c r="AE43" i="52"/>
  <c r="AA43" i="52"/>
  <c r="S42" i="52"/>
  <c r="BS42" i="52"/>
  <c r="BU42" i="52" s="1"/>
  <c r="BO42" i="52"/>
  <c r="BK42" i="52"/>
  <c r="BI42" i="52"/>
  <c r="BE42" i="52"/>
  <c r="AU42" i="52"/>
  <c r="AY42" i="52" s="1"/>
  <c r="BA42" i="52" s="1"/>
  <c r="AE42" i="52"/>
  <c r="AG42" i="52" s="1"/>
  <c r="AA42" i="52"/>
  <c r="S41" i="52"/>
  <c r="BO41" i="52"/>
  <c r="BS41" i="52" s="1"/>
  <c r="BU41" i="52" s="1"/>
  <c r="BI41" i="52"/>
  <c r="BK41" i="52" s="1"/>
  <c r="BE41" i="52"/>
  <c r="BA41" i="52"/>
  <c r="AY41" i="52"/>
  <c r="AU41" i="52"/>
  <c r="AA41" i="52"/>
  <c r="AE41" i="52" s="1"/>
  <c r="AG41" i="52" s="1"/>
  <c r="S40" i="52"/>
  <c r="CE40" i="52"/>
  <c r="CC40" i="52"/>
  <c r="BY40" i="52"/>
  <c r="BO40" i="52"/>
  <c r="BS40" i="52" s="1"/>
  <c r="BU40" i="52" s="1"/>
  <c r="BE40" i="52"/>
  <c r="BI40" i="52" s="1"/>
  <c r="BK40" i="52" s="1"/>
  <c r="AU40" i="52"/>
  <c r="AQ40" i="52"/>
  <c r="AO40" i="52"/>
  <c r="AK40" i="52"/>
  <c r="AA40" i="52"/>
  <c r="AE40" i="52" s="1"/>
  <c r="AG40" i="52" s="1"/>
  <c r="O40" i="52"/>
  <c r="U40" i="52" s="1"/>
  <c r="W40" i="52" s="1"/>
  <c r="S39" i="52"/>
  <c r="CC39" i="52"/>
  <c r="CE39" i="52" s="1"/>
  <c r="BY39" i="52"/>
  <c r="BU39" i="52"/>
  <c r="BS39" i="52"/>
  <c r="BO39" i="52"/>
  <c r="BE39" i="52"/>
  <c r="BI39" i="52" s="1"/>
  <c r="BK39" i="52" s="1"/>
  <c r="AU39" i="52"/>
  <c r="AO39" i="52"/>
  <c r="AQ39" i="52" s="1"/>
  <c r="AK39" i="52"/>
  <c r="AG39" i="52"/>
  <c r="AE39" i="52"/>
  <c r="AA39" i="52"/>
  <c r="O39" i="52"/>
  <c r="U39" i="52" s="1"/>
  <c r="W39" i="52" s="1"/>
  <c r="S38" i="52"/>
  <c r="K38" i="52"/>
  <c r="BY38" i="52"/>
  <c r="CC38" i="52" s="1"/>
  <c r="CE38" i="52" s="1"/>
  <c r="BS38" i="52"/>
  <c r="BU38" i="52" s="1"/>
  <c r="BO38" i="52"/>
  <c r="BK38" i="52"/>
  <c r="BI38" i="52"/>
  <c r="BE38" i="52"/>
  <c r="AU38" i="52"/>
  <c r="AY38" i="52" s="1"/>
  <c r="AK38" i="52"/>
  <c r="AO38" i="52" s="1"/>
  <c r="AQ38" i="52" s="1"/>
  <c r="AE38" i="52"/>
  <c r="AG38" i="52" s="1"/>
  <c r="AA38" i="52"/>
  <c r="W38" i="52"/>
  <c r="U38" i="52"/>
  <c r="O38" i="52"/>
  <c r="S37" i="52"/>
  <c r="BO37" i="52"/>
  <c r="BS37" i="52" s="1"/>
  <c r="BU37" i="52" s="1"/>
  <c r="BI37" i="52"/>
  <c r="BK37" i="52" s="1"/>
  <c r="BE37" i="52"/>
  <c r="BA37" i="52"/>
  <c r="AY37" i="52"/>
  <c r="AU37" i="52"/>
  <c r="AA37" i="52"/>
  <c r="AE37" i="52" s="1"/>
  <c r="AG37" i="52" s="1"/>
  <c r="S36" i="52"/>
  <c r="BO36" i="52"/>
  <c r="BS36" i="52" s="1"/>
  <c r="BU36" i="52" s="1"/>
  <c r="BE36" i="52"/>
  <c r="BI36" i="52" s="1"/>
  <c r="BK36" i="52" s="1"/>
  <c r="AY36" i="52"/>
  <c r="BA36" i="52" s="1"/>
  <c r="AU36" i="52"/>
  <c r="AA36" i="52"/>
  <c r="AE36" i="52" s="1"/>
  <c r="AG36" i="52" s="1"/>
  <c r="S35" i="52"/>
  <c r="BU35" i="52"/>
  <c r="BS35" i="52"/>
  <c r="BO35" i="52"/>
  <c r="BE35" i="52"/>
  <c r="BI35" i="52" s="1"/>
  <c r="BK35" i="52" s="1"/>
  <c r="AU35" i="52"/>
  <c r="AY35" i="52" s="1"/>
  <c r="BA35" i="52" s="1"/>
  <c r="AG35" i="52"/>
  <c r="AE35" i="52"/>
  <c r="AA35" i="52"/>
  <c r="S34" i="52"/>
  <c r="BY34" i="52"/>
  <c r="CC34" i="52" s="1"/>
  <c r="CE34" i="52" s="1"/>
  <c r="BS34" i="52"/>
  <c r="BU34" i="52" s="1"/>
  <c r="BO34" i="52"/>
  <c r="BK34" i="52"/>
  <c r="BI34" i="52"/>
  <c r="BE34" i="52"/>
  <c r="AU34" i="52"/>
  <c r="AY34" i="52" s="1"/>
  <c r="AK34" i="52"/>
  <c r="AO34" i="52" s="1"/>
  <c r="AQ34" i="52" s="1"/>
  <c r="AE34" i="52"/>
  <c r="AG34" i="52" s="1"/>
  <c r="AA34" i="52"/>
  <c r="W34" i="52"/>
  <c r="U34" i="52"/>
  <c r="O34" i="52"/>
  <c r="S33" i="52"/>
  <c r="BO33" i="52"/>
  <c r="BS33" i="52" s="1"/>
  <c r="BU33" i="52" s="1"/>
  <c r="BI33" i="52"/>
  <c r="BK33" i="52" s="1"/>
  <c r="BE33" i="52"/>
  <c r="BA33" i="52"/>
  <c r="AY33" i="52"/>
  <c r="AU33" i="52"/>
  <c r="AA33" i="52"/>
  <c r="AE33" i="52" s="1"/>
  <c r="AG33" i="52" s="1"/>
  <c r="S32" i="52"/>
  <c r="CE32" i="52"/>
  <c r="CC32" i="52"/>
  <c r="BY32" i="52"/>
  <c r="BO32" i="52"/>
  <c r="BS32" i="52" s="1"/>
  <c r="BU32" i="52" s="1"/>
  <c r="BE32" i="52"/>
  <c r="BI32" i="52" s="1"/>
  <c r="BK32" i="52" s="1"/>
  <c r="AY32" i="52"/>
  <c r="AU32" i="52"/>
  <c r="AQ32" i="52"/>
  <c r="AO32" i="52"/>
  <c r="AK32" i="52"/>
  <c r="AA32" i="52"/>
  <c r="AE32" i="52" s="1"/>
  <c r="AG32" i="52" s="1"/>
  <c r="O32" i="52"/>
  <c r="U32" i="52" s="1"/>
  <c r="W32" i="52" s="1"/>
  <c r="S31" i="52"/>
  <c r="BU31" i="52"/>
  <c r="BS31" i="52"/>
  <c r="BO31" i="52"/>
  <c r="BE31" i="52"/>
  <c r="BI31" i="52" s="1"/>
  <c r="BK31" i="52" s="1"/>
  <c r="AU31" i="52"/>
  <c r="AY31" i="52" s="1"/>
  <c r="BA31" i="52" s="1"/>
  <c r="AG31" i="52"/>
  <c r="AE31" i="52"/>
  <c r="AA31" i="52"/>
  <c r="S30" i="52"/>
  <c r="BY30" i="52"/>
  <c r="CC30" i="52" s="1"/>
  <c r="CE30" i="52" s="1"/>
  <c r="BS30" i="52"/>
  <c r="BU30" i="52" s="1"/>
  <c r="BO30" i="52"/>
  <c r="BK30" i="52"/>
  <c r="BI30" i="52"/>
  <c r="BE30" i="52"/>
  <c r="AU30" i="52"/>
  <c r="AY30" i="52" s="1"/>
  <c r="AK30" i="52"/>
  <c r="AO30" i="52" s="1"/>
  <c r="AQ30" i="52" s="1"/>
  <c r="AE30" i="52"/>
  <c r="AG30" i="52" s="1"/>
  <c r="AA30" i="52"/>
  <c r="W30" i="52"/>
  <c r="U30" i="52"/>
  <c r="O30" i="52"/>
  <c r="S29" i="52"/>
  <c r="BO29" i="52"/>
  <c r="BS29" i="52" s="1"/>
  <c r="BU29" i="52" s="1"/>
  <c r="BI29" i="52"/>
  <c r="BK29" i="52" s="1"/>
  <c r="BE29" i="52"/>
  <c r="BA29" i="52"/>
  <c r="AY29" i="52"/>
  <c r="AU29" i="52"/>
  <c r="AA29" i="52"/>
  <c r="AE29" i="52" s="1"/>
  <c r="AG29" i="52" s="1"/>
  <c r="S28" i="52"/>
  <c r="CE28" i="52"/>
  <c r="CC28" i="52"/>
  <c r="BY28" i="52"/>
  <c r="BO28" i="52"/>
  <c r="BS28" i="52" s="1"/>
  <c r="BU28" i="52" s="1"/>
  <c r="BE28" i="52"/>
  <c r="BI28" i="52" s="1"/>
  <c r="BK28" i="52" s="1"/>
  <c r="AY28" i="52"/>
  <c r="AU28" i="52"/>
  <c r="AQ28" i="52"/>
  <c r="AO28" i="52"/>
  <c r="AK28" i="52"/>
  <c r="AA28" i="52"/>
  <c r="AE28" i="52" s="1"/>
  <c r="AG28" i="52" s="1"/>
  <c r="O28" i="52"/>
  <c r="U28" i="52" s="1"/>
  <c r="W28" i="52" s="1"/>
  <c r="S27" i="52"/>
  <c r="BU27" i="52"/>
  <c r="BS27" i="52"/>
  <c r="BO27" i="52"/>
  <c r="BE27" i="52"/>
  <c r="BI27" i="52" s="1"/>
  <c r="BK27" i="52" s="1"/>
  <c r="AU27" i="52"/>
  <c r="AY27" i="52" s="1"/>
  <c r="BA27" i="52" s="1"/>
  <c r="AG27" i="52"/>
  <c r="AE27" i="52"/>
  <c r="AA27" i="52"/>
  <c r="S26" i="52"/>
  <c r="BY26" i="52"/>
  <c r="CC26" i="52" s="1"/>
  <c r="CE26" i="52" s="1"/>
  <c r="BS26" i="52"/>
  <c r="BU26" i="52" s="1"/>
  <c r="BO26" i="52"/>
  <c r="BK26" i="52"/>
  <c r="BI26" i="52"/>
  <c r="BE26" i="52"/>
  <c r="AU26" i="52"/>
  <c r="AY26" i="52" s="1"/>
  <c r="AK26" i="52"/>
  <c r="AO26" i="52" s="1"/>
  <c r="AQ26" i="52" s="1"/>
  <c r="AE26" i="52"/>
  <c r="AG26" i="52" s="1"/>
  <c r="AA26" i="52"/>
  <c r="W26" i="52"/>
  <c r="U26" i="52"/>
  <c r="O26" i="52"/>
  <c r="S25" i="52"/>
  <c r="BO25" i="52"/>
  <c r="BS25" i="52" s="1"/>
  <c r="BU25" i="52" s="1"/>
  <c r="BI25" i="52"/>
  <c r="BK25" i="52" s="1"/>
  <c r="BE25" i="52"/>
  <c r="BA25" i="52"/>
  <c r="AY25" i="52"/>
  <c r="AU25" i="52"/>
  <c r="AA25" i="52"/>
  <c r="AE25" i="52" s="1"/>
  <c r="AG25" i="52" s="1"/>
  <c r="S24" i="52"/>
  <c r="CE24" i="52"/>
  <c r="CC24" i="52"/>
  <c r="BY24" i="52"/>
  <c r="BO24" i="52"/>
  <c r="BS24" i="52" s="1"/>
  <c r="BU24" i="52" s="1"/>
  <c r="BE24" i="52"/>
  <c r="BI24" i="52" s="1"/>
  <c r="BK24" i="52" s="1"/>
  <c r="AY24" i="52"/>
  <c r="AU24" i="52"/>
  <c r="AQ24" i="52"/>
  <c r="AO24" i="52"/>
  <c r="AK24" i="52"/>
  <c r="AA24" i="52"/>
  <c r="AE24" i="52" s="1"/>
  <c r="AG24" i="52" s="1"/>
  <c r="O24" i="52"/>
  <c r="U24" i="52" s="1"/>
  <c r="W24" i="52" s="1"/>
  <c r="S23" i="52"/>
  <c r="BU23" i="52"/>
  <c r="BS23" i="52"/>
  <c r="BO23" i="52"/>
  <c r="BE23" i="52"/>
  <c r="BI23" i="52" s="1"/>
  <c r="BK23" i="52" s="1"/>
  <c r="AU23" i="52"/>
  <c r="AY23" i="52" s="1"/>
  <c r="BA23" i="52" s="1"/>
  <c r="AG23" i="52"/>
  <c r="AE23" i="52"/>
  <c r="AA23" i="52"/>
  <c r="S22" i="52"/>
  <c r="BY22" i="52"/>
  <c r="CC22" i="52" s="1"/>
  <c r="CE22" i="52" s="1"/>
  <c r="BS22" i="52"/>
  <c r="BU22" i="52" s="1"/>
  <c r="BO22" i="52"/>
  <c r="BK22" i="52"/>
  <c r="BI22" i="52"/>
  <c r="BE22" i="52"/>
  <c r="AU22" i="52"/>
  <c r="AK22" i="52"/>
  <c r="AO22" i="52" s="1"/>
  <c r="AQ22" i="52" s="1"/>
  <c r="AE22" i="52"/>
  <c r="AG22" i="52" s="1"/>
  <c r="AA22" i="52"/>
  <c r="W22" i="52"/>
  <c r="U22" i="52"/>
  <c r="O22" i="52"/>
  <c r="S21" i="52"/>
  <c r="BO21" i="52"/>
  <c r="BS21" i="52" s="1"/>
  <c r="BU21" i="52" s="1"/>
  <c r="BI21" i="52"/>
  <c r="BK21" i="52" s="1"/>
  <c r="BE21" i="52"/>
  <c r="BA21" i="52"/>
  <c r="AY21" i="52"/>
  <c r="AU21" i="52"/>
  <c r="AA21" i="52"/>
  <c r="AE21" i="52" s="1"/>
  <c r="AG21" i="52" s="1"/>
  <c r="S20" i="52"/>
  <c r="BO20" i="52"/>
  <c r="BS20" i="52" s="1"/>
  <c r="BU20" i="52" s="1"/>
  <c r="BE20" i="52"/>
  <c r="BI20" i="52" s="1"/>
  <c r="BK20" i="52" s="1"/>
  <c r="AY20" i="52"/>
  <c r="BA20" i="52" s="1"/>
  <c r="AU20" i="52"/>
  <c r="AA20" i="52"/>
  <c r="AE20" i="52" s="1"/>
  <c r="AG20" i="52" s="1"/>
  <c r="S19" i="52"/>
  <c r="CC19" i="52"/>
  <c r="CE19" i="52" s="1"/>
  <c r="BY19" i="52"/>
  <c r="BU19" i="52"/>
  <c r="BS19" i="52"/>
  <c r="BO19" i="52"/>
  <c r="BE19" i="52"/>
  <c r="BI19" i="52" s="1"/>
  <c r="BK19" i="52" s="1"/>
  <c r="AU19" i="52"/>
  <c r="AO19" i="52"/>
  <c r="AQ19" i="52" s="1"/>
  <c r="AK19" i="52"/>
  <c r="AA19" i="52"/>
  <c r="AE19" i="52" s="1"/>
  <c r="AG19" i="52" s="1"/>
  <c r="O19" i="52"/>
  <c r="U19" i="52" s="1"/>
  <c r="W19" i="52" s="1"/>
  <c r="S18" i="52"/>
  <c r="BS18" i="52"/>
  <c r="BU18" i="52" s="1"/>
  <c r="BO18" i="52"/>
  <c r="BE18" i="52"/>
  <c r="BI18" i="52" s="1"/>
  <c r="BK18" i="52" s="1"/>
  <c r="AU18" i="52"/>
  <c r="AY18" i="52" s="1"/>
  <c r="BA18" i="52" s="1"/>
  <c r="AE18" i="52"/>
  <c r="AG18" i="52" s="1"/>
  <c r="AA18" i="52"/>
  <c r="S17" i="52"/>
  <c r="BO17" i="52"/>
  <c r="BS17" i="52" s="1"/>
  <c r="BU17" i="52" s="1"/>
  <c r="BI17" i="52"/>
  <c r="BK17" i="52" s="1"/>
  <c r="BE17" i="52"/>
  <c r="BA17" i="52"/>
  <c r="AY17" i="52"/>
  <c r="AU17" i="52"/>
  <c r="AA17" i="52"/>
  <c r="AE17" i="52" s="1"/>
  <c r="AG17" i="52" s="1"/>
  <c r="S16" i="52"/>
  <c r="CE16" i="52"/>
  <c r="CC16" i="52"/>
  <c r="BY16" i="52"/>
  <c r="BO16" i="52"/>
  <c r="BS16" i="52" s="1"/>
  <c r="BU16" i="52" s="1"/>
  <c r="BE16" i="52"/>
  <c r="BI16" i="52" s="1"/>
  <c r="BK16" i="52" s="1"/>
  <c r="AY16" i="52"/>
  <c r="AU16" i="52"/>
  <c r="AQ16" i="52"/>
  <c r="AO16" i="52"/>
  <c r="AK16" i="52"/>
  <c r="AA16" i="52"/>
  <c r="AE16" i="52" s="1"/>
  <c r="AG16" i="52" s="1"/>
  <c r="O16" i="52"/>
  <c r="U16" i="52" s="1"/>
  <c r="W16" i="52" s="1"/>
  <c r="S15" i="52"/>
  <c r="BU15" i="52"/>
  <c r="BS15" i="52"/>
  <c r="BO15" i="52"/>
  <c r="BE15" i="52"/>
  <c r="BI15" i="52" s="1"/>
  <c r="BK15" i="52" s="1"/>
  <c r="AU15" i="52"/>
  <c r="AY15" i="52" s="1"/>
  <c r="BA15" i="52" s="1"/>
  <c r="AG15" i="52"/>
  <c r="AE15" i="52"/>
  <c r="AA15" i="52"/>
  <c r="S14" i="52"/>
  <c r="BY14" i="52"/>
  <c r="CC14" i="52" s="1"/>
  <c r="CE14" i="52" s="1"/>
  <c r="BS14" i="52"/>
  <c r="BU14" i="52" s="1"/>
  <c r="BO14" i="52"/>
  <c r="BK14" i="52"/>
  <c r="BI14" i="52"/>
  <c r="BE14" i="52"/>
  <c r="AU14" i="52"/>
  <c r="AK14" i="52"/>
  <c r="AO14" i="52" s="1"/>
  <c r="AQ14" i="52" s="1"/>
  <c r="AE14" i="52"/>
  <c r="AG14" i="52" s="1"/>
  <c r="AA14" i="52"/>
  <c r="W14" i="52"/>
  <c r="U14" i="52"/>
  <c r="O14" i="52"/>
  <c r="S13" i="52"/>
  <c r="BO13" i="52"/>
  <c r="BS13" i="52" s="1"/>
  <c r="BU13" i="52" s="1"/>
  <c r="BI13" i="52"/>
  <c r="BK13" i="52" s="1"/>
  <c r="BE13" i="52"/>
  <c r="BA13" i="52"/>
  <c r="AY13" i="52"/>
  <c r="AU13" i="52"/>
  <c r="AA13" i="52"/>
  <c r="AE13" i="52" s="1"/>
  <c r="AG13" i="52" s="1"/>
  <c r="S12" i="52"/>
  <c r="CE12" i="52"/>
  <c r="CC12" i="52"/>
  <c r="BY12" i="52"/>
  <c r="BO12" i="52"/>
  <c r="BS12" i="52" s="1"/>
  <c r="BU12" i="52" s="1"/>
  <c r="BE12" i="52"/>
  <c r="BI12" i="52" s="1"/>
  <c r="BK12" i="52" s="1"/>
  <c r="AU12" i="52"/>
  <c r="AQ12" i="52"/>
  <c r="AO12" i="52"/>
  <c r="AK12" i="52"/>
  <c r="AA12" i="52"/>
  <c r="AE12" i="52" s="1"/>
  <c r="AG12" i="52" s="1"/>
  <c r="O12" i="52"/>
  <c r="U12" i="52" s="1"/>
  <c r="W12" i="52" s="1"/>
  <c r="S11" i="52"/>
  <c r="BU11" i="52"/>
  <c r="BS11" i="52"/>
  <c r="BO11" i="52"/>
  <c r="BE11" i="52"/>
  <c r="BI11" i="52" s="1"/>
  <c r="BK11" i="52" s="1"/>
  <c r="AU11" i="52"/>
  <c r="AY11" i="52" s="1"/>
  <c r="BA11" i="52" s="1"/>
  <c r="AG11" i="52"/>
  <c r="AE11" i="52"/>
  <c r="AA11" i="52"/>
  <c r="S10" i="52"/>
  <c r="K10" i="52"/>
  <c r="BY10" i="52"/>
  <c r="CC10" i="52" s="1"/>
  <c r="CE10" i="52" s="1"/>
  <c r="BS10" i="52"/>
  <c r="BU10" i="52" s="1"/>
  <c r="BO10" i="52"/>
  <c r="BK10" i="52"/>
  <c r="BI10" i="52"/>
  <c r="BE10" i="52"/>
  <c r="AU10" i="52"/>
  <c r="AK10" i="52"/>
  <c r="AO10" i="52" s="1"/>
  <c r="AQ10" i="52" s="1"/>
  <c r="AE10" i="52"/>
  <c r="AG10" i="52" s="1"/>
  <c r="AA10" i="52"/>
  <c r="W10" i="52"/>
  <c r="U10" i="52"/>
  <c r="O10" i="52"/>
  <c r="S9" i="52"/>
  <c r="BO9" i="52"/>
  <c r="BS9" i="52" s="1"/>
  <c r="BU9" i="52" s="1"/>
  <c r="BI9" i="52"/>
  <c r="BK9" i="52" s="1"/>
  <c r="BE9" i="52"/>
  <c r="BA9" i="52"/>
  <c r="AY9" i="52"/>
  <c r="AU9" i="52"/>
  <c r="AA9" i="52"/>
  <c r="AE9" i="52" s="1"/>
  <c r="AG9" i="52" s="1"/>
  <c r="S8" i="52"/>
  <c r="BO8" i="52"/>
  <c r="BS8" i="52" s="1"/>
  <c r="BU8" i="52" s="1"/>
  <c r="BE8" i="52"/>
  <c r="BI8" i="52" s="1"/>
  <c r="BK8" i="52" s="1"/>
  <c r="AY8" i="52"/>
  <c r="BA8" i="52" s="1"/>
  <c r="AU8" i="52"/>
  <c r="AA8" i="52"/>
  <c r="AE8" i="52" s="1"/>
  <c r="AG8" i="52" s="1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S57" i="55"/>
  <c r="K57" i="55"/>
  <c r="AG57" i="55"/>
  <c r="AK57" i="55" s="1"/>
  <c r="AM57" i="55" s="1"/>
  <c r="Y57" i="55"/>
  <c r="AC57" i="55" s="1"/>
  <c r="AE57" i="55" s="1"/>
  <c r="O57" i="55"/>
  <c r="S56" i="55"/>
  <c r="K56" i="55"/>
  <c r="AG56" i="55"/>
  <c r="AK56" i="55" s="1"/>
  <c r="AM56" i="55" s="1"/>
  <c r="Y56" i="55"/>
  <c r="AC56" i="55" s="1"/>
  <c r="AE56" i="55" s="1"/>
  <c r="O56" i="55"/>
  <c r="S55" i="55"/>
  <c r="K55" i="55"/>
  <c r="AG55" i="55"/>
  <c r="AK55" i="55" s="1"/>
  <c r="AM55" i="55" s="1"/>
  <c r="Y55" i="55"/>
  <c r="AC55" i="55" s="1"/>
  <c r="AE55" i="55" s="1"/>
  <c r="O55" i="55"/>
  <c r="S54" i="55"/>
  <c r="K54" i="55"/>
  <c r="AG54" i="55"/>
  <c r="AK54" i="55" s="1"/>
  <c r="AM54" i="55" s="1"/>
  <c r="Y54" i="55"/>
  <c r="AC54" i="55" s="1"/>
  <c r="AE54" i="55" s="1"/>
  <c r="O54" i="55"/>
  <c r="S53" i="55"/>
  <c r="K53" i="55"/>
  <c r="AG53" i="55"/>
  <c r="AK53" i="55" s="1"/>
  <c r="AM53" i="55" s="1"/>
  <c r="Y53" i="55"/>
  <c r="AC53" i="55" s="1"/>
  <c r="AE53" i="55" s="1"/>
  <c r="O53" i="55"/>
  <c r="S52" i="55"/>
  <c r="K52" i="55"/>
  <c r="AG52" i="55"/>
  <c r="AK52" i="55" s="1"/>
  <c r="AM52" i="55" s="1"/>
  <c r="Y52" i="55"/>
  <c r="AC52" i="55" s="1"/>
  <c r="AE52" i="55" s="1"/>
  <c r="O52" i="55"/>
  <c r="S51" i="55"/>
  <c r="K51" i="55"/>
  <c r="AG51" i="55"/>
  <c r="AK51" i="55" s="1"/>
  <c r="AM51" i="55" s="1"/>
  <c r="Y51" i="55"/>
  <c r="AC51" i="55" s="1"/>
  <c r="AE51" i="55" s="1"/>
  <c r="O51" i="55"/>
  <c r="S50" i="55"/>
  <c r="K50" i="55"/>
  <c r="AG50" i="55"/>
  <c r="AK50" i="55" s="1"/>
  <c r="AM50" i="55" s="1"/>
  <c r="Y50" i="55"/>
  <c r="AC50" i="55" s="1"/>
  <c r="AE50" i="55" s="1"/>
  <c r="O50" i="55"/>
  <c r="S49" i="55"/>
  <c r="K49" i="55"/>
  <c r="AG49" i="55"/>
  <c r="AK49" i="55" s="1"/>
  <c r="AM49" i="55" s="1"/>
  <c r="Y49" i="55"/>
  <c r="AC49" i="55" s="1"/>
  <c r="AE49" i="55" s="1"/>
  <c r="O49" i="55"/>
  <c r="S48" i="55"/>
  <c r="K48" i="55"/>
  <c r="AG48" i="55"/>
  <c r="AK48" i="55" s="1"/>
  <c r="AM48" i="55" s="1"/>
  <c r="Y48" i="55"/>
  <c r="AC48" i="55" s="1"/>
  <c r="AE48" i="55" s="1"/>
  <c r="O48" i="55"/>
  <c r="S47" i="55"/>
  <c r="K47" i="55"/>
  <c r="AG47" i="55"/>
  <c r="AK47" i="55" s="1"/>
  <c r="AM47" i="55" s="1"/>
  <c r="Y47" i="55"/>
  <c r="AC47" i="55" s="1"/>
  <c r="AE47" i="55" s="1"/>
  <c r="O47" i="55"/>
  <c r="S46" i="55"/>
  <c r="K46" i="55"/>
  <c r="AG46" i="55"/>
  <c r="AK46" i="55" s="1"/>
  <c r="AM46" i="55" s="1"/>
  <c r="Y46" i="55"/>
  <c r="AC46" i="55" s="1"/>
  <c r="AE46" i="55" s="1"/>
  <c r="O46" i="55"/>
  <c r="S45" i="55"/>
  <c r="K45" i="55"/>
  <c r="AG45" i="55"/>
  <c r="AK45" i="55" s="1"/>
  <c r="AM45" i="55" s="1"/>
  <c r="Y45" i="55"/>
  <c r="AC45" i="55" s="1"/>
  <c r="AE45" i="55" s="1"/>
  <c r="O45" i="55"/>
  <c r="S44" i="55"/>
  <c r="K44" i="55"/>
  <c r="AG44" i="55"/>
  <c r="AK44" i="55" s="1"/>
  <c r="AM44" i="55" s="1"/>
  <c r="Y44" i="55"/>
  <c r="AC44" i="55" s="1"/>
  <c r="AE44" i="55" s="1"/>
  <c r="O44" i="55"/>
  <c r="S43" i="55"/>
  <c r="K43" i="55"/>
  <c r="AG43" i="55"/>
  <c r="AK43" i="55" s="1"/>
  <c r="AM43" i="55" s="1"/>
  <c r="Y43" i="55"/>
  <c r="AC43" i="55" s="1"/>
  <c r="AE43" i="55" s="1"/>
  <c r="O43" i="55"/>
  <c r="S42" i="55"/>
  <c r="K42" i="55"/>
  <c r="AG42" i="55"/>
  <c r="AK42" i="55" s="1"/>
  <c r="AM42" i="55" s="1"/>
  <c r="Y42" i="55"/>
  <c r="AC42" i="55" s="1"/>
  <c r="AE42" i="55" s="1"/>
  <c r="AE58" i="55" s="1"/>
  <c r="M11" i="8" s="1"/>
  <c r="M14" i="8" s="1"/>
  <c r="O42" i="55"/>
  <c r="G41" i="55"/>
  <c r="S40" i="55"/>
  <c r="K40" i="55"/>
  <c r="AG40" i="55"/>
  <c r="AK40" i="55" s="1"/>
  <c r="AM40" i="55" s="1"/>
  <c r="Y40" i="55"/>
  <c r="AC40" i="55" s="1"/>
  <c r="AE40" i="55" s="1"/>
  <c r="O40" i="55"/>
  <c r="S39" i="55"/>
  <c r="K39" i="55"/>
  <c r="AG39" i="55"/>
  <c r="AK39" i="55" s="1"/>
  <c r="AM39" i="55" s="1"/>
  <c r="Y39" i="55"/>
  <c r="AC39" i="55" s="1"/>
  <c r="AE39" i="55" s="1"/>
  <c r="O39" i="55"/>
  <c r="S38" i="55"/>
  <c r="K38" i="55"/>
  <c r="AG38" i="55"/>
  <c r="AK38" i="55" s="1"/>
  <c r="AM38" i="55" s="1"/>
  <c r="Y38" i="55"/>
  <c r="AC38" i="55" s="1"/>
  <c r="AE38" i="55" s="1"/>
  <c r="O38" i="55"/>
  <c r="S37" i="55"/>
  <c r="K37" i="55"/>
  <c r="AG37" i="55"/>
  <c r="AK37" i="55" s="1"/>
  <c r="AM37" i="55" s="1"/>
  <c r="Y37" i="55"/>
  <c r="AC37" i="55" s="1"/>
  <c r="AE37" i="55" s="1"/>
  <c r="O37" i="55"/>
  <c r="S36" i="55"/>
  <c r="K36" i="55"/>
  <c r="AG36" i="55"/>
  <c r="AK36" i="55" s="1"/>
  <c r="AM36" i="55" s="1"/>
  <c r="Y36" i="55"/>
  <c r="AC36" i="55" s="1"/>
  <c r="AE36" i="55" s="1"/>
  <c r="O36" i="55"/>
  <c r="S35" i="55"/>
  <c r="K35" i="55"/>
  <c r="AG35" i="55"/>
  <c r="AK35" i="55" s="1"/>
  <c r="AM35" i="55" s="1"/>
  <c r="Y35" i="55"/>
  <c r="AC35" i="55" s="1"/>
  <c r="AE35" i="55" s="1"/>
  <c r="O35" i="55"/>
  <c r="S34" i="55"/>
  <c r="K34" i="55"/>
  <c r="AG34" i="55"/>
  <c r="AK34" i="55" s="1"/>
  <c r="AM34" i="55" s="1"/>
  <c r="Y34" i="55"/>
  <c r="AC34" i="55" s="1"/>
  <c r="AE34" i="55" s="1"/>
  <c r="O34" i="55"/>
  <c r="S33" i="55"/>
  <c r="K33" i="55"/>
  <c r="AG33" i="55"/>
  <c r="AK33" i="55" s="1"/>
  <c r="AM33" i="55" s="1"/>
  <c r="Y33" i="55"/>
  <c r="AC33" i="55" s="1"/>
  <c r="AE33" i="55" s="1"/>
  <c r="O33" i="55"/>
  <c r="S32" i="55"/>
  <c r="K32" i="55"/>
  <c r="AG32" i="55"/>
  <c r="AK32" i="55" s="1"/>
  <c r="AM32" i="55" s="1"/>
  <c r="Y32" i="55"/>
  <c r="AC32" i="55" s="1"/>
  <c r="AE32" i="55" s="1"/>
  <c r="O32" i="55"/>
  <c r="S31" i="55"/>
  <c r="K31" i="55"/>
  <c r="AG31" i="55"/>
  <c r="AK31" i="55" s="1"/>
  <c r="AM31" i="55" s="1"/>
  <c r="Y31" i="55"/>
  <c r="AC31" i="55" s="1"/>
  <c r="AE31" i="55" s="1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S63" i="56"/>
  <c r="AK63" i="56"/>
  <c r="AO63" i="56" s="1"/>
  <c r="AQ63" i="56" s="1"/>
  <c r="AA63" i="56"/>
  <c r="AE63" i="56" s="1"/>
  <c r="AG63" i="56" s="1"/>
  <c r="O63" i="56"/>
  <c r="AO62" i="56"/>
  <c r="AQ62" i="56" s="1"/>
  <c r="S62" i="56"/>
  <c r="AK62" i="56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AO60" i="56"/>
  <c r="AQ60" i="56" s="1"/>
  <c r="S60" i="56"/>
  <c r="AK60" i="56"/>
  <c r="AA60" i="56"/>
  <c r="AE60" i="56" s="1"/>
  <c r="AG60" i="56" s="1"/>
  <c r="O60" i="56"/>
  <c r="S59" i="56"/>
  <c r="AK59" i="56"/>
  <c r="AO59" i="56" s="1"/>
  <c r="AQ59" i="56" s="1"/>
  <c r="AA59" i="56"/>
  <c r="AE59" i="56" s="1"/>
  <c r="AG59" i="56" s="1"/>
  <c r="O59" i="56"/>
  <c r="AO58" i="56"/>
  <c r="AQ58" i="56" s="1"/>
  <c r="S58" i="56"/>
  <c r="AK58" i="56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AO56" i="56"/>
  <c r="AQ56" i="56" s="1"/>
  <c r="S56" i="56"/>
  <c r="AK56" i="56"/>
  <c r="AA56" i="56"/>
  <c r="AE56" i="56" s="1"/>
  <c r="AG56" i="56" s="1"/>
  <c r="O56" i="56"/>
  <c r="S55" i="56"/>
  <c r="AK55" i="56"/>
  <c r="AO55" i="56" s="1"/>
  <c r="AQ55" i="56" s="1"/>
  <c r="AA55" i="56"/>
  <c r="AE55" i="56" s="1"/>
  <c r="AG55" i="56" s="1"/>
  <c r="O55" i="56"/>
  <c r="AO54" i="56"/>
  <c r="AQ54" i="56" s="1"/>
  <c r="S54" i="56"/>
  <c r="AK54" i="56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AO52" i="56"/>
  <c r="AQ52" i="56" s="1"/>
  <c r="S52" i="56"/>
  <c r="AK52" i="56"/>
  <c r="AA52" i="56"/>
  <c r="AE52" i="56" s="1"/>
  <c r="AG52" i="56" s="1"/>
  <c r="O52" i="56"/>
  <c r="S51" i="56"/>
  <c r="AK51" i="56"/>
  <c r="AO51" i="56" s="1"/>
  <c r="AQ51" i="56" s="1"/>
  <c r="AA51" i="56"/>
  <c r="AE51" i="56" s="1"/>
  <c r="AG51" i="56" s="1"/>
  <c r="O51" i="56"/>
  <c r="AO50" i="56"/>
  <c r="AQ50" i="56" s="1"/>
  <c r="S50" i="56"/>
  <c r="AK50" i="56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AO48" i="56"/>
  <c r="AQ48" i="56" s="1"/>
  <c r="S48" i="56"/>
  <c r="AK48" i="56"/>
  <c r="AA48" i="56"/>
  <c r="AE48" i="56" s="1"/>
  <c r="AG48" i="56" s="1"/>
  <c r="O48" i="56"/>
  <c r="S47" i="56"/>
  <c r="AK47" i="56"/>
  <c r="AO47" i="56" s="1"/>
  <c r="AQ47" i="56" s="1"/>
  <c r="AA47" i="56"/>
  <c r="AE47" i="56" s="1"/>
  <c r="AG47" i="56" s="1"/>
  <c r="O47" i="56"/>
  <c r="AO46" i="56"/>
  <c r="AQ46" i="56" s="1"/>
  <c r="S46" i="56"/>
  <c r="AK46" i="56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AO44" i="56"/>
  <c r="AQ44" i="56" s="1"/>
  <c r="S44" i="56"/>
  <c r="AK44" i="56"/>
  <c r="AA44" i="56"/>
  <c r="AE44" i="56" s="1"/>
  <c r="AG44" i="56" s="1"/>
  <c r="O44" i="56"/>
  <c r="S43" i="56"/>
  <c r="AK43" i="56"/>
  <c r="AO43" i="56" s="1"/>
  <c r="AQ43" i="56" s="1"/>
  <c r="AA43" i="56"/>
  <c r="AE43" i="56" s="1"/>
  <c r="AG43" i="56" s="1"/>
  <c r="O43" i="56"/>
  <c r="AO42" i="56"/>
  <c r="S42" i="56"/>
  <c r="AQ42" i="56"/>
  <c r="AK42" i="56"/>
  <c r="AA42" i="56"/>
  <c r="AE42" i="56" s="1"/>
  <c r="AG42" i="56" s="1"/>
  <c r="O42" i="56"/>
  <c r="AO41" i="56"/>
  <c r="AQ41" i="56" s="1"/>
  <c r="S41" i="56"/>
  <c r="AK41" i="56"/>
  <c r="AA41" i="56"/>
  <c r="AE41" i="56" s="1"/>
  <c r="AG41" i="56" s="1"/>
  <c r="O41" i="56"/>
  <c r="AO40" i="56"/>
  <c r="AE40" i="56"/>
  <c r="AG40" i="56" s="1"/>
  <c r="S40" i="56"/>
  <c r="AQ40" i="56"/>
  <c r="AK40" i="56"/>
  <c r="AA40" i="56"/>
  <c r="O40" i="56"/>
  <c r="S39" i="56"/>
  <c r="AK39" i="56"/>
  <c r="AO39" i="56" s="1"/>
  <c r="AQ39" i="56" s="1"/>
  <c r="AA39" i="56"/>
  <c r="AE39" i="56" s="1"/>
  <c r="AG39" i="56" s="1"/>
  <c r="O39" i="56"/>
  <c r="S38" i="56"/>
  <c r="AK38" i="56"/>
  <c r="AO38" i="56" s="1"/>
  <c r="AQ38" i="56" s="1"/>
  <c r="AA38" i="56"/>
  <c r="AE38" i="56" s="1"/>
  <c r="AG38" i="56" s="1"/>
  <c r="O38" i="56"/>
  <c r="AO37" i="56"/>
  <c r="AQ37" i="56" s="1"/>
  <c r="S37" i="56"/>
  <c r="AK37" i="56"/>
  <c r="AA37" i="56"/>
  <c r="AE37" i="56" s="1"/>
  <c r="AG37" i="56" s="1"/>
  <c r="O37" i="56"/>
  <c r="AE36" i="56"/>
  <c r="AG36" i="56" s="1"/>
  <c r="S36" i="56"/>
  <c r="AK36" i="56"/>
  <c r="AO36" i="56" s="1"/>
  <c r="AQ36" i="56" s="1"/>
  <c r="AA36" i="56"/>
  <c r="O36" i="56"/>
  <c r="S35" i="56"/>
  <c r="AK35" i="56"/>
  <c r="AO35" i="56" s="1"/>
  <c r="AQ35" i="56" s="1"/>
  <c r="AA35" i="56"/>
  <c r="AE35" i="56" s="1"/>
  <c r="AG35" i="56" s="1"/>
  <c r="O35" i="56"/>
  <c r="AO34" i="56"/>
  <c r="AQ34" i="56" s="1"/>
  <c r="S34" i="56"/>
  <c r="AK34" i="56"/>
  <c r="AA34" i="56"/>
  <c r="AE34" i="56" s="1"/>
  <c r="AG34" i="56" s="1"/>
  <c r="O34" i="56"/>
  <c r="S33" i="56"/>
  <c r="AK33" i="56"/>
  <c r="AO33" i="56" s="1"/>
  <c r="AQ33" i="56" s="1"/>
  <c r="AA33" i="56"/>
  <c r="AE33" i="56" s="1"/>
  <c r="AG33" i="56" s="1"/>
  <c r="O33" i="56"/>
  <c r="AO32" i="56"/>
  <c r="AQ32" i="56" s="1"/>
  <c r="S32" i="56"/>
  <c r="AK32" i="56"/>
  <c r="AA32" i="56"/>
  <c r="AE32" i="56" s="1"/>
  <c r="AG32" i="56" s="1"/>
  <c r="O32" i="56"/>
  <c r="S31" i="56"/>
  <c r="AK31" i="56"/>
  <c r="AO31" i="56" s="1"/>
  <c r="AQ31" i="56" s="1"/>
  <c r="AA31" i="56"/>
  <c r="AE31" i="56" s="1"/>
  <c r="AG31" i="56" s="1"/>
  <c r="O31" i="56"/>
  <c r="AO30" i="56"/>
  <c r="AQ30" i="56" s="1"/>
  <c r="S30" i="56"/>
  <c r="AK30" i="56"/>
  <c r="AA30" i="56"/>
  <c r="AE30" i="56" s="1"/>
  <c r="AG30" i="56" s="1"/>
  <c r="O30" i="56"/>
  <c r="S29" i="56"/>
  <c r="AK29" i="56"/>
  <c r="AO29" i="56" s="1"/>
  <c r="AQ29" i="56" s="1"/>
  <c r="AA29" i="56"/>
  <c r="AE29" i="56" s="1"/>
  <c r="AG29" i="56" s="1"/>
  <c r="O29" i="56"/>
  <c r="AO28" i="56"/>
  <c r="AQ28" i="56" s="1"/>
  <c r="S28" i="56"/>
  <c r="AK28" i="56"/>
  <c r="AA28" i="56"/>
  <c r="AE28" i="56" s="1"/>
  <c r="AG28" i="56" s="1"/>
  <c r="O28" i="56"/>
  <c r="S27" i="56"/>
  <c r="AK27" i="56"/>
  <c r="AO27" i="56" s="1"/>
  <c r="AQ27" i="56" s="1"/>
  <c r="AA27" i="56"/>
  <c r="AE27" i="56" s="1"/>
  <c r="AG27" i="56" s="1"/>
  <c r="O27" i="56"/>
  <c r="AO26" i="56"/>
  <c r="AQ26" i="56" s="1"/>
  <c r="S26" i="56"/>
  <c r="AK26" i="56"/>
  <c r="AA26" i="56"/>
  <c r="AE26" i="56" s="1"/>
  <c r="AG26" i="56" s="1"/>
  <c r="O26" i="56"/>
  <c r="S25" i="56"/>
  <c r="AK25" i="56"/>
  <c r="AO25" i="56" s="1"/>
  <c r="AQ25" i="56" s="1"/>
  <c r="AA25" i="56"/>
  <c r="AE25" i="56" s="1"/>
  <c r="AG25" i="56" s="1"/>
  <c r="O25" i="56"/>
  <c r="AO24" i="56"/>
  <c r="AQ24" i="56" s="1"/>
  <c r="S24" i="56"/>
  <c r="AK24" i="56"/>
  <c r="AA24" i="56"/>
  <c r="AE24" i="56" s="1"/>
  <c r="AG24" i="56" s="1"/>
  <c r="O24" i="56"/>
  <c r="S23" i="56"/>
  <c r="AK23" i="56"/>
  <c r="AO23" i="56" s="1"/>
  <c r="AQ23" i="56" s="1"/>
  <c r="AA23" i="56"/>
  <c r="AE23" i="56" s="1"/>
  <c r="AG23" i="56" s="1"/>
  <c r="O23" i="56"/>
  <c r="AO22" i="56"/>
  <c r="AQ22" i="56" s="1"/>
  <c r="S22" i="56"/>
  <c r="AK22" i="56"/>
  <c r="AA22" i="56"/>
  <c r="AE22" i="56" s="1"/>
  <c r="AG22" i="56" s="1"/>
  <c r="O22" i="56"/>
  <c r="S21" i="56"/>
  <c r="AK21" i="56"/>
  <c r="AO21" i="56" s="1"/>
  <c r="AQ21" i="56" s="1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AO16" i="56"/>
  <c r="AQ16" i="56" s="1"/>
  <c r="S16" i="56"/>
  <c r="AK16" i="56"/>
  <c r="AA16" i="56"/>
  <c r="AE16" i="56" s="1"/>
  <c r="AG16" i="56" s="1"/>
  <c r="O16" i="56"/>
  <c r="S15" i="56"/>
  <c r="AK15" i="56"/>
  <c r="AO15" i="56" s="1"/>
  <c r="AQ15" i="56" s="1"/>
  <c r="AA15" i="56"/>
  <c r="AE15" i="56" s="1"/>
  <c r="AG15" i="56" s="1"/>
  <c r="O15" i="56"/>
  <c r="AO14" i="56"/>
  <c r="AQ14" i="56" s="1"/>
  <c r="S14" i="56"/>
  <c r="AK14" i="56"/>
  <c r="AA14" i="56"/>
  <c r="AE14" i="56" s="1"/>
  <c r="AG14" i="56" s="1"/>
  <c r="O14" i="56"/>
  <c r="S13" i="56"/>
  <c r="AK13" i="56"/>
  <c r="AO13" i="56" s="1"/>
  <c r="AQ13" i="56" s="1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AO10" i="56"/>
  <c r="AQ10" i="56" s="1"/>
  <c r="S10" i="56"/>
  <c r="AK10" i="56"/>
  <c r="AA10" i="56"/>
  <c r="AE10" i="56" s="1"/>
  <c r="AG10" i="56" s="1"/>
  <c r="O10" i="56"/>
  <c r="S9" i="56"/>
  <c r="K9" i="56"/>
  <c r="AK9" i="56"/>
  <c r="AO9" i="56" s="1"/>
  <c r="AQ9" i="56" s="1"/>
  <c r="AA9" i="56"/>
  <c r="AE9" i="56" s="1"/>
  <c r="AG9" i="56" s="1"/>
  <c r="O9" i="56"/>
  <c r="AO8" i="56"/>
  <c r="AQ8" i="56" s="1"/>
  <c r="AQ19" i="56" s="1"/>
  <c r="S8" i="56"/>
  <c r="AK8" i="56"/>
  <c r="AA8" i="56"/>
  <c r="AE8" i="56" s="1"/>
  <c r="AG8" i="56" s="1"/>
  <c r="O8" i="56"/>
  <c r="E23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I10" i="63"/>
  <c r="F17" i="57" s="1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I41" i="99" s="1"/>
  <c r="I25" i="3" s="1"/>
  <c r="G924" i="1" s="1"/>
  <c r="E41" i="99"/>
  <c r="AW40" i="99"/>
  <c r="AU40" i="99"/>
  <c r="AY40" i="99" s="1"/>
  <c r="AK40" i="99"/>
  <c r="AM40" i="99" s="1"/>
  <c r="AI40" i="99"/>
  <c r="Y40" i="99"/>
  <c r="W40" i="99"/>
  <c r="AA40" i="99" s="1"/>
  <c r="M40" i="99"/>
  <c r="O40" i="99" s="1"/>
  <c r="K40" i="99"/>
  <c r="G40" i="99"/>
  <c r="E40" i="99"/>
  <c r="I40" i="99" s="1"/>
  <c r="I24" i="3" s="1"/>
  <c r="G895" i="1" s="1"/>
  <c r="AY39" i="99"/>
  <c r="AW39" i="99"/>
  <c r="AU39" i="99"/>
  <c r="AK39" i="99"/>
  <c r="AI39" i="99"/>
  <c r="AM39" i="99" s="1"/>
  <c r="AA39" i="99"/>
  <c r="Y39" i="99"/>
  <c r="W39" i="99"/>
  <c r="M39" i="99"/>
  <c r="K39" i="99"/>
  <c r="O39" i="99" s="1"/>
  <c r="G39" i="99"/>
  <c r="E39" i="99"/>
  <c r="I39" i="99" s="1"/>
  <c r="I23" i="3" s="1"/>
  <c r="G866" i="1" s="1"/>
  <c r="AW38" i="99"/>
  <c r="AY38" i="99" s="1"/>
  <c r="AU38" i="99"/>
  <c r="AK38" i="99"/>
  <c r="AI38" i="99"/>
  <c r="AM38" i="99" s="1"/>
  <c r="Y38" i="99"/>
  <c r="AA38" i="99" s="1"/>
  <c r="W38" i="99"/>
  <c r="M38" i="99"/>
  <c r="K38" i="99"/>
  <c r="O38" i="99" s="1"/>
  <c r="I38" i="99"/>
  <c r="I22" i="3" s="1"/>
  <c r="G837" i="1" s="1"/>
  <c r="G38" i="99"/>
  <c r="E38" i="99"/>
  <c r="AW37" i="99"/>
  <c r="AU37" i="99"/>
  <c r="AY37" i="99" s="1"/>
  <c r="AM37" i="99"/>
  <c r="AK37" i="99"/>
  <c r="AI37" i="99"/>
  <c r="Y37" i="99"/>
  <c r="W37" i="99"/>
  <c r="AA37" i="99" s="1"/>
  <c r="O37" i="99"/>
  <c r="M37" i="99"/>
  <c r="K37" i="99"/>
  <c r="G37" i="99"/>
  <c r="I37" i="99" s="1"/>
  <c r="I21" i="3" s="1"/>
  <c r="G808" i="1" s="1"/>
  <c r="E37" i="99"/>
  <c r="AW36" i="99"/>
  <c r="AU36" i="99"/>
  <c r="AY36" i="99" s="1"/>
  <c r="AK36" i="99"/>
  <c r="AI36" i="99"/>
  <c r="AM36" i="99" s="1"/>
  <c r="Y36" i="99"/>
  <c r="W36" i="99"/>
  <c r="AA36" i="99" s="1"/>
  <c r="M36" i="99"/>
  <c r="K36" i="99"/>
  <c r="O36" i="99" s="1"/>
  <c r="G36" i="99"/>
  <c r="E36" i="99"/>
  <c r="I36" i="99" s="1"/>
  <c r="I20" i="3" s="1"/>
  <c r="G779" i="1" s="1"/>
  <c r="AY35" i="99"/>
  <c r="AW35" i="99"/>
  <c r="AU35" i="99"/>
  <c r="AK35" i="99"/>
  <c r="AI35" i="99"/>
  <c r="AM35" i="99" s="1"/>
  <c r="AA35" i="99"/>
  <c r="Y35" i="99"/>
  <c r="W35" i="99"/>
  <c r="M35" i="99"/>
  <c r="K35" i="99"/>
  <c r="O35" i="99" s="1"/>
  <c r="G35" i="99"/>
  <c r="I35" i="99" s="1"/>
  <c r="I19" i="3" s="1"/>
  <c r="G750" i="1" s="1"/>
  <c r="E35" i="99"/>
  <c r="AW34" i="99"/>
  <c r="AU34" i="99"/>
  <c r="AY34" i="99" s="1"/>
  <c r="AK34" i="99"/>
  <c r="AM34" i="99" s="1"/>
  <c r="AI34" i="99"/>
  <c r="Y34" i="99"/>
  <c r="W34" i="99"/>
  <c r="AA34" i="99" s="1"/>
  <c r="M34" i="99"/>
  <c r="O34" i="99" s="1"/>
  <c r="K34" i="99"/>
  <c r="I34" i="99"/>
  <c r="I18" i="3" s="1"/>
  <c r="G721" i="1" s="1"/>
  <c r="G34" i="99"/>
  <c r="E34" i="99"/>
  <c r="AW33" i="99"/>
  <c r="AU33" i="99"/>
  <c r="AY33" i="99" s="1"/>
  <c r="AM33" i="99"/>
  <c r="AK33" i="99"/>
  <c r="AI33" i="99"/>
  <c r="Y33" i="99"/>
  <c r="W33" i="99"/>
  <c r="AA33" i="99" s="1"/>
  <c r="O33" i="99"/>
  <c r="M33" i="99"/>
  <c r="K33" i="99"/>
  <c r="G33" i="99"/>
  <c r="E33" i="99"/>
  <c r="I33" i="99" s="1"/>
  <c r="I17" i="3" s="1"/>
  <c r="G692" i="1" s="1"/>
  <c r="AW32" i="99"/>
  <c r="AY32" i="99" s="1"/>
  <c r="AU32" i="99"/>
  <c r="AK32" i="99"/>
  <c r="AI32" i="99"/>
  <c r="AM32" i="99" s="1"/>
  <c r="Y32" i="99"/>
  <c r="AA32" i="99" s="1"/>
  <c r="W32" i="99"/>
  <c r="M32" i="99"/>
  <c r="K32" i="99"/>
  <c r="O32" i="99" s="1"/>
  <c r="G32" i="99"/>
  <c r="E32" i="99"/>
  <c r="I32" i="99" s="1"/>
  <c r="I16" i="3" s="1"/>
  <c r="G663" i="1" s="1"/>
  <c r="AY31" i="99"/>
  <c r="AW31" i="99"/>
  <c r="AU31" i="99"/>
  <c r="AK31" i="99"/>
  <c r="AI31" i="99"/>
  <c r="AM31" i="99" s="1"/>
  <c r="AA31" i="99"/>
  <c r="Y31" i="99"/>
  <c r="W31" i="99"/>
  <c r="M31" i="99"/>
  <c r="K31" i="99"/>
  <c r="O31" i="99" s="1"/>
  <c r="G31" i="99"/>
  <c r="E31" i="99"/>
  <c r="I31" i="99" s="1"/>
  <c r="I15" i="3" s="1"/>
  <c r="G634" i="1" s="1"/>
  <c r="AW30" i="99"/>
  <c r="AU30" i="99"/>
  <c r="AY30" i="99" s="1"/>
  <c r="AK30" i="99"/>
  <c r="AI30" i="99"/>
  <c r="AM30" i="99" s="1"/>
  <c r="Y30" i="99"/>
  <c r="W30" i="99"/>
  <c r="AA30" i="99" s="1"/>
  <c r="M30" i="99"/>
  <c r="K30" i="99"/>
  <c r="O30" i="99" s="1"/>
  <c r="I30" i="99"/>
  <c r="I14" i="3" s="1"/>
  <c r="G605" i="1" s="1"/>
  <c r="G30" i="99"/>
  <c r="E30" i="99"/>
  <c r="AW29" i="99"/>
  <c r="AU29" i="99"/>
  <c r="AY29" i="99" s="1"/>
  <c r="AM29" i="99"/>
  <c r="AK29" i="99"/>
  <c r="AI29" i="99"/>
  <c r="Y29" i="99"/>
  <c r="W29" i="99"/>
  <c r="AA29" i="99" s="1"/>
  <c r="O29" i="99"/>
  <c r="M29" i="99"/>
  <c r="K29" i="99"/>
  <c r="G29" i="99"/>
  <c r="E29" i="99"/>
  <c r="I29" i="99" s="1"/>
  <c r="I13" i="3" s="1"/>
  <c r="G576" i="1" s="1"/>
  <c r="AW28" i="99"/>
  <c r="AY28" i="99" s="1"/>
  <c r="AU28" i="99"/>
  <c r="AK28" i="99"/>
  <c r="AI28" i="99"/>
  <c r="AM28" i="99" s="1"/>
  <c r="Y28" i="99"/>
  <c r="AA28" i="99" s="1"/>
  <c r="W28" i="99"/>
  <c r="M28" i="99"/>
  <c r="K28" i="99"/>
  <c r="O28" i="99" s="1"/>
  <c r="G28" i="99"/>
  <c r="E28" i="99"/>
  <c r="I28" i="99" s="1"/>
  <c r="I12" i="3" s="1"/>
  <c r="G547" i="1" s="1"/>
  <c r="AY27" i="99"/>
  <c r="AW27" i="99"/>
  <c r="AU27" i="99"/>
  <c r="AK27" i="99"/>
  <c r="AI27" i="99"/>
  <c r="AM27" i="99" s="1"/>
  <c r="AA27" i="99"/>
  <c r="Y27" i="99"/>
  <c r="W27" i="99"/>
  <c r="M27" i="99"/>
  <c r="K27" i="99"/>
  <c r="O27" i="99" s="1"/>
  <c r="G27" i="99"/>
  <c r="I27" i="99" s="1"/>
  <c r="I11" i="3" s="1"/>
  <c r="G518" i="1" s="1"/>
  <c r="E27" i="99"/>
  <c r="AW26" i="99"/>
  <c r="AU26" i="99"/>
  <c r="AY26" i="99" s="1"/>
  <c r="AK26" i="99"/>
  <c r="AM26" i="99" s="1"/>
  <c r="AI26" i="99"/>
  <c r="Y26" i="99"/>
  <c r="W26" i="99"/>
  <c r="AA26" i="99" s="1"/>
  <c r="M26" i="99"/>
  <c r="O26" i="99" s="1"/>
  <c r="K26" i="99"/>
  <c r="I26" i="99"/>
  <c r="I10" i="3" s="1"/>
  <c r="G489" i="1" s="1"/>
  <c r="G26" i="99"/>
  <c r="E26" i="99"/>
  <c r="AW25" i="99"/>
  <c r="AU25" i="99"/>
  <c r="AY25" i="99" s="1"/>
  <c r="AM25" i="99"/>
  <c r="AK25" i="99"/>
  <c r="AI25" i="99"/>
  <c r="Y25" i="99"/>
  <c r="W25" i="99"/>
  <c r="AA25" i="99" s="1"/>
  <c r="O25" i="99"/>
  <c r="M25" i="99"/>
  <c r="K25" i="99"/>
  <c r="G25" i="99"/>
  <c r="E25" i="99"/>
  <c r="I25" i="99" s="1"/>
  <c r="I9" i="3" s="1"/>
  <c r="G460" i="1" s="1"/>
  <c r="AW24" i="99"/>
  <c r="AY24" i="99" s="1"/>
  <c r="AU24" i="99"/>
  <c r="AK24" i="99"/>
  <c r="AI24" i="99"/>
  <c r="AM24" i="99" s="1"/>
  <c r="Y24" i="99"/>
  <c r="AA24" i="99" s="1"/>
  <c r="W24" i="99"/>
  <c r="M24" i="99"/>
  <c r="K24" i="99"/>
  <c r="O24" i="99" s="1"/>
  <c r="G24" i="99"/>
  <c r="E24" i="99"/>
  <c r="I24" i="99" s="1"/>
  <c r="I8" i="3" s="1"/>
  <c r="G431" i="1" s="1"/>
  <c r="AY23" i="99"/>
  <c r="AW23" i="99"/>
  <c r="AU23" i="99"/>
  <c r="AK23" i="99"/>
  <c r="AI23" i="99"/>
  <c r="AM23" i="99" s="1"/>
  <c r="AA23" i="99"/>
  <c r="Y23" i="99"/>
  <c r="W23" i="99"/>
  <c r="M23" i="99"/>
  <c r="K23" i="99"/>
  <c r="O23" i="99" s="1"/>
  <c r="G23" i="99"/>
  <c r="I23" i="99" s="1"/>
  <c r="E23" i="99"/>
  <c r="AW22" i="99"/>
  <c r="AU22" i="99"/>
  <c r="AY22" i="99" s="1"/>
  <c r="AK22" i="99"/>
  <c r="AM22" i="99" s="1"/>
  <c r="AI22" i="99"/>
  <c r="Y22" i="99"/>
  <c r="W22" i="99"/>
  <c r="AA22" i="99" s="1"/>
  <c r="M22" i="99"/>
  <c r="O22" i="99" s="1"/>
  <c r="K22" i="99"/>
  <c r="I22" i="99"/>
  <c r="G22" i="99"/>
  <c r="E22" i="99"/>
  <c r="AW21" i="99"/>
  <c r="AU21" i="99"/>
  <c r="AY21" i="99" s="1"/>
  <c r="AM21" i="99"/>
  <c r="AK21" i="99"/>
  <c r="AI21" i="99"/>
  <c r="Y21" i="99"/>
  <c r="W21" i="99"/>
  <c r="AA21" i="99" s="1"/>
  <c r="O21" i="99"/>
  <c r="M21" i="99"/>
  <c r="K21" i="99"/>
  <c r="G21" i="99"/>
  <c r="E21" i="99"/>
  <c r="I21" i="99" s="1"/>
  <c r="AW20" i="99"/>
  <c r="AY20" i="99" s="1"/>
  <c r="AU20" i="99"/>
  <c r="AK20" i="99"/>
  <c r="AI20" i="99"/>
  <c r="AM20" i="99" s="1"/>
  <c r="Y20" i="99"/>
  <c r="AA20" i="99" s="1"/>
  <c r="W20" i="99"/>
  <c r="M20" i="99"/>
  <c r="K20" i="99"/>
  <c r="O20" i="99" s="1"/>
  <c r="G20" i="99"/>
  <c r="E20" i="99"/>
  <c r="I20" i="99" s="1"/>
  <c r="AY19" i="99"/>
  <c r="AW19" i="99"/>
  <c r="AU19" i="99"/>
  <c r="AK19" i="99"/>
  <c r="AI19" i="99"/>
  <c r="AM19" i="99" s="1"/>
  <c r="AA19" i="99"/>
  <c r="Y19" i="99"/>
  <c r="W19" i="99"/>
  <c r="M19" i="99"/>
  <c r="K19" i="99"/>
  <c r="O19" i="99" s="1"/>
  <c r="G19" i="99"/>
  <c r="I19" i="99" s="1"/>
  <c r="E19" i="99"/>
  <c r="AW18" i="99"/>
  <c r="AU18" i="99"/>
  <c r="AY18" i="99" s="1"/>
  <c r="AK18" i="99"/>
  <c r="AM18" i="99" s="1"/>
  <c r="AI18" i="99"/>
  <c r="Y18" i="99"/>
  <c r="W18" i="99"/>
  <c r="AA18" i="99" s="1"/>
  <c r="M18" i="99"/>
  <c r="O18" i="99" s="1"/>
  <c r="K18" i="99"/>
  <c r="I18" i="99"/>
  <c r="G18" i="99"/>
  <c r="E18" i="99"/>
  <c r="AW17" i="99"/>
  <c r="AU17" i="99"/>
  <c r="AY17" i="99" s="1"/>
  <c r="AM17" i="99"/>
  <c r="AK17" i="99"/>
  <c r="AI17" i="99"/>
  <c r="Y17" i="99"/>
  <c r="W17" i="99"/>
  <c r="AA17" i="99" s="1"/>
  <c r="O17" i="99"/>
  <c r="M17" i="99"/>
  <c r="K17" i="99"/>
  <c r="G17" i="99"/>
  <c r="E17" i="99"/>
  <c r="I17" i="99" s="1"/>
  <c r="AW16" i="99"/>
  <c r="AY16" i="99" s="1"/>
  <c r="AU16" i="99"/>
  <c r="AK16" i="99"/>
  <c r="AI16" i="99"/>
  <c r="AM16" i="99" s="1"/>
  <c r="Y16" i="99"/>
  <c r="AA16" i="99" s="1"/>
  <c r="W16" i="99"/>
  <c r="M16" i="99"/>
  <c r="K16" i="99"/>
  <c r="O16" i="99" s="1"/>
  <c r="G16" i="99"/>
  <c r="E16" i="99"/>
  <c r="I16" i="99" s="1"/>
  <c r="AY15" i="99"/>
  <c r="AW15" i="99"/>
  <c r="AU15" i="99"/>
  <c r="AK15" i="99"/>
  <c r="AI15" i="99"/>
  <c r="AM15" i="99" s="1"/>
  <c r="AA15" i="99"/>
  <c r="Y15" i="99"/>
  <c r="W15" i="99"/>
  <c r="M15" i="99"/>
  <c r="K15" i="99"/>
  <c r="O15" i="99" s="1"/>
  <c r="G15" i="99"/>
  <c r="I15" i="99" s="1"/>
  <c r="E15" i="99"/>
  <c r="AW14" i="99"/>
  <c r="AU14" i="99"/>
  <c r="AY14" i="99" s="1"/>
  <c r="AK14" i="99"/>
  <c r="AM14" i="99" s="1"/>
  <c r="AI14" i="99"/>
  <c r="Y14" i="99"/>
  <c r="W14" i="99"/>
  <c r="AA14" i="99" s="1"/>
  <c r="M14" i="99"/>
  <c r="O14" i="99" s="1"/>
  <c r="K14" i="99"/>
  <c r="I14" i="99"/>
  <c r="G14" i="99"/>
  <c r="E14" i="99"/>
  <c r="AW13" i="99"/>
  <c r="AU13" i="99"/>
  <c r="AY13" i="99" s="1"/>
  <c r="AM13" i="99"/>
  <c r="AK13" i="99"/>
  <c r="AI13" i="99"/>
  <c r="Y13" i="99"/>
  <c r="W13" i="99"/>
  <c r="AA13" i="99" s="1"/>
  <c r="O13" i="99"/>
  <c r="M13" i="99"/>
  <c r="K13" i="99"/>
  <c r="G13" i="99"/>
  <c r="E13" i="99"/>
  <c r="I13" i="99" s="1"/>
  <c r="AW12" i="99"/>
  <c r="AY12" i="99" s="1"/>
  <c r="AU12" i="99"/>
  <c r="AK12" i="99"/>
  <c r="AI12" i="99"/>
  <c r="AM12" i="99" s="1"/>
  <c r="Y12" i="99"/>
  <c r="AA12" i="99" s="1"/>
  <c r="W12" i="99"/>
  <c r="M12" i="99"/>
  <c r="K12" i="99"/>
  <c r="O12" i="99" s="1"/>
  <c r="G12" i="99"/>
  <c r="E12" i="99"/>
  <c r="I12" i="99" s="1"/>
  <c r="AY11" i="99"/>
  <c r="AW11" i="99"/>
  <c r="AU11" i="99"/>
  <c r="AK11" i="99"/>
  <c r="AI11" i="99"/>
  <c r="AM11" i="99" s="1"/>
  <c r="AA11" i="99"/>
  <c r="Y11" i="99"/>
  <c r="W11" i="99"/>
  <c r="M11" i="99"/>
  <c r="K11" i="99"/>
  <c r="O11" i="99" s="1"/>
  <c r="G11" i="99"/>
  <c r="I11" i="99" s="1"/>
  <c r="E11" i="99"/>
  <c r="AW10" i="99"/>
  <c r="AU10" i="99"/>
  <c r="AY10" i="99" s="1"/>
  <c r="AK10" i="99"/>
  <c r="AM10" i="99" s="1"/>
  <c r="AI10" i="99"/>
  <c r="Y10" i="99"/>
  <c r="W10" i="99"/>
  <c r="AA10" i="99" s="1"/>
  <c r="M10" i="99"/>
  <c r="O10" i="99" s="1"/>
  <c r="K10" i="99"/>
  <c r="I10" i="99"/>
  <c r="G10" i="99"/>
  <c r="E10" i="99"/>
  <c r="AW9" i="99"/>
  <c r="AU9" i="99"/>
  <c r="AY9" i="99" s="1"/>
  <c r="AM9" i="99"/>
  <c r="AK9" i="99"/>
  <c r="AI9" i="99"/>
  <c r="Y9" i="99"/>
  <c r="W9" i="99"/>
  <c r="AA9" i="99" s="1"/>
  <c r="O9" i="99"/>
  <c r="M9" i="99"/>
  <c r="K9" i="99"/>
  <c r="G9" i="99"/>
  <c r="E9" i="99"/>
  <c r="I9" i="99" s="1"/>
  <c r="AW8" i="99"/>
  <c r="AY8" i="99" s="1"/>
  <c r="AU8" i="99"/>
  <c r="AK8" i="99"/>
  <c r="AI8" i="99"/>
  <c r="AM8" i="99" s="1"/>
  <c r="Y8" i="99"/>
  <c r="AA8" i="99" s="1"/>
  <c r="W8" i="99"/>
  <c r="M8" i="99"/>
  <c r="K8" i="99"/>
  <c r="O8" i="99" s="1"/>
  <c r="G8" i="99"/>
  <c r="E8" i="99"/>
  <c r="I8" i="99" s="1"/>
  <c r="E53" i="100"/>
  <c r="E49" i="100"/>
  <c r="E45" i="100"/>
  <c r="E40" i="100"/>
  <c r="E39" i="100"/>
  <c r="E43" i="100" s="1"/>
  <c r="E19" i="2" s="1"/>
  <c r="G962" i="1" s="1"/>
  <c r="E38" i="100"/>
  <c r="E29" i="100"/>
  <c r="E33" i="100" s="1"/>
  <c r="E28" i="100"/>
  <c r="E27" i="100"/>
  <c r="E31" i="100" s="1"/>
  <c r="E26" i="100"/>
  <c r="E23" i="100"/>
  <c r="E15" i="2" s="1"/>
  <c r="G958" i="1" s="1"/>
  <c r="E18" i="100"/>
  <c r="E44" i="100" s="1"/>
  <c r="E20" i="2" s="1"/>
  <c r="G963" i="1" s="1"/>
  <c r="E17" i="100"/>
  <c r="E32" i="100" s="1"/>
  <c r="E16" i="100"/>
  <c r="E42" i="100" s="1"/>
  <c r="E18" i="2" s="1"/>
  <c r="G961" i="1" s="1"/>
  <c r="E15" i="100"/>
  <c r="E50" i="100" s="1"/>
  <c r="E13" i="100"/>
  <c r="E11" i="100"/>
  <c r="E25" i="100" s="1"/>
  <c r="E17" i="2" s="1"/>
  <c r="G960" i="1" s="1"/>
  <c r="E10" i="100"/>
  <c r="E9" i="100"/>
  <c r="E8" i="100"/>
  <c r="E14" i="100" s="1"/>
  <c r="G40" i="101"/>
  <c r="I40" i="101" s="1"/>
  <c r="E40" i="101"/>
  <c r="I39" i="101"/>
  <c r="I38" i="94" s="1"/>
  <c r="G39" i="101"/>
  <c r="E39" i="101"/>
  <c r="G38" i="101"/>
  <c r="I38" i="101" s="1"/>
  <c r="E38" i="101"/>
  <c r="I37" i="101"/>
  <c r="G37" i="101"/>
  <c r="E37" i="101"/>
  <c r="I35" i="101"/>
  <c r="G35" i="101"/>
  <c r="E35" i="101"/>
  <c r="G34" i="101"/>
  <c r="I34" i="101" s="1"/>
  <c r="E34" i="101"/>
  <c r="I33" i="101"/>
  <c r="I78" i="95" s="1"/>
  <c r="G33" i="101"/>
  <c r="E33" i="101"/>
  <c r="G32" i="101"/>
  <c r="I32" i="101" s="1"/>
  <c r="E32" i="101"/>
  <c r="G31" i="101"/>
  <c r="E31" i="101"/>
  <c r="I31" i="101" s="1"/>
  <c r="G30" i="101"/>
  <c r="I30" i="101" s="1"/>
  <c r="I28" i="95" s="1"/>
  <c r="E30" i="101"/>
  <c r="I29" i="101"/>
  <c r="I77" i="95" s="1"/>
  <c r="G29" i="101"/>
  <c r="E29" i="101"/>
  <c r="G28" i="101"/>
  <c r="I28" i="101" s="1"/>
  <c r="I73" i="95" s="1"/>
  <c r="E28" i="101"/>
  <c r="I25" i="101"/>
  <c r="G25" i="101"/>
  <c r="E25" i="101"/>
  <c r="G24" i="101"/>
  <c r="I24" i="101" s="1"/>
  <c r="E24" i="101"/>
  <c r="G23" i="101"/>
  <c r="E23" i="101"/>
  <c r="I23" i="101" s="1"/>
  <c r="I75" i="95" s="1"/>
  <c r="G22" i="101"/>
  <c r="I22" i="101" s="1"/>
  <c r="I74" i="95" s="1"/>
  <c r="E22" i="101"/>
  <c r="I21" i="101"/>
  <c r="G21" i="101"/>
  <c r="E21" i="101"/>
  <c r="G20" i="101"/>
  <c r="I20" i="101" s="1"/>
  <c r="E20" i="101"/>
  <c r="G19" i="101"/>
  <c r="E19" i="101"/>
  <c r="I19" i="101" s="1"/>
  <c r="I25" i="95" s="1"/>
  <c r="G18" i="101"/>
  <c r="I18" i="101" s="1"/>
  <c r="I24" i="95" s="1"/>
  <c r="E18" i="101"/>
  <c r="I17" i="101"/>
  <c r="I23" i="95" s="1"/>
  <c r="G17" i="101"/>
  <c r="E17" i="101"/>
  <c r="G16" i="101"/>
  <c r="I16" i="101" s="1"/>
  <c r="I22" i="95" s="1"/>
  <c r="E16" i="101"/>
  <c r="G15" i="101"/>
  <c r="E15" i="101"/>
  <c r="I15" i="101" s="1"/>
  <c r="I21" i="95" s="1"/>
  <c r="G14" i="101"/>
  <c r="I14" i="101" s="1"/>
  <c r="I20" i="95" s="1"/>
  <c r="E14" i="101"/>
  <c r="I13" i="101"/>
  <c r="I17" i="95" s="1"/>
  <c r="G13" i="101"/>
  <c r="E13" i="101"/>
  <c r="G12" i="101"/>
  <c r="I12" i="101" s="1"/>
  <c r="E12" i="101"/>
  <c r="G11" i="101"/>
  <c r="E11" i="101"/>
  <c r="I11" i="101" s="1"/>
  <c r="I15" i="95" s="1"/>
  <c r="G10" i="101"/>
  <c r="I10" i="101" s="1"/>
  <c r="I14" i="95" s="1"/>
  <c r="E10" i="101"/>
  <c r="I9" i="101"/>
  <c r="I9" i="94" s="1"/>
  <c r="G9" i="101"/>
  <c r="G27" i="101" s="1"/>
  <c r="E9" i="101"/>
  <c r="G8" i="101"/>
  <c r="G26" i="101" s="1"/>
  <c r="I26" i="101" s="1"/>
  <c r="E8" i="101"/>
  <c r="E26" i="101" s="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Y15" i="102"/>
  <c r="W15" i="102"/>
  <c r="U15" i="102"/>
  <c r="S15" i="102"/>
  <c r="Q15" i="102"/>
  <c r="O15" i="102"/>
  <c r="M15" i="102"/>
  <c r="I15" i="102"/>
  <c r="G15" i="102"/>
  <c r="AC14" i="102"/>
  <c r="AA14" i="102"/>
  <c r="Y14" i="102"/>
  <c r="W14" i="102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AA26" i="102"/>
  <c r="W26" i="102"/>
  <c r="U26" i="102"/>
  <c r="S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2" i="110"/>
  <c r="E20" i="110" s="1"/>
  <c r="E11" i="110"/>
  <c r="E9" i="110"/>
  <c r="E19" i="110" s="1"/>
  <c r="E8" i="110"/>
  <c r="E10" i="110" s="1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2" i="116" s="1"/>
  <c r="E80" i="116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22" i="119"/>
  <c r="E19" i="119"/>
  <c r="E18" i="119"/>
  <c r="E8" i="119"/>
  <c r="E9" i="119" s="1"/>
  <c r="E18" i="93" s="1"/>
  <c r="E9" i="120"/>
  <c r="E8" i="120"/>
  <c r="G8" i="120" s="1"/>
  <c r="E8" i="98" s="1"/>
  <c r="G12" i="120"/>
  <c r="G11" i="120"/>
  <c r="G10" i="120"/>
  <c r="G9" i="120"/>
  <c r="E9" i="98" s="1"/>
  <c r="E15" i="121"/>
  <c r="E14" i="121"/>
  <c r="G16" i="121"/>
  <c r="G13" i="121"/>
  <c r="G12" i="121"/>
  <c r="G14" i="121" s="1"/>
  <c r="G11" i="121"/>
  <c r="G10" i="121"/>
  <c r="G15" i="121" s="1"/>
  <c r="E51" i="122"/>
  <c r="E48" i="98" s="1"/>
  <c r="E50" i="122"/>
  <c r="E47" i="98" s="1"/>
  <c r="E49" i="122"/>
  <c r="E46" i="98" s="1"/>
  <c r="I38" i="122"/>
  <c r="G38" i="122"/>
  <c r="E37" i="122"/>
  <c r="E43" i="98" s="1"/>
  <c r="E36" i="122"/>
  <c r="E42" i="98" s="1"/>
  <c r="I35" i="122"/>
  <c r="G35" i="122"/>
  <c r="E35" i="122"/>
  <c r="E40" i="98" s="1"/>
  <c r="I34" i="122"/>
  <c r="G34" i="122"/>
  <c r="E34" i="122"/>
  <c r="E62" i="116" s="1"/>
  <c r="I33" i="122"/>
  <c r="G33" i="122"/>
  <c r="E33" i="122"/>
  <c r="E36" i="98" s="1"/>
  <c r="I31" i="122"/>
  <c r="G31" i="122"/>
  <c r="E31" i="122"/>
  <c r="E34" i="98" s="1"/>
  <c r="I30" i="122"/>
  <c r="G30" i="122"/>
  <c r="E30" i="122"/>
  <c r="E33" i="98" s="1"/>
  <c r="I29" i="122"/>
  <c r="G29" i="122"/>
  <c r="E29" i="122"/>
  <c r="E32" i="98" s="1"/>
  <c r="I28" i="122"/>
  <c r="G28" i="122"/>
  <c r="E28" i="122"/>
  <c r="E31" i="98" s="1"/>
  <c r="I27" i="122"/>
  <c r="G27" i="122"/>
  <c r="E27" i="122"/>
  <c r="E30" i="98" s="1"/>
  <c r="I26" i="122"/>
  <c r="G26" i="122"/>
  <c r="E26" i="122"/>
  <c r="E29" i="98" s="1"/>
  <c r="I25" i="122"/>
  <c r="G25" i="122"/>
  <c r="E25" i="122"/>
  <c r="E28" i="98" s="1"/>
  <c r="I24" i="122"/>
  <c r="G24" i="122"/>
  <c r="E24" i="122"/>
  <c r="E27" i="98" s="1"/>
  <c r="I23" i="122"/>
  <c r="G23" i="122"/>
  <c r="E23" i="122"/>
  <c r="E26" i="98" s="1"/>
  <c r="I22" i="122"/>
  <c r="G22" i="122"/>
  <c r="E22" i="122"/>
  <c r="E25" i="98" s="1"/>
  <c r="I21" i="122"/>
  <c r="G21" i="122"/>
  <c r="E21" i="122"/>
  <c r="E23" i="98" s="1"/>
  <c r="I20" i="122"/>
  <c r="G20" i="122"/>
  <c r="E20" i="122"/>
  <c r="E22" i="98" s="1"/>
  <c r="E24" i="98" s="1"/>
  <c r="I19" i="122"/>
  <c r="G19" i="122"/>
  <c r="E19" i="122"/>
  <c r="E21" i="98" s="1"/>
  <c r="I18" i="122"/>
  <c r="G18" i="122"/>
  <c r="E18" i="122"/>
  <c r="E20" i="98" s="1"/>
  <c r="I17" i="122"/>
  <c r="G17" i="122"/>
  <c r="E17" i="122"/>
  <c r="E19" i="98" s="1"/>
  <c r="I16" i="122"/>
  <c r="G16" i="122"/>
  <c r="E16" i="122"/>
  <c r="E18" i="98" s="1"/>
  <c r="I15" i="122"/>
  <c r="G15" i="122"/>
  <c r="E15" i="122"/>
  <c r="E17" i="98" s="1"/>
  <c r="I14" i="122"/>
  <c r="G14" i="122"/>
  <c r="E14" i="122"/>
  <c r="E16" i="98" s="1"/>
  <c r="I13" i="122"/>
  <c r="G13" i="122"/>
  <c r="E13" i="122"/>
  <c r="E15" i="98" s="1"/>
  <c r="I12" i="122"/>
  <c r="G12" i="122"/>
  <c r="E12" i="122"/>
  <c r="E14" i="98" s="1"/>
  <c r="I11" i="122"/>
  <c r="G11" i="122"/>
  <c r="E11" i="122"/>
  <c r="E13" i="98" s="1"/>
  <c r="I10" i="122"/>
  <c r="G10" i="122"/>
  <c r="E10" i="122"/>
  <c r="E12" i="98" s="1"/>
  <c r="I9" i="122"/>
  <c r="G9" i="122"/>
  <c r="E9" i="122"/>
  <c r="E11" i="98" s="1"/>
  <c r="E8" i="122"/>
  <c r="E10" i="98" s="1"/>
  <c r="I48" i="122"/>
  <c r="G48" i="122"/>
  <c r="E48" i="122"/>
  <c r="K47" i="122"/>
  <c r="E72" i="115" s="1"/>
  <c r="K46" i="122"/>
  <c r="E81" i="115" s="1"/>
  <c r="K45" i="122"/>
  <c r="E80" i="115" s="1"/>
  <c r="K44" i="122"/>
  <c r="E54" i="115" s="1"/>
  <c r="K43" i="122"/>
  <c r="E36" i="115" s="1"/>
  <c r="K42" i="122"/>
  <c r="E76" i="115" s="1"/>
  <c r="K41" i="122"/>
  <c r="E14" i="115" s="1"/>
  <c r="K40" i="122"/>
  <c r="E8" i="115" s="1"/>
  <c r="K38" i="122"/>
  <c r="G44" i="98" s="1"/>
  <c r="G45" i="98" s="1"/>
  <c r="K35" i="122"/>
  <c r="G40" i="98" s="1"/>
  <c r="K34" i="122"/>
  <c r="E62" i="115" s="1"/>
  <c r="K33" i="122"/>
  <c r="G36" i="98" s="1"/>
  <c r="K32" i="122"/>
  <c r="G35" i="98" s="1"/>
  <c r="I35" i="98" s="1"/>
  <c r="K31" i="122"/>
  <c r="G34" i="98" s="1"/>
  <c r="K30" i="122"/>
  <c r="G33" i="98" s="1"/>
  <c r="K29" i="122"/>
  <c r="G32" i="98" s="1"/>
  <c r="K28" i="122"/>
  <c r="G31" i="98" s="1"/>
  <c r="K27" i="122"/>
  <c r="G30" i="98" s="1"/>
  <c r="K26" i="122"/>
  <c r="G29" i="98" s="1"/>
  <c r="K25" i="122"/>
  <c r="G28" i="98" s="1"/>
  <c r="K24" i="122"/>
  <c r="G27" i="98" s="1"/>
  <c r="K23" i="122"/>
  <c r="G26" i="98" s="1"/>
  <c r="K22" i="122"/>
  <c r="G25" i="98" s="1"/>
  <c r="K21" i="122"/>
  <c r="G23" i="98" s="1"/>
  <c r="K20" i="122"/>
  <c r="G22" i="98" s="1"/>
  <c r="G24" i="98" s="1"/>
  <c r="K19" i="122"/>
  <c r="G21" i="98" s="1"/>
  <c r="K18" i="122"/>
  <c r="G20" i="98" s="1"/>
  <c r="K17" i="122"/>
  <c r="G19" i="98" s="1"/>
  <c r="K16" i="122"/>
  <c r="G18" i="98" s="1"/>
  <c r="K15" i="122"/>
  <c r="G17" i="98" s="1"/>
  <c r="K14" i="122"/>
  <c r="G16" i="98" s="1"/>
  <c r="K13" i="122"/>
  <c r="G15" i="98" s="1"/>
  <c r="K12" i="122"/>
  <c r="G14" i="98" s="1"/>
  <c r="K11" i="122"/>
  <c r="G13" i="98" s="1"/>
  <c r="K10" i="122"/>
  <c r="G12" i="98" s="1"/>
  <c r="K9" i="122"/>
  <c r="G11" i="98" s="1"/>
  <c r="I51" i="122"/>
  <c r="G51" i="122"/>
  <c r="K51" i="122" s="1"/>
  <c r="I50" i="122"/>
  <c r="G50" i="122"/>
  <c r="K50" i="122" s="1"/>
  <c r="G47" i="98" s="1"/>
  <c r="I49" i="122"/>
  <c r="G49" i="122"/>
  <c r="K49" i="122" s="1"/>
  <c r="E38" i="122"/>
  <c r="I37" i="122"/>
  <c r="G37" i="122"/>
  <c r="K37" i="122" s="1"/>
  <c r="I36" i="122"/>
  <c r="G36" i="122"/>
  <c r="K36" i="122" s="1"/>
  <c r="I8" i="122"/>
  <c r="I39" i="122" s="1"/>
  <c r="I52" i="122" s="1"/>
  <c r="G8" i="122"/>
  <c r="G39" i="122" s="1"/>
  <c r="G52" i="122" s="1"/>
  <c r="W35" i="123"/>
  <c r="S35" i="123"/>
  <c r="O35" i="123"/>
  <c r="K35" i="123"/>
  <c r="G35" i="123"/>
  <c r="W34" i="123"/>
  <c r="S34" i="123"/>
  <c r="O34" i="123"/>
  <c r="K34" i="123"/>
  <c r="G34" i="123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O10" i="123"/>
  <c r="K10" i="123"/>
  <c r="G10" i="123"/>
  <c r="W9" i="123"/>
  <c r="S9" i="123"/>
  <c r="S36" i="123" s="1"/>
  <c r="O9" i="123"/>
  <c r="K9" i="123"/>
  <c r="K36" i="123" s="1"/>
  <c r="G9" i="123"/>
  <c r="W8" i="123"/>
  <c r="W36" i="123" s="1"/>
  <c r="S8" i="123"/>
  <c r="O8" i="123"/>
  <c r="O36" i="123" s="1"/>
  <c r="K8" i="123"/>
  <c r="G8" i="123"/>
  <c r="G36" i="123" s="1"/>
  <c r="Y36" i="123"/>
  <c r="U36" i="123"/>
  <c r="Q36" i="123"/>
  <c r="M36" i="123"/>
  <c r="I36" i="123"/>
  <c r="E36" i="123"/>
  <c r="AA35" i="123"/>
  <c r="E50" i="112" s="1"/>
  <c r="AA34" i="123"/>
  <c r="E49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AA36" i="123" s="1"/>
  <c r="E21" i="112" s="1"/>
  <c r="W34" i="124"/>
  <c r="S34" i="124"/>
  <c r="O34" i="124"/>
  <c r="K34" i="124"/>
  <c r="G34" i="124"/>
  <c r="W33" i="124"/>
  <c r="S33" i="124"/>
  <c r="O33" i="124"/>
  <c r="K33" i="124"/>
  <c r="G33" i="124"/>
  <c r="W32" i="124"/>
  <c r="S32" i="124"/>
  <c r="O32" i="124"/>
  <c r="K32" i="124"/>
  <c r="G32" i="124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W27" i="124"/>
  <c r="S27" i="124"/>
  <c r="O27" i="124"/>
  <c r="K27" i="124"/>
  <c r="G27" i="124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W23" i="124"/>
  <c r="S23" i="124"/>
  <c r="O23" i="124"/>
  <c r="K23" i="124"/>
  <c r="G23" i="124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W19" i="124"/>
  <c r="S19" i="124"/>
  <c r="O19" i="124"/>
  <c r="K19" i="124"/>
  <c r="G19" i="124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W15" i="124"/>
  <c r="S15" i="124"/>
  <c r="O15" i="124"/>
  <c r="K15" i="124"/>
  <c r="G15" i="124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W11" i="124"/>
  <c r="S11" i="124"/>
  <c r="O11" i="124"/>
  <c r="K11" i="124"/>
  <c r="G11" i="124"/>
  <c r="W10" i="124"/>
  <c r="S10" i="124"/>
  <c r="O10" i="124"/>
  <c r="K10" i="124"/>
  <c r="G10" i="124"/>
  <c r="AA10" i="124" s="1"/>
  <c r="E16" i="111" s="1"/>
  <c r="W9" i="124"/>
  <c r="S9" i="124"/>
  <c r="S35" i="124" s="1"/>
  <c r="O9" i="124"/>
  <c r="K9" i="124"/>
  <c r="K35" i="124" s="1"/>
  <c r="G9" i="124"/>
  <c r="W8" i="124"/>
  <c r="W35" i="124" s="1"/>
  <c r="S8" i="124"/>
  <c r="O8" i="124"/>
  <c r="O35" i="124" s="1"/>
  <c r="K8" i="124"/>
  <c r="G8" i="124"/>
  <c r="G35" i="124" s="1"/>
  <c r="Y35" i="124"/>
  <c r="U35" i="124"/>
  <c r="Q35" i="124"/>
  <c r="M35" i="124"/>
  <c r="I35" i="124"/>
  <c r="E35" i="124"/>
  <c r="AA34" i="124"/>
  <c r="E40" i="111" s="1"/>
  <c r="AA33" i="124"/>
  <c r="E39" i="111" s="1"/>
  <c r="AA32" i="124"/>
  <c r="E38" i="111" s="1"/>
  <c r="AA31" i="124"/>
  <c r="E37" i="111" s="1"/>
  <c r="AA30" i="124"/>
  <c r="E36" i="111" s="1"/>
  <c r="AA29" i="124"/>
  <c r="E35" i="111" s="1"/>
  <c r="AA28" i="124"/>
  <c r="E34" i="111" s="1"/>
  <c r="AA27" i="124"/>
  <c r="E33" i="111" s="1"/>
  <c r="AA26" i="124"/>
  <c r="E32" i="111" s="1"/>
  <c r="AA25" i="124"/>
  <c r="E31" i="111" s="1"/>
  <c r="AA24" i="124"/>
  <c r="E30" i="111" s="1"/>
  <c r="AA23" i="124"/>
  <c r="E29" i="111" s="1"/>
  <c r="AA22" i="124"/>
  <c r="E28" i="111" s="1"/>
  <c r="AA21" i="124"/>
  <c r="E27" i="111" s="1"/>
  <c r="AA20" i="124"/>
  <c r="E26" i="111" s="1"/>
  <c r="AA19" i="124"/>
  <c r="E25" i="111" s="1"/>
  <c r="AA18" i="124"/>
  <c r="E24" i="111" s="1"/>
  <c r="AA17" i="124"/>
  <c r="E23" i="111" s="1"/>
  <c r="AA16" i="124"/>
  <c r="E22" i="111" s="1"/>
  <c r="AA15" i="124"/>
  <c r="E21" i="111" s="1"/>
  <c r="AA14" i="124"/>
  <c r="E20" i="111" s="1"/>
  <c r="AA13" i="124"/>
  <c r="E19" i="111" s="1"/>
  <c r="AA12" i="124"/>
  <c r="E18" i="111" s="1"/>
  <c r="AA11" i="124"/>
  <c r="E17" i="111" s="1"/>
  <c r="AA9" i="124"/>
  <c r="E15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67" i="114" s="1"/>
  <c r="AA46" i="125"/>
  <c r="E24" i="114" s="1"/>
  <c r="AA45" i="125"/>
  <c r="E14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AA50" i="125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AA33" i="125" s="1"/>
  <c r="E23" i="114" s="1"/>
  <c r="Y14" i="125"/>
  <c r="U14" i="125"/>
  <c r="Q14" i="125"/>
  <c r="M14" i="125"/>
  <c r="I14" i="125"/>
  <c r="E14" i="125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0" i="125"/>
  <c r="AA9" i="125"/>
  <c r="AA12" i="125" s="1"/>
  <c r="AA8" i="125"/>
  <c r="AA13" i="125" s="1"/>
  <c r="E18" i="114" s="1"/>
  <c r="M50" i="126"/>
  <c r="K50" i="126"/>
  <c r="G50" i="126"/>
  <c r="E50" i="126"/>
  <c r="M49" i="126"/>
  <c r="K49" i="126"/>
  <c r="G49" i="126"/>
  <c r="E49" i="126"/>
  <c r="O48" i="126"/>
  <c r="O49" i="126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E42" i="116" s="1"/>
  <c r="E51" i="116" s="1"/>
  <c r="O38" i="126"/>
  <c r="O50" i="126" s="1"/>
  <c r="I38" i="126"/>
  <c r="I50" i="12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I28" i="126"/>
  <c r="E30" i="116" s="1"/>
  <c r="O27" i="126"/>
  <c r="E29" i="115" s="1"/>
  <c r="I27" i="126"/>
  <c r="E29" i="116" s="1"/>
  <c r="O26" i="126"/>
  <c r="E28" i="115" s="1"/>
  <c r="I26" i="126"/>
  <c r="E28" i="116" s="1"/>
  <c r="O25" i="126"/>
  <c r="E27" i="115" s="1"/>
  <c r="I25" i="126"/>
  <c r="E27" i="116" s="1"/>
  <c r="O24" i="126"/>
  <c r="E26" i="115" s="1"/>
  <c r="I24" i="126"/>
  <c r="E26" i="116" s="1"/>
  <c r="O23" i="126"/>
  <c r="E25" i="115" s="1"/>
  <c r="I23" i="126"/>
  <c r="E25" i="116" s="1"/>
  <c r="O22" i="126"/>
  <c r="E24" i="115" s="1"/>
  <c r="I22" i="126"/>
  <c r="E24" i="116" s="1"/>
  <c r="O21" i="126"/>
  <c r="E23" i="115" s="1"/>
  <c r="I21" i="126"/>
  <c r="E23" i="116" s="1"/>
  <c r="O20" i="126"/>
  <c r="E22" i="115" s="1"/>
  <c r="I20" i="126"/>
  <c r="E22" i="116" s="1"/>
  <c r="O19" i="126"/>
  <c r="E21" i="115" s="1"/>
  <c r="I19" i="126"/>
  <c r="E21" i="116" s="1"/>
  <c r="O18" i="126"/>
  <c r="E20" i="115" s="1"/>
  <c r="I18" i="126"/>
  <c r="E20" i="116" s="1"/>
  <c r="O17" i="126"/>
  <c r="E19" i="115" s="1"/>
  <c r="I17" i="126"/>
  <c r="E19" i="116" s="1"/>
  <c r="O16" i="126"/>
  <c r="E18" i="115" s="1"/>
  <c r="I16" i="126"/>
  <c r="E18" i="116" s="1"/>
  <c r="O15" i="126"/>
  <c r="O33" i="126" s="1"/>
  <c r="E15" i="115" s="1"/>
  <c r="E16" i="115" s="1"/>
  <c r="I15" i="126"/>
  <c r="E17" i="116" s="1"/>
  <c r="M13" i="126"/>
  <c r="K13" i="126"/>
  <c r="G13" i="126"/>
  <c r="E13" i="126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O12" i="126" s="1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AA49" i="127" s="1"/>
  <c r="E43" i="117" s="1"/>
  <c r="E45" i="117" s="1"/>
  <c r="AA47" i="127"/>
  <c r="E44" i="117" s="1"/>
  <c r="AA46" i="127"/>
  <c r="E41" i="117" s="1"/>
  <c r="AA45" i="127"/>
  <c r="E16" i="117" s="1"/>
  <c r="AA44" i="127"/>
  <c r="E58" i="117" s="1"/>
  <c r="AA43" i="127"/>
  <c r="E57" i="117" s="1"/>
  <c r="AA42" i="127"/>
  <c r="G31" i="105" s="1"/>
  <c r="AA41" i="127"/>
  <c r="E31" i="105" s="1"/>
  <c r="AA40" i="127"/>
  <c r="E53" i="117" s="1"/>
  <c r="AA39" i="127"/>
  <c r="E52" i="117" s="1"/>
  <c r="AA38" i="127"/>
  <c r="AA51" i="12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E23" i="117" s="1"/>
  <c r="AA15" i="127"/>
  <c r="E22" i="117" s="1"/>
  <c r="Y14" i="127"/>
  <c r="U14" i="127"/>
  <c r="Q14" i="127"/>
  <c r="M14" i="127"/>
  <c r="I14" i="127"/>
  <c r="E14" i="127"/>
  <c r="AA13" i="127"/>
  <c r="G29" i="105" s="1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0" i="127"/>
  <c r="AA9" i="127"/>
  <c r="AA12" i="127" s="1"/>
  <c r="AA8" i="127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AA49" i="128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AA41" i="128"/>
  <c r="I16" i="27" s="1"/>
  <c r="M16" i="27" s="1"/>
  <c r="AA40" i="128"/>
  <c r="AA39" i="128"/>
  <c r="E74" i="74" s="1"/>
  <c r="AA38" i="128"/>
  <c r="AA37" i="128"/>
  <c r="I9" i="23" s="1"/>
  <c r="M9" i="23" s="1"/>
  <c r="AA36" i="128"/>
  <c r="AA35" i="128"/>
  <c r="I8" i="23" s="1"/>
  <c r="AA34" i="128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AA30" i="128"/>
  <c r="I10" i="52" s="1"/>
  <c r="M10" i="52" s="1"/>
  <c r="AA29" i="128"/>
  <c r="AA28" i="128"/>
  <c r="I8" i="33" s="1"/>
  <c r="AA27" i="128"/>
  <c r="AA26" i="128"/>
  <c r="I8" i="35" s="1"/>
  <c r="AA25" i="128"/>
  <c r="AA24" i="128"/>
  <c r="I8" i="37" s="1"/>
  <c r="AA23" i="128"/>
  <c r="AA22" i="128"/>
  <c r="I8" i="39" s="1"/>
  <c r="AA21" i="128"/>
  <c r="AA20" i="128"/>
  <c r="I8" i="41" s="1"/>
  <c r="AA19" i="128"/>
  <c r="AA18" i="128"/>
  <c r="I8" i="43" s="1"/>
  <c r="AA17" i="128"/>
  <c r="AA16" i="128"/>
  <c r="I8" i="45" s="1"/>
  <c r="AA15" i="128"/>
  <c r="Y14" i="128"/>
  <c r="U14" i="128"/>
  <c r="Q14" i="128"/>
  <c r="M14" i="128"/>
  <c r="I14" i="128"/>
  <c r="E14" i="128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E91" i="114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CK29" i="129" s="1"/>
  <c r="CI28" i="129"/>
  <c r="E81" i="114" s="1"/>
  <c r="CG28" i="129"/>
  <c r="E80" i="114" s="1"/>
  <c r="CE28" i="129"/>
  <c r="E79" i="114" s="1"/>
  <c r="CC28" i="129"/>
  <c r="E78" i="114" s="1"/>
  <c r="CA28" i="129"/>
  <c r="E77" i="114" s="1"/>
  <c r="BY28" i="129"/>
  <c r="E76" i="114" s="1"/>
  <c r="CI27" i="129"/>
  <c r="E75" i="114" s="1"/>
  <c r="CG27" i="129"/>
  <c r="CG31" i="129" s="1"/>
  <c r="CE27" i="129"/>
  <c r="E73" i="114" s="1"/>
  <c r="CC27" i="129"/>
  <c r="E71" i="114" s="1"/>
  <c r="CA27" i="129"/>
  <c r="E70" i="114" s="1"/>
  <c r="BY27" i="129"/>
  <c r="E69" i="114" s="1"/>
  <c r="BS26" i="129"/>
  <c r="BM26" i="129"/>
  <c r="BK26" i="129"/>
  <c r="BE26" i="129"/>
  <c r="AY26" i="129"/>
  <c r="AW26" i="129"/>
  <c r="AQ26" i="129"/>
  <c r="AK26" i="129"/>
  <c r="AI26" i="129"/>
  <c r="AC26" i="129"/>
  <c r="W26" i="129"/>
  <c r="U26" i="129"/>
  <c r="O26" i="129"/>
  <c r="I26" i="129"/>
  <c r="G26" i="129"/>
  <c r="E26" i="129"/>
  <c r="CE25" i="129"/>
  <c r="E141" i="113" s="1"/>
  <c r="BY25" i="129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CK22" i="129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CK21" i="129" s="1"/>
  <c r="CI20" i="129"/>
  <c r="E125" i="113" s="1"/>
  <c r="CG20" i="129"/>
  <c r="E124" i="113" s="1"/>
  <c r="CE20" i="129"/>
  <c r="E123" i="113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CK19" i="129" s="1"/>
  <c r="CI18" i="129"/>
  <c r="E107" i="113" s="1"/>
  <c r="CG18" i="129"/>
  <c r="E106" i="113" s="1"/>
  <c r="CE18" i="129"/>
  <c r="E105" i="113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CK17" i="129" s="1"/>
  <c r="CI16" i="129"/>
  <c r="E89" i="113" s="1"/>
  <c r="CG16" i="129"/>
  <c r="E88" i="113" s="1"/>
  <c r="CE16" i="129"/>
  <c r="E87" i="113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CK15" i="129" s="1"/>
  <c r="CI14" i="129"/>
  <c r="E71" i="113" s="1"/>
  <c r="CG14" i="129"/>
  <c r="E70" i="113" s="1"/>
  <c r="CE14" i="129"/>
  <c r="E69" i="113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CK13" i="129" s="1"/>
  <c r="CI12" i="129"/>
  <c r="E53" i="113" s="1"/>
  <c r="CG12" i="129"/>
  <c r="E52" i="113" s="1"/>
  <c r="CE12" i="129"/>
  <c r="E51" i="113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CK11" i="129" s="1"/>
  <c r="CI10" i="129"/>
  <c r="E35" i="113" s="1"/>
  <c r="CG10" i="129"/>
  <c r="E34" i="113" s="1"/>
  <c r="CE10" i="129"/>
  <c r="E33" i="113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CK9" i="129" s="1"/>
  <c r="CI8" i="129"/>
  <c r="E17" i="113" s="1"/>
  <c r="CG8" i="129"/>
  <c r="E16" i="113" s="1"/>
  <c r="CE8" i="129"/>
  <c r="CE26" i="129" s="1"/>
  <c r="CC8" i="129"/>
  <c r="E14" i="113" s="1"/>
  <c r="CA8" i="129"/>
  <c r="E13" i="113" s="1"/>
  <c r="BY8" i="129"/>
  <c r="E12" i="113" s="1"/>
  <c r="AU25" i="129"/>
  <c r="AU26" i="129" s="1"/>
  <c r="AG25" i="129"/>
  <c r="AG26" i="129" s="1"/>
  <c r="BI25" i="129"/>
  <c r="BI26" i="129" s="1"/>
  <c r="S25" i="129"/>
  <c r="S26" i="129" s="1"/>
  <c r="BW25" i="129"/>
  <c r="BW26" i="129" s="1"/>
  <c r="BU25" i="129"/>
  <c r="BU26" i="129" s="1"/>
  <c r="Q25" i="129"/>
  <c r="Q26" i="129" s="1"/>
  <c r="BG25" i="129"/>
  <c r="BG26" i="129" s="1"/>
  <c r="AE25" i="129"/>
  <c r="AE26" i="129" s="1"/>
  <c r="AS25" i="129"/>
  <c r="AS26" i="129" s="1"/>
  <c r="BQ25" i="129"/>
  <c r="BQ26" i="129" s="1"/>
  <c r="M25" i="129"/>
  <c r="CC25" i="129" s="1"/>
  <c r="E140" i="113" s="1"/>
  <c r="BC25" i="129"/>
  <c r="BC26" i="129" s="1"/>
  <c r="AA25" i="129"/>
  <c r="AA26" i="129" s="1"/>
  <c r="AO25" i="129"/>
  <c r="AO26" i="129" s="1"/>
  <c r="AM25" i="129"/>
  <c r="AM26" i="129" s="1"/>
  <c r="Y25" i="129"/>
  <c r="Y26" i="129" s="1"/>
  <c r="BA25" i="129"/>
  <c r="BA26" i="129" s="1"/>
  <c r="K25" i="129"/>
  <c r="K26" i="129" s="1"/>
  <c r="BO25" i="129"/>
  <c r="BO26" i="129" s="1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S16" i="15" s="1"/>
  <c r="AA65" i="130"/>
  <c r="I15" i="15" s="1"/>
  <c r="M15" i="15" s="1"/>
  <c r="S15" i="15" s="1"/>
  <c r="AA64" i="130"/>
  <c r="I14" i="15" s="1"/>
  <c r="M14" i="15" s="1"/>
  <c r="S14" i="15" s="1"/>
  <c r="AA63" i="130"/>
  <c r="I13" i="15" s="1"/>
  <c r="M13" i="15" s="1"/>
  <c r="S13" i="15" s="1"/>
  <c r="AA62" i="130"/>
  <c r="I12" i="15" s="1"/>
  <c r="M12" i="15" s="1"/>
  <c r="S12" i="15" s="1"/>
  <c r="AA61" i="130"/>
  <c r="I11" i="15" s="1"/>
  <c r="M11" i="15" s="1"/>
  <c r="S11" i="15" s="1"/>
  <c r="AA60" i="130"/>
  <c r="I8" i="15" s="1"/>
  <c r="AA59" i="130"/>
  <c r="I10" i="15" s="1"/>
  <c r="M10" i="15" s="1"/>
  <c r="S10" i="15" s="1"/>
  <c r="AA58" i="130"/>
  <c r="I9" i="15" s="1"/>
  <c r="M9" i="15" s="1"/>
  <c r="S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S16" i="16" s="1"/>
  <c r="AA55" i="130"/>
  <c r="I15" i="16" s="1"/>
  <c r="M15" i="16" s="1"/>
  <c r="S15" i="16" s="1"/>
  <c r="AA54" i="130"/>
  <c r="I14" i="16" s="1"/>
  <c r="M14" i="16" s="1"/>
  <c r="S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S16" i="17" s="1"/>
  <c r="AA45" i="130"/>
  <c r="I15" i="17" s="1"/>
  <c r="M15" i="17" s="1"/>
  <c r="AA44" i="130"/>
  <c r="I14" i="17" s="1"/>
  <c r="M14" i="17" s="1"/>
  <c r="S14" i="17" s="1"/>
  <c r="AA43" i="130"/>
  <c r="I13" i="17" s="1"/>
  <c r="M13" i="17" s="1"/>
  <c r="AA42" i="130"/>
  <c r="I12" i="17" s="1"/>
  <c r="M12" i="17" s="1"/>
  <c r="S12" i="17" s="1"/>
  <c r="AA41" i="130"/>
  <c r="I11" i="17" s="1"/>
  <c r="M11" i="17" s="1"/>
  <c r="AA40" i="130"/>
  <c r="I8" i="17" s="1"/>
  <c r="AA39" i="130"/>
  <c r="I10" i="17" s="1"/>
  <c r="M10" i="17" s="1"/>
  <c r="S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S15" i="18" s="1"/>
  <c r="AA34" i="130"/>
  <c r="I14" i="18" s="1"/>
  <c r="M14" i="18" s="1"/>
  <c r="AA33" i="130"/>
  <c r="I13" i="18" s="1"/>
  <c r="M13" i="18" s="1"/>
  <c r="S13" i="18" s="1"/>
  <c r="AA32" i="130"/>
  <c r="I12" i="18" s="1"/>
  <c r="M12" i="18" s="1"/>
  <c r="AA31" i="130"/>
  <c r="I11" i="18" s="1"/>
  <c r="M11" i="18" s="1"/>
  <c r="S11" i="18" s="1"/>
  <c r="AA30" i="130"/>
  <c r="I8" i="18" s="1"/>
  <c r="AA29" i="130"/>
  <c r="I10" i="18" s="1"/>
  <c r="M10" i="18" s="1"/>
  <c r="AA28" i="130"/>
  <c r="I9" i="18" s="1"/>
  <c r="M9" i="18" s="1"/>
  <c r="S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I8" i="26" s="1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CM73" i="132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M48" i="132" s="1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G51" i="50" s="1"/>
  <c r="CM40" i="132"/>
  <c r="G50" i="50" s="1"/>
  <c r="CM39" i="132"/>
  <c r="G49" i="50" s="1"/>
  <c r="CM38" i="132"/>
  <c r="G48" i="50" s="1"/>
  <c r="CM37" i="132"/>
  <c r="G47" i="50" s="1"/>
  <c r="CM36" i="132"/>
  <c r="G45" i="50" s="1"/>
  <c r="CM35" i="132"/>
  <c r="E10" i="12" s="1"/>
  <c r="CM34" i="132"/>
  <c r="G44" i="50" s="1"/>
  <c r="CM33" i="132"/>
  <c r="CM32" i="132"/>
  <c r="G42" i="50" s="1"/>
  <c r="CM31" i="132"/>
  <c r="G41" i="50" s="1"/>
  <c r="CM30" i="132"/>
  <c r="G40" i="50" s="1"/>
  <c r="CM29" i="132"/>
  <c r="G39" i="50" s="1"/>
  <c r="CM28" i="132"/>
  <c r="G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C19" i="132"/>
  <c r="CA19" i="132"/>
  <c r="CA26" i="132" s="1"/>
  <c r="BY19" i="132"/>
  <c r="BW19" i="132"/>
  <c r="BW26" i="132" s="1"/>
  <c r="BQ19" i="132"/>
  <c r="BO19" i="132"/>
  <c r="BO26" i="132" s="1"/>
  <c r="BM19" i="132"/>
  <c r="BK19" i="132"/>
  <c r="BK26" i="132" s="1"/>
  <c r="BI19" i="132"/>
  <c r="BG19" i="132"/>
  <c r="BG26" i="132" s="1"/>
  <c r="BA19" i="132"/>
  <c r="AY19" i="132"/>
  <c r="AY26" i="132" s="1"/>
  <c r="AW19" i="132"/>
  <c r="AU19" i="132"/>
  <c r="AU26" i="132" s="1"/>
  <c r="AS19" i="132"/>
  <c r="AQ19" i="132"/>
  <c r="AQ26" i="132" s="1"/>
  <c r="AK19" i="132"/>
  <c r="AI19" i="132"/>
  <c r="AI26" i="132" s="1"/>
  <c r="AG19" i="132"/>
  <c r="AE19" i="132"/>
  <c r="AE26" i="132" s="1"/>
  <c r="AC19" i="132"/>
  <c r="AA19" i="132"/>
  <c r="AA26" i="132" s="1"/>
  <c r="Q19" i="132"/>
  <c r="O19" i="132"/>
  <c r="O26" i="132" s="1"/>
  <c r="M19" i="132"/>
  <c r="K19" i="132"/>
  <c r="K26" i="132" s="1"/>
  <c r="I19" i="132"/>
  <c r="G19" i="132"/>
  <c r="G26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CM55" i="133"/>
  <c r="E26" i="75" s="1"/>
  <c r="CM53" i="133"/>
  <c r="E24" i="75" s="1"/>
  <c r="CM52" i="133"/>
  <c r="E20" i="77" s="1"/>
  <c r="CM51" i="133"/>
  <c r="E23" i="75" s="1"/>
  <c r="CM50" i="133"/>
  <c r="E23" i="118" s="1"/>
  <c r="CM49" i="133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E22" i="12" s="1"/>
  <c r="CM36" i="133"/>
  <c r="E28" i="76" s="1"/>
  <c r="CM35" i="133"/>
  <c r="E27" i="76" s="1"/>
  <c r="CM34" i="133"/>
  <c r="E21" i="114" s="1"/>
  <c r="CM33" i="133"/>
  <c r="E20" i="114" s="1"/>
  <c r="E22" i="114" s="1"/>
  <c r="E20" i="12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E69" i="133" s="1"/>
  <c r="CC12" i="133"/>
  <c r="CA12" i="133"/>
  <c r="CA26" i="133" s="1"/>
  <c r="CA69" i="133" s="1"/>
  <c r="BY12" i="133"/>
  <c r="BW12" i="133"/>
  <c r="BW26" i="133" s="1"/>
  <c r="BW69" i="133" s="1"/>
  <c r="BQ12" i="133"/>
  <c r="BO12" i="133"/>
  <c r="BO26" i="133" s="1"/>
  <c r="BO69" i="133" s="1"/>
  <c r="BM12" i="133"/>
  <c r="BK12" i="133"/>
  <c r="BK26" i="133" s="1"/>
  <c r="BK69" i="133" s="1"/>
  <c r="BI12" i="133"/>
  <c r="BG12" i="133"/>
  <c r="BG26" i="133" s="1"/>
  <c r="BG69" i="133" s="1"/>
  <c r="BA12" i="133"/>
  <c r="AY12" i="133"/>
  <c r="AY26" i="133" s="1"/>
  <c r="AY69" i="133" s="1"/>
  <c r="AW12" i="133"/>
  <c r="AU12" i="133"/>
  <c r="AU26" i="133" s="1"/>
  <c r="AU69" i="133" s="1"/>
  <c r="AS12" i="133"/>
  <c r="AQ12" i="133"/>
  <c r="AQ26" i="133" s="1"/>
  <c r="AQ69" i="133" s="1"/>
  <c r="AK12" i="133"/>
  <c r="AI12" i="133"/>
  <c r="AI26" i="133" s="1"/>
  <c r="AI69" i="133" s="1"/>
  <c r="AG12" i="133"/>
  <c r="AE12" i="133"/>
  <c r="AE26" i="133" s="1"/>
  <c r="AE69" i="133" s="1"/>
  <c r="AC12" i="133"/>
  <c r="AA12" i="133"/>
  <c r="AA26" i="133" s="1"/>
  <c r="AA69" i="133" s="1"/>
  <c r="Q12" i="133"/>
  <c r="O12" i="133"/>
  <c r="O26" i="133" s="1"/>
  <c r="O69" i="133" s="1"/>
  <c r="M12" i="133"/>
  <c r="K12" i="133"/>
  <c r="K26" i="133" s="1"/>
  <c r="I12" i="133"/>
  <c r="G12" i="133"/>
  <c r="G26" i="133" s="1"/>
  <c r="G69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CM79" i="134"/>
  <c r="CM78" i="134"/>
  <c r="E15" i="77" s="1"/>
  <c r="CM77" i="134"/>
  <c r="G40" i="54" s="1"/>
  <c r="CM76" i="134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CM63" i="134"/>
  <c r="E13" i="77" s="1"/>
  <c r="CM62" i="134"/>
  <c r="G36" i="54" s="1"/>
  <c r="CM61" i="134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CM44" i="134"/>
  <c r="CM43" i="134"/>
  <c r="CM42" i="134"/>
  <c r="CM41" i="134"/>
  <c r="CM40" i="134"/>
  <c r="CM39" i="134"/>
  <c r="CM38" i="134"/>
  <c r="CM37" i="134"/>
  <c r="CM36" i="134"/>
  <c r="CM35" i="134"/>
  <c r="CM34" i="134"/>
  <c r="CM33" i="134"/>
  <c r="G16" i="54" s="1"/>
  <c r="CM32" i="134"/>
  <c r="G16" i="56" s="1"/>
  <c r="CM31" i="134"/>
  <c r="CM30" i="134"/>
  <c r="CM29" i="134"/>
  <c r="G15" i="54" s="1"/>
  <c r="CM28" i="134"/>
  <c r="G15" i="56" s="1"/>
  <c r="CM27" i="134"/>
  <c r="E10" i="77" s="1"/>
  <c r="CM26" i="134"/>
  <c r="G14" i="54" s="1"/>
  <c r="CM25" i="134"/>
  <c r="G14" i="56" s="1"/>
  <c r="CM24" i="134"/>
  <c r="G13" i="54" s="1"/>
  <c r="CM23" i="134"/>
  <c r="G13" i="56" s="1"/>
  <c r="CM22" i="134"/>
  <c r="G12" i="54" s="1"/>
  <c r="CM21" i="134"/>
  <c r="G12" i="56" s="1"/>
  <c r="CM20" i="134"/>
  <c r="G11" i="54" s="1"/>
  <c r="CM19" i="134"/>
  <c r="G11" i="56" s="1"/>
  <c r="CM18" i="134"/>
  <c r="CM17" i="134"/>
  <c r="E10" i="105" s="1"/>
  <c r="CM16" i="134"/>
  <c r="I9" i="54" s="1"/>
  <c r="CM15" i="134"/>
  <c r="I9" i="56" s="1"/>
  <c r="CM14" i="134"/>
  <c r="G8" i="54" s="1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G44" i="56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CM73" i="134" s="1"/>
  <c r="E8" i="111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CM49" i="134" s="1"/>
  <c r="G32" i="56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8" i="135"/>
  <c r="E19" i="135" s="1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M23" i="138" s="1"/>
  <c r="CO23" i="138" s="1"/>
  <c r="CG23" i="138"/>
  <c r="BS23" i="138"/>
  <c r="EM23" i="138" s="1"/>
  <c r="BQ23" i="138"/>
  <c r="BO23" i="138"/>
  <c r="BU23" i="138" s="1"/>
  <c r="BW23" i="138" s="1"/>
  <c r="BC23" i="138"/>
  <c r="BE23" i="138" s="1"/>
  <c r="BA23" i="138"/>
  <c r="AY23" i="138"/>
  <c r="AW23" i="138"/>
  <c r="AI23" i="138"/>
  <c r="DC23" i="138" s="1"/>
  <c r="AG23" i="138"/>
  <c r="AE23" i="138"/>
  <c r="CY23" i="138" s="1"/>
  <c r="Q23" i="138"/>
  <c r="DU23" i="138" s="1"/>
  <c r="O23" i="138"/>
  <c r="FC23" i="138" s="1"/>
  <c r="M23" i="138"/>
  <c r="FA23" i="138" s="1"/>
  <c r="FG23" i="138" s="1"/>
  <c r="FI23" i="138" s="1"/>
  <c r="CI23" i="83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G22" i="138"/>
  <c r="CM22" i="138" s="1"/>
  <c r="CO22" i="138" s="1"/>
  <c r="BU22" i="138"/>
  <c r="BW22" i="138" s="1"/>
  <c r="BS22" i="138"/>
  <c r="BQ22" i="138"/>
  <c r="BO22" i="138"/>
  <c r="BA22" i="138"/>
  <c r="AY22" i="138"/>
  <c r="AW22" i="138"/>
  <c r="DQ22" i="138" s="1"/>
  <c r="AI22" i="138"/>
  <c r="AG22" i="138"/>
  <c r="DA22" i="138" s="1"/>
  <c r="AE22" i="138"/>
  <c r="Q22" i="138"/>
  <c r="FE22" i="138" s="1"/>
  <c r="O22" i="138"/>
  <c r="FC22" i="138" s="1"/>
  <c r="M22" i="138"/>
  <c r="CY22" i="138" s="1"/>
  <c r="DE22" i="138" s="1"/>
  <c r="DG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M21" i="138"/>
  <c r="CO21" i="138" s="1"/>
  <c r="CK21" i="138"/>
  <c r="CI21" i="138"/>
  <c r="CG21" i="138"/>
  <c r="BS21" i="138"/>
  <c r="BQ21" i="138"/>
  <c r="BO21" i="138"/>
  <c r="EI21" i="138" s="1"/>
  <c r="BA21" i="138"/>
  <c r="AY21" i="138"/>
  <c r="DS21" i="138" s="1"/>
  <c r="AW21" i="138"/>
  <c r="AI21" i="138"/>
  <c r="DC21" i="138" s="1"/>
  <c r="AG21" i="138"/>
  <c r="AE21" i="138"/>
  <c r="CY21" i="138" s="1"/>
  <c r="S21" i="138"/>
  <c r="U21" i="138" s="1"/>
  <c r="Q21" i="138"/>
  <c r="FE21" i="138" s="1"/>
  <c r="O21" i="138"/>
  <c r="DA21" i="138" s="1"/>
  <c r="M21" i="138"/>
  <c r="DQ21" i="138" s="1"/>
  <c r="DW21" i="138" s="1"/>
  <c r="DY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K20" i="138"/>
  <c r="CI20" i="138"/>
  <c r="CG20" i="138"/>
  <c r="CM20" i="138" s="1"/>
  <c r="BS20" i="138"/>
  <c r="BQ20" i="138"/>
  <c r="EK20" i="138" s="1"/>
  <c r="BO20" i="138"/>
  <c r="BA20" i="138"/>
  <c r="DU20" i="138" s="1"/>
  <c r="AY20" i="138"/>
  <c r="AW20" i="138"/>
  <c r="BC20" i="138" s="1"/>
  <c r="BE20" i="138" s="1"/>
  <c r="AK20" i="138"/>
  <c r="AM20" i="138" s="1"/>
  <c r="AI20" i="138"/>
  <c r="AG20" i="138"/>
  <c r="DA20" i="138" s="1"/>
  <c r="AE20" i="138"/>
  <c r="Q20" i="138"/>
  <c r="DC20" i="138" s="1"/>
  <c r="O20" i="138"/>
  <c r="DS20" i="138" s="1"/>
  <c r="M20" i="138"/>
  <c r="FA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M19" i="138" s="1"/>
  <c r="CO19" i="138" s="1"/>
  <c r="CG19" i="138"/>
  <c r="BS19" i="138"/>
  <c r="EM19" i="138" s="1"/>
  <c r="BQ19" i="138"/>
  <c r="BO19" i="138"/>
  <c r="BU19" i="138" s="1"/>
  <c r="BW19" i="138" s="1"/>
  <c r="BC19" i="138"/>
  <c r="BE19" i="138" s="1"/>
  <c r="BA19" i="138"/>
  <c r="AY19" i="138"/>
  <c r="AW19" i="138"/>
  <c r="AI19" i="138"/>
  <c r="DC19" i="138" s="1"/>
  <c r="AG19" i="138"/>
  <c r="AE19" i="138"/>
  <c r="CY19" i="138" s="1"/>
  <c r="Q19" i="138"/>
  <c r="DU19" i="138" s="1"/>
  <c r="O19" i="138"/>
  <c r="FC19" i="138" s="1"/>
  <c r="M19" i="138"/>
  <c r="FA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K18" i="138"/>
  <c r="CI18" i="138"/>
  <c r="CG18" i="138"/>
  <c r="CM18" i="138" s="1"/>
  <c r="CO18" i="138" s="1"/>
  <c r="BU18" i="138"/>
  <c r="BW18" i="138" s="1"/>
  <c r="BS18" i="138"/>
  <c r="BQ18" i="138"/>
  <c r="BO18" i="138"/>
  <c r="BA18" i="138"/>
  <c r="AY18" i="138"/>
  <c r="AW18" i="138"/>
  <c r="DQ18" i="138" s="1"/>
  <c r="AI18" i="138"/>
  <c r="AG18" i="138"/>
  <c r="DA18" i="138" s="1"/>
  <c r="AE18" i="138"/>
  <c r="Q18" i="138"/>
  <c r="FE18" i="138" s="1"/>
  <c r="O18" i="138"/>
  <c r="FC18" i="138" s="1"/>
  <c r="M18" i="138"/>
  <c r="CY18" i="138" s="1"/>
  <c r="DE18" i="138" s="1"/>
  <c r="DG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M17" i="138"/>
  <c r="CO17" i="138" s="1"/>
  <c r="CK17" i="138"/>
  <c r="CI17" i="138"/>
  <c r="CG17" i="138"/>
  <c r="BS17" i="138"/>
  <c r="BQ17" i="138"/>
  <c r="BO17" i="138"/>
  <c r="EI17" i="138" s="1"/>
  <c r="BA17" i="138"/>
  <c r="AY17" i="138"/>
  <c r="DS17" i="138" s="1"/>
  <c r="AW17" i="138"/>
  <c r="AI17" i="138"/>
  <c r="DC17" i="138" s="1"/>
  <c r="AG17" i="138"/>
  <c r="AE17" i="138"/>
  <c r="CY17" i="138" s="1"/>
  <c r="DE17" i="138" s="1"/>
  <c r="DG17" i="138" s="1"/>
  <c r="S17" i="138"/>
  <c r="U17" i="138" s="1"/>
  <c r="Q17" i="138"/>
  <c r="FE17" i="138" s="1"/>
  <c r="O17" i="138"/>
  <c r="DA17" i="138" s="1"/>
  <c r="M17" i="138"/>
  <c r="DQ17" i="138" s="1"/>
  <c r="DW17" i="138" s="1"/>
  <c r="DY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K16" i="138"/>
  <c r="CI16" i="138"/>
  <c r="CG16" i="138"/>
  <c r="CM16" i="138" s="1"/>
  <c r="CO16" i="138" s="1"/>
  <c r="BS16" i="138"/>
  <c r="BQ16" i="138"/>
  <c r="EK16" i="138" s="1"/>
  <c r="BO16" i="138"/>
  <c r="BA16" i="138"/>
  <c r="DU16" i="138" s="1"/>
  <c r="AY16" i="138"/>
  <c r="AW16" i="138"/>
  <c r="BC16" i="138" s="1"/>
  <c r="BE16" i="138" s="1"/>
  <c r="AK16" i="138"/>
  <c r="AM16" i="138" s="1"/>
  <c r="AI16" i="138"/>
  <c r="AG16" i="138"/>
  <c r="DA16" i="138" s="1"/>
  <c r="AE16" i="138"/>
  <c r="Q16" i="138"/>
  <c r="DC16" i="138" s="1"/>
  <c r="O16" i="138"/>
  <c r="DS16" i="138" s="1"/>
  <c r="M16" i="138"/>
  <c r="FA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M15" i="138" s="1"/>
  <c r="CO15" i="138" s="1"/>
  <c r="CG15" i="138"/>
  <c r="BS15" i="138"/>
  <c r="EM15" i="138" s="1"/>
  <c r="BQ15" i="138"/>
  <c r="BO15" i="138"/>
  <c r="BU15" i="138" s="1"/>
  <c r="BW15" i="138" s="1"/>
  <c r="BC15" i="138"/>
  <c r="BE15" i="138" s="1"/>
  <c r="BA15" i="138"/>
  <c r="AY15" i="138"/>
  <c r="AW15" i="138"/>
  <c r="AI15" i="138"/>
  <c r="DC15" i="138" s="1"/>
  <c r="AG15" i="138"/>
  <c r="AE15" i="138"/>
  <c r="CY15" i="138" s="1"/>
  <c r="Q15" i="138"/>
  <c r="DU15" i="138" s="1"/>
  <c r="O15" i="138"/>
  <c r="FC15" i="138" s="1"/>
  <c r="M15" i="138"/>
  <c r="FA15" i="138" s="1"/>
  <c r="FG15" i="138" s="1"/>
  <c r="FI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G14" i="138"/>
  <c r="CM14" i="138" s="1"/>
  <c r="CO14" i="138" s="1"/>
  <c r="BU14" i="138"/>
  <c r="BW14" i="138" s="1"/>
  <c r="BS14" i="138"/>
  <c r="BQ14" i="138"/>
  <c r="BO14" i="138"/>
  <c r="BA14" i="138"/>
  <c r="AY14" i="138"/>
  <c r="AW14" i="138"/>
  <c r="DQ14" i="138" s="1"/>
  <c r="AI14" i="138"/>
  <c r="AG14" i="138"/>
  <c r="DA14" i="138" s="1"/>
  <c r="AE14" i="138"/>
  <c r="Q14" i="138"/>
  <c r="FE14" i="138" s="1"/>
  <c r="O14" i="138"/>
  <c r="FC14" i="138" s="1"/>
  <c r="M14" i="138"/>
  <c r="CY14" i="138" s="1"/>
  <c r="DE14" i="138" s="1"/>
  <c r="DG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M13" i="138"/>
  <c r="CO13" i="138" s="1"/>
  <c r="CK13" i="138"/>
  <c r="CI13" i="138"/>
  <c r="CG13" i="138"/>
  <c r="BS13" i="138"/>
  <c r="BQ13" i="138"/>
  <c r="BO13" i="138"/>
  <c r="EI13" i="138" s="1"/>
  <c r="BA13" i="138"/>
  <c r="AY13" i="138"/>
  <c r="DS13" i="138" s="1"/>
  <c r="AW13" i="138"/>
  <c r="AI13" i="138"/>
  <c r="DC13" i="138" s="1"/>
  <c r="AG13" i="138"/>
  <c r="AE13" i="138"/>
  <c r="CY13" i="138" s="1"/>
  <c r="S13" i="138"/>
  <c r="U13" i="138" s="1"/>
  <c r="Q13" i="138"/>
  <c r="FE13" i="138" s="1"/>
  <c r="O13" i="138"/>
  <c r="DA13" i="138" s="1"/>
  <c r="M13" i="138"/>
  <c r="DQ13" i="138" s="1"/>
  <c r="DW13" i="138" s="1"/>
  <c r="DY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K12" i="138"/>
  <c r="CI12" i="138"/>
  <c r="CG12" i="138"/>
  <c r="CM12" i="138" s="1"/>
  <c r="CO12" i="138" s="1"/>
  <c r="BS12" i="138"/>
  <c r="BQ12" i="138"/>
  <c r="EK12" i="138" s="1"/>
  <c r="BO12" i="138"/>
  <c r="BA12" i="138"/>
  <c r="DU12" i="138" s="1"/>
  <c r="AY12" i="138"/>
  <c r="AW12" i="138"/>
  <c r="BC12" i="138" s="1"/>
  <c r="BE12" i="138" s="1"/>
  <c r="AK12" i="138"/>
  <c r="AM12" i="138" s="1"/>
  <c r="AI12" i="138"/>
  <c r="AG12" i="138"/>
  <c r="DA12" i="138" s="1"/>
  <c r="AE12" i="138"/>
  <c r="Q12" i="138"/>
  <c r="DC12" i="138" s="1"/>
  <c r="O12" i="138"/>
  <c r="DS12" i="138" s="1"/>
  <c r="M12" i="138"/>
  <c r="FA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M11" i="138" s="1"/>
  <c r="CO11" i="138" s="1"/>
  <c r="CG11" i="138"/>
  <c r="BS11" i="138"/>
  <c r="EM11" i="138" s="1"/>
  <c r="BQ11" i="138"/>
  <c r="BO11" i="138"/>
  <c r="BU11" i="138" s="1"/>
  <c r="BW11" i="138" s="1"/>
  <c r="BC11" i="138"/>
  <c r="BE11" i="138" s="1"/>
  <c r="BA11" i="138"/>
  <c r="AY11" i="138"/>
  <c r="AW11" i="138"/>
  <c r="AI11" i="138"/>
  <c r="DC11" i="138" s="1"/>
  <c r="AG11" i="138"/>
  <c r="AE11" i="138"/>
  <c r="CY11" i="138" s="1"/>
  <c r="Q11" i="138"/>
  <c r="DU11" i="138" s="1"/>
  <c r="O11" i="138"/>
  <c r="FC11" i="138" s="1"/>
  <c r="M11" i="138"/>
  <c r="FA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G10" i="138"/>
  <c r="CM10" i="138" s="1"/>
  <c r="CO10" i="138" s="1"/>
  <c r="BU10" i="138"/>
  <c r="BW10" i="138" s="1"/>
  <c r="BS10" i="138"/>
  <c r="BQ10" i="138"/>
  <c r="BO10" i="138"/>
  <c r="BA10" i="138"/>
  <c r="AY10" i="138"/>
  <c r="AW10" i="138"/>
  <c r="DQ10" i="138" s="1"/>
  <c r="AI10" i="138"/>
  <c r="AG10" i="138"/>
  <c r="DA10" i="138" s="1"/>
  <c r="AE10" i="138"/>
  <c r="Q10" i="138"/>
  <c r="FE10" i="138" s="1"/>
  <c r="O10" i="138"/>
  <c r="FC10" i="138" s="1"/>
  <c r="M10" i="138"/>
  <c r="CY10" i="138" s="1"/>
  <c r="DE10" i="138" s="1"/>
  <c r="DG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M9" i="138"/>
  <c r="CO9" i="138" s="1"/>
  <c r="CK9" i="138"/>
  <c r="CI9" i="138"/>
  <c r="CG9" i="138"/>
  <c r="BS9" i="138"/>
  <c r="BQ9" i="138"/>
  <c r="BO9" i="138"/>
  <c r="EI9" i="138" s="1"/>
  <c r="BA9" i="138"/>
  <c r="AY9" i="138"/>
  <c r="DS9" i="138" s="1"/>
  <c r="AW9" i="138"/>
  <c r="AI9" i="138"/>
  <c r="DC9" i="138" s="1"/>
  <c r="AG9" i="138"/>
  <c r="AE9" i="138"/>
  <c r="CY9" i="138" s="1"/>
  <c r="DE9" i="138" s="1"/>
  <c r="DG9" i="138" s="1"/>
  <c r="S9" i="138"/>
  <c r="U9" i="138" s="1"/>
  <c r="Q9" i="138"/>
  <c r="FE9" i="138" s="1"/>
  <c r="O9" i="138"/>
  <c r="DA9" i="138" s="1"/>
  <c r="M9" i="138"/>
  <c r="DQ9" i="138" s="1"/>
  <c r="DW9" i="138" s="1"/>
  <c r="DY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K8" i="138"/>
  <c r="CI8" i="138"/>
  <c r="CG8" i="138"/>
  <c r="CM8" i="138" s="1"/>
  <c r="BU8" i="138"/>
  <c r="BS8" i="138"/>
  <c r="BQ8" i="138"/>
  <c r="EK8" i="138" s="1"/>
  <c r="BO8" i="138"/>
  <c r="BA8" i="138"/>
  <c r="DU8" i="138" s="1"/>
  <c r="AY8" i="138"/>
  <c r="AW8" i="138"/>
  <c r="BC8" i="138" s="1"/>
  <c r="BE8" i="138" s="1"/>
  <c r="AK8" i="138"/>
  <c r="AI8" i="138"/>
  <c r="AG8" i="138"/>
  <c r="DA8" i="138" s="1"/>
  <c r="AE8" i="138"/>
  <c r="Q8" i="138"/>
  <c r="DC8" i="138" s="1"/>
  <c r="O8" i="138"/>
  <c r="DS8" i="138" s="1"/>
  <c r="M8" i="138"/>
  <c r="FA8" i="138" s="1"/>
  <c r="FG8" i="138" s="1"/>
  <c r="I89" i="141"/>
  <c r="E89" i="4" s="1"/>
  <c r="G428" i="1" s="1"/>
  <c r="I88" i="141"/>
  <c r="E88" i="4" s="1"/>
  <c r="G427" i="1" s="1"/>
  <c r="G87" i="141"/>
  <c r="E87" i="141"/>
  <c r="I87" i="141" s="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I72" i="141" s="1"/>
  <c r="E72" i="4" s="1"/>
  <c r="G411" i="1" s="1"/>
  <c r="E72" i="14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 s="1"/>
  <c r="E67" i="4" s="1"/>
  <c r="G406" i="1" s="1"/>
  <c r="I66" i="141"/>
  <c r="E66" i="4" s="1"/>
  <c r="G405" i="1" s="1"/>
  <c r="I65" i="141"/>
  <c r="E65" i="4" s="1"/>
  <c r="G404" i="1" s="1"/>
  <c r="G64" i="141"/>
  <c r="I64" i="141" s="1"/>
  <c r="E64" i="4" s="1"/>
  <c r="G403" i="1" s="1"/>
  <c r="E64" i="14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I56" i="141" s="1"/>
  <c r="E56" i="4" s="1"/>
  <c r="G395" i="1" s="1"/>
  <c r="E56" i="14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I38" i="141" s="1"/>
  <c r="E38" i="4" s="1"/>
  <c r="G377" i="1" s="1"/>
  <c r="E38" i="14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E33" i="141"/>
  <c r="I33" i="141" s="1"/>
  <c r="E33" i="4" s="1"/>
  <c r="G372" i="1" s="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 s="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G30" i="142" s="1"/>
  <c r="AC30" i="142"/>
  <c r="Y30" i="142"/>
  <c r="AA30" i="142" s="1"/>
  <c r="W30" i="142"/>
  <c r="S30" i="142"/>
  <c r="Q30" i="142"/>
  <c r="M30" i="142"/>
  <c r="O30" i="142" s="1"/>
  <c r="K30" i="142"/>
  <c r="G30" i="142"/>
  <c r="I30" i="142" s="1"/>
  <c r="E30" i="142"/>
  <c r="U30" i="142"/>
  <c r="AG29" i="142"/>
  <c r="AA29" i="142"/>
  <c r="AM29" i="142" s="1"/>
  <c r="U29" i="142"/>
  <c r="O29" i="142"/>
  <c r="AI29" i="142" s="1"/>
  <c r="I29" i="142"/>
  <c r="AK29" i="142" s="1"/>
  <c r="AG28" i="142"/>
  <c r="AA28" i="142"/>
  <c r="U28" i="142"/>
  <c r="O28" i="142"/>
  <c r="I28" i="142"/>
  <c r="AO28" i="142" s="1"/>
  <c r="AG27" i="142"/>
  <c r="AA27" i="142"/>
  <c r="U27" i="142"/>
  <c r="O27" i="142"/>
  <c r="AI27" i="142" s="1"/>
  <c r="E21" i="91" s="1"/>
  <c r="I27" i="142"/>
  <c r="E21" i="92" s="1"/>
  <c r="AG26" i="142"/>
  <c r="AA26" i="142"/>
  <c r="U26" i="142"/>
  <c r="AK26" i="142" s="1"/>
  <c r="E20" i="90" s="1"/>
  <c r="O26" i="142"/>
  <c r="I26" i="142"/>
  <c r="E20" i="92" s="1"/>
  <c r="AG25" i="142"/>
  <c r="AA25" i="142"/>
  <c r="AM25" i="142" s="1"/>
  <c r="E19" i="89" s="1"/>
  <c r="U25" i="142"/>
  <c r="O25" i="142"/>
  <c r="AI25" i="142" s="1"/>
  <c r="E19" i="91" s="1"/>
  <c r="I25" i="142"/>
  <c r="E19" i="92" s="1"/>
  <c r="AG24" i="142"/>
  <c r="AA24" i="142"/>
  <c r="U24" i="142"/>
  <c r="O24" i="142"/>
  <c r="I24" i="142"/>
  <c r="E18" i="92" s="1"/>
  <c r="AG23" i="142"/>
  <c r="AA23" i="142"/>
  <c r="U23" i="142"/>
  <c r="O23" i="142"/>
  <c r="AI23" i="142" s="1"/>
  <c r="E16" i="91" s="1"/>
  <c r="I23" i="142"/>
  <c r="E16" i="92" s="1"/>
  <c r="AG22" i="142"/>
  <c r="AA22" i="142"/>
  <c r="U22" i="142"/>
  <c r="AK22" i="142" s="1"/>
  <c r="E17" i="90" s="1"/>
  <c r="O22" i="142"/>
  <c r="I22" i="142"/>
  <c r="E17" i="92" s="1"/>
  <c r="AG21" i="142"/>
  <c r="AA21" i="142"/>
  <c r="AM21" i="142" s="1"/>
  <c r="E15" i="89" s="1"/>
  <c r="U21" i="142"/>
  <c r="O21" i="142"/>
  <c r="AI21" i="142" s="1"/>
  <c r="E15" i="91" s="1"/>
  <c r="I21" i="142"/>
  <c r="E15" i="92" s="1"/>
  <c r="AG20" i="142"/>
  <c r="AA20" i="142"/>
  <c r="U20" i="142"/>
  <c r="O20" i="142"/>
  <c r="I20" i="142"/>
  <c r="E14" i="92" s="1"/>
  <c r="AE19" i="142"/>
  <c r="AC19" i="142"/>
  <c r="AG19" i="142" s="1"/>
  <c r="Y19" i="142"/>
  <c r="W19" i="142"/>
  <c r="S19" i="142"/>
  <c r="Q19" i="142"/>
  <c r="U19" i="142" s="1"/>
  <c r="M19" i="142"/>
  <c r="K19" i="142"/>
  <c r="O19" i="142" s="1"/>
  <c r="G19" i="142"/>
  <c r="E19" i="142"/>
  <c r="I19" i="142" s="1"/>
  <c r="AA19" i="142"/>
  <c r="AG18" i="142"/>
  <c r="AA18" i="142"/>
  <c r="U18" i="142"/>
  <c r="O18" i="142"/>
  <c r="I18" i="142"/>
  <c r="AO18" i="142" s="1"/>
  <c r="AG17" i="142"/>
  <c r="AA17" i="142"/>
  <c r="U17" i="142"/>
  <c r="O17" i="142"/>
  <c r="AI17" i="142" s="1"/>
  <c r="I17" i="142"/>
  <c r="AO17" i="142" s="1"/>
  <c r="AG16" i="142"/>
  <c r="AA16" i="142"/>
  <c r="U16" i="142"/>
  <c r="AK16" i="142" s="1"/>
  <c r="E12" i="90" s="1"/>
  <c r="O16" i="142"/>
  <c r="I16" i="142"/>
  <c r="E12" i="92" s="1"/>
  <c r="AE15" i="142"/>
  <c r="AC15" i="142"/>
  <c r="AG15" i="142" s="1"/>
  <c r="Y15" i="142"/>
  <c r="W15" i="142"/>
  <c r="S15" i="142"/>
  <c r="Q15" i="142"/>
  <c r="U15" i="142" s="1"/>
  <c r="M15" i="142"/>
  <c r="K15" i="142"/>
  <c r="G15" i="142"/>
  <c r="E15" i="142"/>
  <c r="I15" i="142" s="1"/>
  <c r="AA15" i="142"/>
  <c r="O15" i="142"/>
  <c r="AG14" i="142"/>
  <c r="AA14" i="142"/>
  <c r="U14" i="142"/>
  <c r="AK14" i="142" s="1"/>
  <c r="O14" i="142"/>
  <c r="I14" i="142"/>
  <c r="AI14" i="142" s="1"/>
  <c r="AG13" i="142"/>
  <c r="AA13" i="142"/>
  <c r="AM13" i="142" s="1"/>
  <c r="U13" i="142"/>
  <c r="O13" i="142"/>
  <c r="AI13" i="142" s="1"/>
  <c r="I13" i="142"/>
  <c r="AK13" i="142" s="1"/>
  <c r="AG12" i="142"/>
  <c r="AA12" i="142"/>
  <c r="U12" i="142"/>
  <c r="O12" i="142"/>
  <c r="I12" i="142"/>
  <c r="E10" i="92" s="1"/>
  <c r="AE11" i="142"/>
  <c r="AE31" i="142" s="1"/>
  <c r="AC11" i="142"/>
  <c r="AC31" i="142" s="1"/>
  <c r="AG31" i="142" s="1"/>
  <c r="Y11" i="142"/>
  <c r="Y31" i="142" s="1"/>
  <c r="W11" i="142"/>
  <c r="W31" i="142" s="1"/>
  <c r="AA31" i="142" s="1"/>
  <c r="S11" i="142"/>
  <c r="S31" i="142" s="1"/>
  <c r="Q11" i="142"/>
  <c r="U11" i="142" s="1"/>
  <c r="M11" i="142"/>
  <c r="M31" i="142" s="1"/>
  <c r="K11" i="142"/>
  <c r="K31" i="142" s="1"/>
  <c r="O31" i="142" s="1"/>
  <c r="G11" i="142"/>
  <c r="G31" i="142" s="1"/>
  <c r="E11" i="142"/>
  <c r="E31" i="142" s="1"/>
  <c r="I31" i="142" s="1"/>
  <c r="AA11" i="142"/>
  <c r="AG10" i="142"/>
  <c r="AA10" i="142"/>
  <c r="U10" i="142"/>
  <c r="O10" i="142"/>
  <c r="I10" i="142"/>
  <c r="AO10" i="142" s="1"/>
  <c r="AG9" i="142"/>
  <c r="AA9" i="142"/>
  <c r="U9" i="142"/>
  <c r="O9" i="142"/>
  <c r="AI9" i="142" s="1"/>
  <c r="I9" i="142"/>
  <c r="AO9" i="142" s="1"/>
  <c r="AG8" i="142"/>
  <c r="AA8" i="142"/>
  <c r="U8" i="142"/>
  <c r="AK8" i="142" s="1"/>
  <c r="E8" i="90" s="1"/>
  <c r="O8" i="142"/>
  <c r="I8" i="142"/>
  <c r="E8" i="92" s="1"/>
  <c r="AE30" i="143"/>
  <c r="AC30" i="143"/>
  <c r="Y30" i="143"/>
  <c r="AA30" i="143" s="1"/>
  <c r="W30" i="143"/>
  <c r="S30" i="143"/>
  <c r="Q30" i="143"/>
  <c r="M30" i="143"/>
  <c r="O30" i="143" s="1"/>
  <c r="K30" i="143"/>
  <c r="G30" i="143"/>
  <c r="E30" i="143"/>
  <c r="AG30" i="143"/>
  <c r="U30" i="143"/>
  <c r="I30" i="143"/>
  <c r="AM30" i="143" s="1"/>
  <c r="AG29" i="143"/>
  <c r="AA29" i="143"/>
  <c r="U29" i="143"/>
  <c r="O29" i="143"/>
  <c r="AI29" i="143" s="1"/>
  <c r="I29" i="143"/>
  <c r="AO29" i="143" s="1"/>
  <c r="AG28" i="143"/>
  <c r="AA28" i="143"/>
  <c r="U28" i="143"/>
  <c r="AK28" i="143" s="1"/>
  <c r="O28" i="143"/>
  <c r="I28" i="143"/>
  <c r="AI28" i="143" s="1"/>
  <c r="AG27" i="143"/>
  <c r="AA27" i="143"/>
  <c r="AM27" i="143" s="1"/>
  <c r="U27" i="143"/>
  <c r="O27" i="143"/>
  <c r="AI27" i="143" s="1"/>
  <c r="I27" i="143"/>
  <c r="AG26" i="143"/>
  <c r="AA26" i="143"/>
  <c r="U26" i="143"/>
  <c r="O26" i="143"/>
  <c r="I26" i="143"/>
  <c r="AM26" i="143" s="1"/>
  <c r="AG25" i="143"/>
  <c r="AA25" i="143"/>
  <c r="U25" i="143"/>
  <c r="O25" i="143"/>
  <c r="AI25" i="143" s="1"/>
  <c r="I25" i="143"/>
  <c r="AK25" i="143" s="1"/>
  <c r="AG24" i="143"/>
  <c r="AA24" i="143"/>
  <c r="U24" i="143"/>
  <c r="AK24" i="143" s="1"/>
  <c r="O24" i="143"/>
  <c r="I24" i="143"/>
  <c r="AM24" i="143" s="1"/>
  <c r="AG23" i="143"/>
  <c r="AA23" i="143"/>
  <c r="AM23" i="143" s="1"/>
  <c r="U23" i="143"/>
  <c r="O23" i="143"/>
  <c r="AI23" i="143" s="1"/>
  <c r="I23" i="143"/>
  <c r="AG22" i="143"/>
  <c r="AA22" i="143"/>
  <c r="U22" i="143"/>
  <c r="O22" i="143"/>
  <c r="I22" i="143"/>
  <c r="AM22" i="143" s="1"/>
  <c r="AG21" i="143"/>
  <c r="AA21" i="143"/>
  <c r="U21" i="143"/>
  <c r="O21" i="143"/>
  <c r="AI21" i="143" s="1"/>
  <c r="I21" i="143"/>
  <c r="AK21" i="143" s="1"/>
  <c r="AG20" i="143"/>
  <c r="AA20" i="143"/>
  <c r="U20" i="143"/>
  <c r="AK20" i="143" s="1"/>
  <c r="O20" i="143"/>
  <c r="I20" i="143"/>
  <c r="AM20" i="143" s="1"/>
  <c r="AE19" i="143"/>
  <c r="AC19" i="143"/>
  <c r="AG19" i="143" s="1"/>
  <c r="Y19" i="143"/>
  <c r="W19" i="143"/>
  <c r="S19" i="143"/>
  <c r="Q19" i="143"/>
  <c r="U19" i="143" s="1"/>
  <c r="M19" i="143"/>
  <c r="K19" i="143"/>
  <c r="G19" i="143"/>
  <c r="E19" i="143"/>
  <c r="I19" i="143" s="1"/>
  <c r="AA19" i="143"/>
  <c r="O19" i="143"/>
  <c r="AG18" i="143"/>
  <c r="AA18" i="143"/>
  <c r="U18" i="143"/>
  <c r="AK18" i="143" s="1"/>
  <c r="O18" i="143"/>
  <c r="I18" i="143"/>
  <c r="AI18" i="143" s="1"/>
  <c r="AG17" i="143"/>
  <c r="AA17" i="143"/>
  <c r="AM17" i="143" s="1"/>
  <c r="U17" i="143"/>
  <c r="O17" i="143"/>
  <c r="AI17" i="143" s="1"/>
  <c r="I17" i="143"/>
  <c r="AK17" i="143" s="1"/>
  <c r="AG16" i="143"/>
  <c r="AA16" i="143"/>
  <c r="U16" i="143"/>
  <c r="O16" i="143"/>
  <c r="I16" i="143"/>
  <c r="AM16" i="143" s="1"/>
  <c r="AE15" i="143"/>
  <c r="AC15" i="143"/>
  <c r="AG15" i="143" s="1"/>
  <c r="Y15" i="143"/>
  <c r="W15" i="143"/>
  <c r="S15" i="143"/>
  <c r="Q15" i="143"/>
  <c r="U15" i="143" s="1"/>
  <c r="M15" i="143"/>
  <c r="K15" i="143"/>
  <c r="O15" i="143" s="1"/>
  <c r="G15" i="143"/>
  <c r="E15" i="143"/>
  <c r="I15" i="143" s="1"/>
  <c r="AA15" i="143"/>
  <c r="AG14" i="143"/>
  <c r="AA14" i="143"/>
  <c r="U14" i="143"/>
  <c r="O14" i="143"/>
  <c r="I14" i="143"/>
  <c r="AO14" i="143" s="1"/>
  <c r="AG13" i="143"/>
  <c r="AA13" i="143"/>
  <c r="U13" i="143"/>
  <c r="O13" i="143"/>
  <c r="AI13" i="143" s="1"/>
  <c r="I13" i="143"/>
  <c r="AO13" i="143" s="1"/>
  <c r="AG12" i="143"/>
  <c r="AA12" i="143"/>
  <c r="U12" i="143"/>
  <c r="AK12" i="143" s="1"/>
  <c r="O12" i="143"/>
  <c r="I12" i="143"/>
  <c r="AM12" i="143" s="1"/>
  <c r="AE11" i="143"/>
  <c r="AE31" i="143" s="1"/>
  <c r="AC11" i="143"/>
  <c r="AC31" i="143" s="1"/>
  <c r="AG31" i="143" s="1"/>
  <c r="Y11" i="143"/>
  <c r="Y31" i="143" s="1"/>
  <c r="W11" i="143"/>
  <c r="W31" i="143" s="1"/>
  <c r="AA31" i="143" s="1"/>
  <c r="S11" i="143"/>
  <c r="S31" i="143" s="1"/>
  <c r="Q11" i="143"/>
  <c r="Q31" i="143" s="1"/>
  <c r="U31" i="143" s="1"/>
  <c r="M11" i="143"/>
  <c r="M31" i="143" s="1"/>
  <c r="K11" i="143"/>
  <c r="K31" i="143" s="1"/>
  <c r="O31" i="143" s="1"/>
  <c r="G11" i="143"/>
  <c r="G31" i="143" s="1"/>
  <c r="E11" i="143"/>
  <c r="E31" i="143" s="1"/>
  <c r="I31" i="143" s="1"/>
  <c r="AA11" i="143"/>
  <c r="O11" i="143"/>
  <c r="AG10" i="143"/>
  <c r="AA10" i="143"/>
  <c r="U10" i="143"/>
  <c r="AK10" i="143" s="1"/>
  <c r="O10" i="143"/>
  <c r="I10" i="143"/>
  <c r="AI10" i="143" s="1"/>
  <c r="AG9" i="143"/>
  <c r="AA9" i="143"/>
  <c r="AM9" i="143" s="1"/>
  <c r="U9" i="143"/>
  <c r="O9" i="143"/>
  <c r="AI9" i="143" s="1"/>
  <c r="I9" i="143"/>
  <c r="AK9" i="143" s="1"/>
  <c r="AG8" i="143"/>
  <c r="AA8" i="143"/>
  <c r="U8" i="143"/>
  <c r="O8" i="143"/>
  <c r="I8" i="143"/>
  <c r="AM8" i="143" s="1"/>
  <c r="AE26" i="144"/>
  <c r="AU60" i="99" s="1"/>
  <c r="AY60" i="99" s="1"/>
  <c r="AC26" i="144"/>
  <c r="AW60" i="99" s="1"/>
  <c r="AA26" i="144"/>
  <c r="Y26" i="144"/>
  <c r="AI60" i="99" s="1"/>
  <c r="W26" i="144"/>
  <c r="AK60" i="99" s="1"/>
  <c r="S26" i="144"/>
  <c r="W60" i="99" s="1"/>
  <c r="AA60" i="99" s="1"/>
  <c r="Q26" i="144"/>
  <c r="Y60" i="99" s="1"/>
  <c r="M26" i="144"/>
  <c r="K60" i="99" s="1"/>
  <c r="K26" i="144"/>
  <c r="M60" i="99" s="1"/>
  <c r="G26" i="144"/>
  <c r="E60" i="99" s="1"/>
  <c r="I60" i="99" s="1"/>
  <c r="K25" i="3" s="1"/>
  <c r="G925" i="1" s="1"/>
  <c r="E26" i="144"/>
  <c r="G60" i="99" s="1"/>
  <c r="AE24" i="144"/>
  <c r="AU58" i="99" s="1"/>
  <c r="AY58" i="99" s="1"/>
  <c r="AC24" i="144"/>
  <c r="AW58" i="99" s="1"/>
  <c r="Y24" i="144"/>
  <c r="AI58" i="99" s="1"/>
  <c r="W24" i="144"/>
  <c r="AK58" i="99" s="1"/>
  <c r="S24" i="144"/>
  <c r="W58" i="99" s="1"/>
  <c r="AA58" i="99" s="1"/>
  <c r="Q24" i="144"/>
  <c r="Y58" i="99" s="1"/>
  <c r="O24" i="144"/>
  <c r="M24" i="144"/>
  <c r="K58" i="99" s="1"/>
  <c r="K24" i="144"/>
  <c r="M58" i="99" s="1"/>
  <c r="G24" i="144"/>
  <c r="E58" i="99" s="1"/>
  <c r="I58" i="99" s="1"/>
  <c r="E24" i="144"/>
  <c r="G58" i="99" s="1"/>
  <c r="AE23" i="144"/>
  <c r="AU57" i="99" s="1"/>
  <c r="AC23" i="144"/>
  <c r="AW57" i="99" s="1"/>
  <c r="Y23" i="144"/>
  <c r="AI57" i="99" s="1"/>
  <c r="AM57" i="99" s="1"/>
  <c r="W23" i="144"/>
  <c r="AK57" i="99" s="1"/>
  <c r="U23" i="144"/>
  <c r="S23" i="144"/>
  <c r="W57" i="99" s="1"/>
  <c r="Q23" i="144"/>
  <c r="Y57" i="99" s="1"/>
  <c r="M23" i="144"/>
  <c r="K57" i="99" s="1"/>
  <c r="O57" i="99" s="1"/>
  <c r="K23" i="144"/>
  <c r="M57" i="99" s="1"/>
  <c r="G23" i="144"/>
  <c r="E57" i="99" s="1"/>
  <c r="E23" i="144"/>
  <c r="G57" i="99" s="1"/>
  <c r="AE22" i="144"/>
  <c r="AU56" i="99" s="1"/>
  <c r="AY56" i="99" s="1"/>
  <c r="AC22" i="144"/>
  <c r="AW56" i="99" s="1"/>
  <c r="AA22" i="144"/>
  <c r="Y22" i="144"/>
  <c r="AI56" i="99" s="1"/>
  <c r="W22" i="144"/>
  <c r="AK56" i="99" s="1"/>
  <c r="S22" i="144"/>
  <c r="W56" i="99" s="1"/>
  <c r="AA56" i="99" s="1"/>
  <c r="Q22" i="144"/>
  <c r="Y56" i="99" s="1"/>
  <c r="M22" i="144"/>
  <c r="K56" i="99" s="1"/>
  <c r="K22" i="144"/>
  <c r="M56" i="99" s="1"/>
  <c r="G22" i="144"/>
  <c r="E56" i="99" s="1"/>
  <c r="I56" i="99" s="1"/>
  <c r="K22" i="3" s="1"/>
  <c r="G838" i="1" s="1"/>
  <c r="E22" i="144"/>
  <c r="G56" i="99" s="1"/>
  <c r="AG21" i="144"/>
  <c r="AE21" i="144"/>
  <c r="AU55" i="99" s="1"/>
  <c r="AC21" i="144"/>
  <c r="AW55" i="99" s="1"/>
  <c r="Y21" i="144"/>
  <c r="AI55" i="99" s="1"/>
  <c r="AM55" i="99" s="1"/>
  <c r="W21" i="144"/>
  <c r="AK55" i="99" s="1"/>
  <c r="S21" i="144"/>
  <c r="W55" i="99" s="1"/>
  <c r="Q21" i="144"/>
  <c r="Y55" i="99" s="1"/>
  <c r="M21" i="144"/>
  <c r="K55" i="99" s="1"/>
  <c r="O55" i="99" s="1"/>
  <c r="K21" i="144"/>
  <c r="M55" i="99" s="1"/>
  <c r="I21" i="144"/>
  <c r="G21" i="144"/>
  <c r="E55" i="99" s="1"/>
  <c r="E21" i="144"/>
  <c r="G55" i="99" s="1"/>
  <c r="AE20" i="144"/>
  <c r="AU54" i="99" s="1"/>
  <c r="AY54" i="99" s="1"/>
  <c r="AC20" i="144"/>
  <c r="AW54" i="99" s="1"/>
  <c r="Y20" i="144"/>
  <c r="AI54" i="99" s="1"/>
  <c r="W20" i="144"/>
  <c r="AK54" i="99" s="1"/>
  <c r="S20" i="144"/>
  <c r="W54" i="99" s="1"/>
  <c r="AA54" i="99" s="1"/>
  <c r="Q20" i="144"/>
  <c r="Y54" i="99" s="1"/>
  <c r="O20" i="144"/>
  <c r="M20" i="144"/>
  <c r="K54" i="99" s="1"/>
  <c r="K20" i="144"/>
  <c r="M54" i="99" s="1"/>
  <c r="G20" i="144"/>
  <c r="E54" i="99" s="1"/>
  <c r="I54" i="99" s="1"/>
  <c r="E20" i="144"/>
  <c r="G54" i="99" s="1"/>
  <c r="AE19" i="144"/>
  <c r="AU53" i="99" s="1"/>
  <c r="AC19" i="144"/>
  <c r="AW53" i="99" s="1"/>
  <c r="Y19" i="144"/>
  <c r="AI53" i="99" s="1"/>
  <c r="AM53" i="99" s="1"/>
  <c r="W19" i="144"/>
  <c r="AK53" i="99" s="1"/>
  <c r="U19" i="144"/>
  <c r="S19" i="144"/>
  <c r="W53" i="99" s="1"/>
  <c r="Q19" i="144"/>
  <c r="Y53" i="99" s="1"/>
  <c r="M19" i="144"/>
  <c r="K53" i="99" s="1"/>
  <c r="O53" i="99" s="1"/>
  <c r="K19" i="144"/>
  <c r="M53" i="99" s="1"/>
  <c r="G19" i="144"/>
  <c r="E53" i="99" s="1"/>
  <c r="E19" i="144"/>
  <c r="G53" i="99" s="1"/>
  <c r="AE18" i="144"/>
  <c r="AU52" i="99" s="1"/>
  <c r="AY52" i="99" s="1"/>
  <c r="AC18" i="144"/>
  <c r="AW52" i="99" s="1"/>
  <c r="AA18" i="144"/>
  <c r="Y18" i="144"/>
  <c r="AI52" i="99" s="1"/>
  <c r="W18" i="144"/>
  <c r="AK52" i="99" s="1"/>
  <c r="S18" i="144"/>
  <c r="W52" i="99" s="1"/>
  <c r="AA52" i="99" s="1"/>
  <c r="Q18" i="144"/>
  <c r="Y52" i="99" s="1"/>
  <c r="M18" i="144"/>
  <c r="K52" i="99" s="1"/>
  <c r="K18" i="144"/>
  <c r="M52" i="99" s="1"/>
  <c r="G18" i="144"/>
  <c r="E52" i="99" s="1"/>
  <c r="I52" i="99" s="1"/>
  <c r="E18" i="144"/>
  <c r="G52" i="99" s="1"/>
  <c r="AG17" i="144"/>
  <c r="AE17" i="144"/>
  <c r="AU51" i="99" s="1"/>
  <c r="AC17" i="144"/>
  <c r="AW51" i="99" s="1"/>
  <c r="Y17" i="144"/>
  <c r="AI51" i="99" s="1"/>
  <c r="AM51" i="99" s="1"/>
  <c r="W17" i="144"/>
  <c r="AK51" i="99" s="1"/>
  <c r="S17" i="144"/>
  <c r="W51" i="99" s="1"/>
  <c r="Q17" i="144"/>
  <c r="Y51" i="99" s="1"/>
  <c r="M17" i="144"/>
  <c r="K51" i="99" s="1"/>
  <c r="O51" i="99" s="1"/>
  <c r="K17" i="144"/>
  <c r="M51" i="99" s="1"/>
  <c r="I17" i="144"/>
  <c r="G17" i="144"/>
  <c r="E51" i="99" s="1"/>
  <c r="E17" i="144"/>
  <c r="G51" i="99" s="1"/>
  <c r="AE16" i="144"/>
  <c r="AU50" i="99" s="1"/>
  <c r="AY50" i="99" s="1"/>
  <c r="AC16" i="144"/>
  <c r="AW50" i="99" s="1"/>
  <c r="Y16" i="144"/>
  <c r="AI50" i="99" s="1"/>
  <c r="W16" i="144"/>
  <c r="AK50" i="99" s="1"/>
  <c r="S16" i="144"/>
  <c r="W50" i="99" s="1"/>
  <c r="AA50" i="99" s="1"/>
  <c r="Q16" i="144"/>
  <c r="Y50" i="99" s="1"/>
  <c r="O16" i="144"/>
  <c r="M16" i="144"/>
  <c r="K50" i="99" s="1"/>
  <c r="K16" i="144"/>
  <c r="M50" i="99" s="1"/>
  <c r="G16" i="144"/>
  <c r="E50" i="99" s="1"/>
  <c r="I50" i="99" s="1"/>
  <c r="E16" i="144"/>
  <c r="G50" i="99" s="1"/>
  <c r="AE15" i="144"/>
  <c r="AU49" i="99" s="1"/>
  <c r="AC15" i="144"/>
  <c r="AW49" i="99" s="1"/>
  <c r="Y15" i="144"/>
  <c r="AI49" i="99" s="1"/>
  <c r="AM49" i="99" s="1"/>
  <c r="W15" i="144"/>
  <c r="AK49" i="99" s="1"/>
  <c r="U15" i="144"/>
  <c r="S15" i="144"/>
  <c r="W49" i="99" s="1"/>
  <c r="Q15" i="144"/>
  <c r="Y49" i="99" s="1"/>
  <c r="M15" i="144"/>
  <c r="K49" i="99" s="1"/>
  <c r="O49" i="99" s="1"/>
  <c r="K15" i="144"/>
  <c r="M49" i="99" s="1"/>
  <c r="G15" i="144"/>
  <c r="E49" i="99" s="1"/>
  <c r="E15" i="144"/>
  <c r="G49" i="99" s="1"/>
  <c r="AE14" i="144"/>
  <c r="AU48" i="99" s="1"/>
  <c r="AY48" i="99" s="1"/>
  <c r="AC14" i="144"/>
  <c r="AW48" i="99" s="1"/>
  <c r="AA14" i="144"/>
  <c r="Y14" i="144"/>
  <c r="AI48" i="99" s="1"/>
  <c r="W14" i="144"/>
  <c r="AK48" i="99" s="1"/>
  <c r="S14" i="144"/>
  <c r="W48" i="99" s="1"/>
  <c r="AA48" i="99" s="1"/>
  <c r="Q14" i="144"/>
  <c r="Y48" i="99" s="1"/>
  <c r="M14" i="144"/>
  <c r="K48" i="99" s="1"/>
  <c r="K14" i="144"/>
  <c r="M48" i="99" s="1"/>
  <c r="G14" i="144"/>
  <c r="E48" i="99" s="1"/>
  <c r="I48" i="99" s="1"/>
  <c r="E14" i="144"/>
  <c r="G48" i="99" s="1"/>
  <c r="AG13" i="144"/>
  <c r="AE13" i="144"/>
  <c r="AU47" i="99" s="1"/>
  <c r="AC13" i="144"/>
  <c r="AW47" i="99" s="1"/>
  <c r="Y13" i="144"/>
  <c r="AI47" i="99" s="1"/>
  <c r="AM47" i="99" s="1"/>
  <c r="W13" i="144"/>
  <c r="AK47" i="99" s="1"/>
  <c r="S13" i="144"/>
  <c r="W47" i="99" s="1"/>
  <c r="Q13" i="144"/>
  <c r="Y47" i="99" s="1"/>
  <c r="M13" i="144"/>
  <c r="K47" i="99" s="1"/>
  <c r="O47" i="99" s="1"/>
  <c r="K13" i="144"/>
  <c r="M47" i="99" s="1"/>
  <c r="I13" i="144"/>
  <c r="G13" i="144"/>
  <c r="E47" i="99" s="1"/>
  <c r="E13" i="144"/>
  <c r="G47" i="99" s="1"/>
  <c r="AE12" i="144"/>
  <c r="AU46" i="99" s="1"/>
  <c r="AY46" i="99" s="1"/>
  <c r="AC12" i="144"/>
  <c r="AW46" i="99" s="1"/>
  <c r="Y12" i="144"/>
  <c r="AI46" i="99" s="1"/>
  <c r="W12" i="144"/>
  <c r="AK46" i="99" s="1"/>
  <c r="S12" i="144"/>
  <c r="W46" i="99" s="1"/>
  <c r="AA46" i="99" s="1"/>
  <c r="Q12" i="144"/>
  <c r="Y46" i="99" s="1"/>
  <c r="O12" i="144"/>
  <c r="M12" i="144"/>
  <c r="K46" i="99" s="1"/>
  <c r="K12" i="144"/>
  <c r="M46" i="99" s="1"/>
  <c r="G12" i="144"/>
  <c r="E46" i="99" s="1"/>
  <c r="I46" i="99" s="1"/>
  <c r="E12" i="144"/>
  <c r="G46" i="99" s="1"/>
  <c r="AE11" i="144"/>
  <c r="AU45" i="99" s="1"/>
  <c r="AC11" i="144"/>
  <c r="AW45" i="99" s="1"/>
  <c r="Y11" i="144"/>
  <c r="AI45" i="99" s="1"/>
  <c r="AM45" i="99" s="1"/>
  <c r="W11" i="144"/>
  <c r="AK45" i="99" s="1"/>
  <c r="U11" i="144"/>
  <c r="S11" i="144"/>
  <c r="W45" i="99" s="1"/>
  <c r="Q11" i="144"/>
  <c r="Y45" i="99" s="1"/>
  <c r="M11" i="144"/>
  <c r="K45" i="99" s="1"/>
  <c r="O45" i="99" s="1"/>
  <c r="K11" i="144"/>
  <c r="M45" i="99" s="1"/>
  <c r="G11" i="144"/>
  <c r="E45" i="99" s="1"/>
  <c r="E11" i="144"/>
  <c r="G45" i="99" s="1"/>
  <c r="AE10" i="144"/>
  <c r="AU44" i="99" s="1"/>
  <c r="AY44" i="99" s="1"/>
  <c r="AC10" i="144"/>
  <c r="AW44" i="99" s="1"/>
  <c r="AA10" i="144"/>
  <c r="Y10" i="144"/>
  <c r="AI44" i="99" s="1"/>
  <c r="W10" i="144"/>
  <c r="AK44" i="99" s="1"/>
  <c r="S10" i="144"/>
  <c r="W44" i="99" s="1"/>
  <c r="AA44" i="99" s="1"/>
  <c r="Q10" i="144"/>
  <c r="Y44" i="99" s="1"/>
  <c r="M10" i="144"/>
  <c r="K44" i="99" s="1"/>
  <c r="K10" i="144"/>
  <c r="M44" i="99" s="1"/>
  <c r="G10" i="144"/>
  <c r="E44" i="99" s="1"/>
  <c r="I44" i="99" s="1"/>
  <c r="E10" i="144"/>
  <c r="G44" i="99" s="1"/>
  <c r="AG9" i="144"/>
  <c r="AE9" i="144"/>
  <c r="AU43" i="99" s="1"/>
  <c r="AC9" i="144"/>
  <c r="AW43" i="99" s="1"/>
  <c r="Y9" i="144"/>
  <c r="AI43" i="99" s="1"/>
  <c r="AM43" i="99" s="1"/>
  <c r="W9" i="144"/>
  <c r="AK43" i="99" s="1"/>
  <c r="S9" i="144"/>
  <c r="W43" i="99" s="1"/>
  <c r="Q9" i="144"/>
  <c r="Y43" i="99" s="1"/>
  <c r="M9" i="144"/>
  <c r="K43" i="99" s="1"/>
  <c r="O43" i="99" s="1"/>
  <c r="K9" i="144"/>
  <c r="M43" i="99" s="1"/>
  <c r="I9" i="144"/>
  <c r="G9" i="144"/>
  <c r="E43" i="99" s="1"/>
  <c r="E9" i="144"/>
  <c r="G43" i="99" s="1"/>
  <c r="AE8" i="144"/>
  <c r="AU42" i="99" s="1"/>
  <c r="AY42" i="99" s="1"/>
  <c r="AC8" i="144"/>
  <c r="AW42" i="99" s="1"/>
  <c r="Y8" i="144"/>
  <c r="AI42" i="99" s="1"/>
  <c r="W8" i="144"/>
  <c r="AK42" i="99" s="1"/>
  <c r="S8" i="144"/>
  <c r="W42" i="99" s="1"/>
  <c r="AA42" i="99" s="1"/>
  <c r="Q8" i="144"/>
  <c r="Y42" i="99" s="1"/>
  <c r="O8" i="144"/>
  <c r="M8" i="144"/>
  <c r="K42" i="99" s="1"/>
  <c r="K8" i="144"/>
  <c r="M42" i="99" s="1"/>
  <c r="G8" i="144"/>
  <c r="E42" i="99" s="1"/>
  <c r="I42" i="99" s="1"/>
  <c r="E8" i="144"/>
  <c r="G42" i="99" s="1"/>
  <c r="BC26" i="145"/>
  <c r="BA41" i="99" s="1"/>
  <c r="BA26" i="145"/>
  <c r="BC41" i="99" s="1"/>
  <c r="AW26" i="145"/>
  <c r="AO41" i="99" s="1"/>
  <c r="AS41" i="99" s="1"/>
  <c r="AU26" i="145"/>
  <c r="AQ41" i="99" s="1"/>
  <c r="AS26" i="145"/>
  <c r="AQ26" i="145"/>
  <c r="AC41" i="99" s="1"/>
  <c r="AO26" i="145"/>
  <c r="AE41" i="99" s="1"/>
  <c r="AK26" i="145"/>
  <c r="Q41" i="99" s="1"/>
  <c r="U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G25" i="145" s="1"/>
  <c r="Y25" i="145"/>
  <c r="Y25" i="144" s="1"/>
  <c r="AI59" i="99" s="1"/>
  <c r="W25" i="145"/>
  <c r="W25" i="144" s="1"/>
  <c r="S25" i="145"/>
  <c r="S25" i="144" s="1"/>
  <c r="W59" i="99" s="1"/>
  <c r="Q25" i="145"/>
  <c r="Q25" i="144" s="1"/>
  <c r="M25" i="145"/>
  <c r="M25" i="144" s="1"/>
  <c r="K59" i="99" s="1"/>
  <c r="K25" i="145"/>
  <c r="K25" i="144" s="1"/>
  <c r="G25" i="145"/>
  <c r="G25" i="144" s="1"/>
  <c r="E25" i="145"/>
  <c r="AO25" i="145" s="1"/>
  <c r="AS25" i="145" s="1"/>
  <c r="BC25" i="145"/>
  <c r="AQ25" i="145"/>
  <c r="AK25" i="145"/>
  <c r="AI25" i="145"/>
  <c r="AM25" i="145" s="1"/>
  <c r="AA25" i="145"/>
  <c r="O25" i="145"/>
  <c r="BC24" i="145"/>
  <c r="BA40" i="99" s="1"/>
  <c r="BA24" i="145"/>
  <c r="BC40" i="99" s="1"/>
  <c r="AW24" i="145"/>
  <c r="AO40" i="99" s="1"/>
  <c r="AS40" i="99" s="1"/>
  <c r="AU24" i="145"/>
  <c r="AQ40" i="99" s="1"/>
  <c r="AS24" i="145"/>
  <c r="AQ24" i="145"/>
  <c r="AC40" i="99" s="1"/>
  <c r="AO24" i="145"/>
  <c r="AE40" i="99" s="1"/>
  <c r="AK24" i="145"/>
  <c r="Q40" i="99" s="1"/>
  <c r="U40" i="99" s="1"/>
  <c r="AI24" i="145"/>
  <c r="S40" i="99" s="1"/>
  <c r="AG24" i="145"/>
  <c r="AA24" i="145"/>
  <c r="U24" i="145"/>
  <c r="O24" i="145"/>
  <c r="I24" i="145"/>
  <c r="Q24" i="29" s="1"/>
  <c r="BC23" i="145"/>
  <c r="BA39" i="99" s="1"/>
  <c r="BE39" i="99" s="1"/>
  <c r="BA23" i="145"/>
  <c r="BC39" i="99" s="1"/>
  <c r="AW23" i="145"/>
  <c r="AO39" i="99" s="1"/>
  <c r="AU23" i="145"/>
  <c r="AQ39" i="99" s="1"/>
  <c r="AQ23" i="145"/>
  <c r="AC39" i="99" s="1"/>
  <c r="AG39" i="99" s="1"/>
  <c r="AO23" i="145"/>
  <c r="AE39" i="99" s="1"/>
  <c r="AM23" i="145"/>
  <c r="AK23" i="145"/>
  <c r="Q39" i="99" s="1"/>
  <c r="AI23" i="145"/>
  <c r="S39" i="99" s="1"/>
  <c r="AG23" i="145"/>
  <c r="AA23" i="145"/>
  <c r="U23" i="145"/>
  <c r="O23" i="145"/>
  <c r="I23" i="145"/>
  <c r="Q23" i="29" s="1"/>
  <c r="BE22" i="145"/>
  <c r="BC22" i="145"/>
  <c r="BA38" i="99" s="1"/>
  <c r="BA22" i="145"/>
  <c r="BC38" i="99" s="1"/>
  <c r="AW22" i="145"/>
  <c r="AO38" i="99" s="1"/>
  <c r="AS38" i="99" s="1"/>
  <c r="AU22" i="145"/>
  <c r="AQ38" i="99" s="1"/>
  <c r="AQ22" i="145"/>
  <c r="AC38" i="99" s="1"/>
  <c r="AO22" i="145"/>
  <c r="AE38" i="99" s="1"/>
  <c r="AK22" i="145"/>
  <c r="Q38" i="99" s="1"/>
  <c r="U38" i="99" s="1"/>
  <c r="AI22" i="145"/>
  <c r="S38" i="99" s="1"/>
  <c r="AG22" i="145"/>
  <c r="AA22" i="145"/>
  <c r="U22" i="145"/>
  <c r="O22" i="145"/>
  <c r="I22" i="145"/>
  <c r="Q22" i="29" s="1"/>
  <c r="BC21" i="145"/>
  <c r="BA37" i="99" s="1"/>
  <c r="BE37" i="99" s="1"/>
  <c r="BA21" i="145"/>
  <c r="BC37" i="99" s="1"/>
  <c r="AY21" i="145"/>
  <c r="AW21" i="145"/>
  <c r="AO37" i="99" s="1"/>
  <c r="AU21" i="145"/>
  <c r="AQ37" i="99" s="1"/>
  <c r="AQ21" i="145"/>
  <c r="AC37" i="99" s="1"/>
  <c r="AG37" i="99" s="1"/>
  <c r="AO21" i="145"/>
  <c r="AE37" i="99" s="1"/>
  <c r="AK21" i="145"/>
  <c r="Q37" i="99" s="1"/>
  <c r="AI21" i="145"/>
  <c r="S37" i="99" s="1"/>
  <c r="AG21" i="145"/>
  <c r="AA21" i="145"/>
  <c r="U21" i="145"/>
  <c r="O21" i="145"/>
  <c r="I21" i="145"/>
  <c r="Q21" i="29" s="1"/>
  <c r="BC20" i="145"/>
  <c r="BA36" i="99" s="1"/>
  <c r="BA20" i="145"/>
  <c r="BC36" i="99" s="1"/>
  <c r="AW20" i="145"/>
  <c r="AO36" i="99" s="1"/>
  <c r="AS36" i="99" s="1"/>
  <c r="AU20" i="145"/>
  <c r="AQ36" i="99" s="1"/>
  <c r="AS20" i="145"/>
  <c r="AQ20" i="145"/>
  <c r="AC36" i="99" s="1"/>
  <c r="AO20" i="145"/>
  <c r="AE36" i="99" s="1"/>
  <c r="AK20" i="145"/>
  <c r="Q36" i="99" s="1"/>
  <c r="U36" i="99" s="1"/>
  <c r="AI20" i="145"/>
  <c r="S36" i="99" s="1"/>
  <c r="AG20" i="145"/>
  <c r="AA20" i="145"/>
  <c r="U20" i="145"/>
  <c r="O20" i="145"/>
  <c r="I20" i="145"/>
  <c r="Q20" i="29" s="1"/>
  <c r="BC19" i="145"/>
  <c r="BA35" i="99" s="1"/>
  <c r="BE35" i="99" s="1"/>
  <c r="BA19" i="145"/>
  <c r="BC35" i="99" s="1"/>
  <c r="AW19" i="145"/>
  <c r="AO35" i="99" s="1"/>
  <c r="AU19" i="145"/>
  <c r="AQ35" i="99" s="1"/>
  <c r="AQ19" i="145"/>
  <c r="AC35" i="99" s="1"/>
  <c r="AG35" i="99" s="1"/>
  <c r="AO19" i="145"/>
  <c r="AE35" i="99" s="1"/>
  <c r="AM19" i="145"/>
  <c r="AK19" i="145"/>
  <c r="Q35" i="99" s="1"/>
  <c r="AI19" i="145"/>
  <c r="S35" i="99" s="1"/>
  <c r="AG19" i="145"/>
  <c r="AA19" i="145"/>
  <c r="U19" i="145"/>
  <c r="O19" i="145"/>
  <c r="I19" i="145"/>
  <c r="BE18" i="145"/>
  <c r="BC18" i="145"/>
  <c r="BA34" i="99" s="1"/>
  <c r="BA18" i="145"/>
  <c r="BC34" i="99" s="1"/>
  <c r="AW18" i="145"/>
  <c r="AO34" i="99" s="1"/>
  <c r="AS34" i="99" s="1"/>
  <c r="AU18" i="145"/>
  <c r="AQ34" i="99" s="1"/>
  <c r="AQ18" i="145"/>
  <c r="AC34" i="99" s="1"/>
  <c r="AO18" i="145"/>
  <c r="AE34" i="99" s="1"/>
  <c r="AK18" i="145"/>
  <c r="Q34" i="99" s="1"/>
  <c r="U34" i="99" s="1"/>
  <c r="AI18" i="145"/>
  <c r="S34" i="99" s="1"/>
  <c r="AG18" i="145"/>
  <c r="AA18" i="145"/>
  <c r="U18" i="145"/>
  <c r="O18" i="145"/>
  <c r="I18" i="145"/>
  <c r="Q18" i="29" s="1"/>
  <c r="BC17" i="145"/>
  <c r="BA33" i="99" s="1"/>
  <c r="BE33" i="99" s="1"/>
  <c r="BA17" i="145"/>
  <c r="BC33" i="99" s="1"/>
  <c r="AY17" i="145"/>
  <c r="AW17" i="145"/>
  <c r="AO33" i="99" s="1"/>
  <c r="AU17" i="145"/>
  <c r="AQ33" i="99" s="1"/>
  <c r="AQ17" i="145"/>
  <c r="AC33" i="99" s="1"/>
  <c r="AG33" i="99" s="1"/>
  <c r="AO17" i="145"/>
  <c r="AE33" i="99" s="1"/>
  <c r="AK17" i="145"/>
  <c r="Q33" i="99" s="1"/>
  <c r="AI17" i="145"/>
  <c r="S33" i="99" s="1"/>
  <c r="AG17" i="145"/>
  <c r="AA17" i="145"/>
  <c r="U17" i="145"/>
  <c r="O17" i="145"/>
  <c r="I17" i="145"/>
  <c r="Q17" i="29" s="1"/>
  <c r="BC16" i="145"/>
  <c r="BA32" i="99" s="1"/>
  <c r="BA16" i="145"/>
  <c r="BC32" i="99" s="1"/>
  <c r="AW16" i="145"/>
  <c r="AO32" i="99" s="1"/>
  <c r="AS32" i="99" s="1"/>
  <c r="AU16" i="145"/>
  <c r="AQ32" i="99" s="1"/>
  <c r="AS16" i="145"/>
  <c r="AQ16" i="145"/>
  <c r="AC32" i="99" s="1"/>
  <c r="AO16" i="145"/>
  <c r="AE32" i="99" s="1"/>
  <c r="AK16" i="145"/>
  <c r="Q32" i="99" s="1"/>
  <c r="U32" i="99" s="1"/>
  <c r="AI16" i="145"/>
  <c r="S32" i="99" s="1"/>
  <c r="AG16" i="145"/>
  <c r="AA16" i="145"/>
  <c r="U16" i="145"/>
  <c r="O16" i="145"/>
  <c r="I16" i="145"/>
  <c r="Q16" i="29" s="1"/>
  <c r="BC15" i="145"/>
  <c r="BA31" i="99" s="1"/>
  <c r="BE31" i="99" s="1"/>
  <c r="BA15" i="145"/>
  <c r="BC31" i="99" s="1"/>
  <c r="AW15" i="145"/>
  <c r="AO31" i="99" s="1"/>
  <c r="AU15" i="145"/>
  <c r="AQ31" i="99" s="1"/>
  <c r="AQ15" i="145"/>
  <c r="AC31" i="99" s="1"/>
  <c r="AG31" i="99" s="1"/>
  <c r="AO15" i="145"/>
  <c r="AE31" i="99" s="1"/>
  <c r="AM15" i="145"/>
  <c r="AK15" i="145"/>
  <c r="Q31" i="99" s="1"/>
  <c r="AI15" i="145"/>
  <c r="S31" i="99" s="1"/>
  <c r="AG15" i="145"/>
  <c r="AA15" i="145"/>
  <c r="U15" i="145"/>
  <c r="O15" i="145"/>
  <c r="I15" i="145"/>
  <c r="Q15" i="29" s="1"/>
  <c r="BE14" i="145"/>
  <c r="BC14" i="145"/>
  <c r="BA30" i="99" s="1"/>
  <c r="BA14" i="145"/>
  <c r="BC30" i="99" s="1"/>
  <c r="AW14" i="145"/>
  <c r="AO30" i="99" s="1"/>
  <c r="AS30" i="99" s="1"/>
  <c r="AU14" i="145"/>
  <c r="AQ30" i="99" s="1"/>
  <c r="AQ14" i="145"/>
  <c r="AC30" i="99" s="1"/>
  <c r="AO14" i="145"/>
  <c r="AE30" i="99" s="1"/>
  <c r="AK14" i="145"/>
  <c r="Q30" i="99" s="1"/>
  <c r="U30" i="99" s="1"/>
  <c r="AI14" i="145"/>
  <c r="S30" i="99" s="1"/>
  <c r="AG14" i="145"/>
  <c r="AA14" i="145"/>
  <c r="U14" i="145"/>
  <c r="O14" i="145"/>
  <c r="I14" i="145"/>
  <c r="Q14" i="29" s="1"/>
  <c r="BC13" i="145"/>
  <c r="BA29" i="99" s="1"/>
  <c r="BE29" i="99" s="1"/>
  <c r="BA13" i="145"/>
  <c r="BC29" i="99" s="1"/>
  <c r="AY13" i="145"/>
  <c r="AW13" i="145"/>
  <c r="AO29" i="99" s="1"/>
  <c r="AU13" i="145"/>
  <c r="AQ29" i="99" s="1"/>
  <c r="AQ13" i="145"/>
  <c r="AC29" i="99" s="1"/>
  <c r="AG29" i="99" s="1"/>
  <c r="AO13" i="145"/>
  <c r="AE29" i="99" s="1"/>
  <c r="AK13" i="145"/>
  <c r="Q29" i="99" s="1"/>
  <c r="AI13" i="145"/>
  <c r="S29" i="99" s="1"/>
  <c r="AG13" i="145"/>
  <c r="AA13" i="145"/>
  <c r="U13" i="145"/>
  <c r="O13" i="145"/>
  <c r="I13" i="145"/>
  <c r="Q13" i="29" s="1"/>
  <c r="BC12" i="145"/>
  <c r="BA28" i="99" s="1"/>
  <c r="BA12" i="145"/>
  <c r="BC28" i="99" s="1"/>
  <c r="AW12" i="145"/>
  <c r="AO28" i="99" s="1"/>
  <c r="AS28" i="99" s="1"/>
  <c r="AU12" i="145"/>
  <c r="AQ28" i="99" s="1"/>
  <c r="AS12" i="145"/>
  <c r="AQ12" i="145"/>
  <c r="AC28" i="99" s="1"/>
  <c r="AO12" i="145"/>
  <c r="AE28" i="99" s="1"/>
  <c r="AK12" i="145"/>
  <c r="Q28" i="99" s="1"/>
  <c r="U28" i="99" s="1"/>
  <c r="AI12" i="145"/>
  <c r="S28" i="99" s="1"/>
  <c r="AG12" i="145"/>
  <c r="AA12" i="145"/>
  <c r="U12" i="145"/>
  <c r="O12" i="145"/>
  <c r="I12" i="145"/>
  <c r="Q12" i="29" s="1"/>
  <c r="BC11" i="145"/>
  <c r="BA27" i="99" s="1"/>
  <c r="BE27" i="99" s="1"/>
  <c r="BA11" i="145"/>
  <c r="BC27" i="99" s="1"/>
  <c r="AW11" i="145"/>
  <c r="AO27" i="99" s="1"/>
  <c r="AU11" i="145"/>
  <c r="AQ27" i="99" s="1"/>
  <c r="AQ11" i="145"/>
  <c r="AC27" i="99" s="1"/>
  <c r="AG27" i="99" s="1"/>
  <c r="AO11" i="145"/>
  <c r="AE27" i="99" s="1"/>
  <c r="AM11" i="145"/>
  <c r="AK11" i="145"/>
  <c r="Q27" i="99" s="1"/>
  <c r="AI11" i="145"/>
  <c r="S27" i="99" s="1"/>
  <c r="AG11" i="145"/>
  <c r="AA11" i="145"/>
  <c r="U11" i="145"/>
  <c r="O11" i="145"/>
  <c r="I11" i="145"/>
  <c r="Q11" i="29" s="1"/>
  <c r="BE10" i="145"/>
  <c r="BC10" i="145"/>
  <c r="BA26" i="99" s="1"/>
  <c r="BA10" i="145"/>
  <c r="BC26" i="99" s="1"/>
  <c r="AW10" i="145"/>
  <c r="AO26" i="99" s="1"/>
  <c r="AS26" i="99" s="1"/>
  <c r="AU10" i="145"/>
  <c r="AQ26" i="99" s="1"/>
  <c r="AQ10" i="145"/>
  <c r="AC26" i="99" s="1"/>
  <c r="AO10" i="145"/>
  <c r="AE26" i="99" s="1"/>
  <c r="AK10" i="145"/>
  <c r="Q26" i="99" s="1"/>
  <c r="U26" i="99" s="1"/>
  <c r="AI10" i="145"/>
  <c r="S26" i="99" s="1"/>
  <c r="AG10" i="145"/>
  <c r="AA10" i="145"/>
  <c r="U10" i="145"/>
  <c r="O10" i="145"/>
  <c r="I10" i="145"/>
  <c r="Q10" i="29" s="1"/>
  <c r="BC9" i="145"/>
  <c r="BA25" i="99" s="1"/>
  <c r="BE25" i="99" s="1"/>
  <c r="BA9" i="145"/>
  <c r="BC25" i="99" s="1"/>
  <c r="AY9" i="145"/>
  <c r="AW9" i="145"/>
  <c r="AO25" i="99" s="1"/>
  <c r="AU9" i="145"/>
  <c r="AQ25" i="99" s="1"/>
  <c r="AQ9" i="145"/>
  <c r="AC25" i="99" s="1"/>
  <c r="AG25" i="99" s="1"/>
  <c r="AO9" i="145"/>
  <c r="AE25" i="99" s="1"/>
  <c r="AK9" i="145"/>
  <c r="Q25" i="99" s="1"/>
  <c r="AI9" i="145"/>
  <c r="S25" i="99" s="1"/>
  <c r="AG9" i="145"/>
  <c r="AA9" i="145"/>
  <c r="U9" i="145"/>
  <c r="O9" i="145"/>
  <c r="I9" i="145"/>
  <c r="Q9" i="29" s="1"/>
  <c r="BC8" i="145"/>
  <c r="BA24" i="99" s="1"/>
  <c r="BA8" i="145"/>
  <c r="BC24" i="99" s="1"/>
  <c r="AW8" i="145"/>
  <c r="AO24" i="99" s="1"/>
  <c r="AS24" i="99" s="1"/>
  <c r="AU8" i="145"/>
  <c r="AQ24" i="99" s="1"/>
  <c r="AS8" i="145"/>
  <c r="AQ8" i="145"/>
  <c r="AC24" i="99" s="1"/>
  <c r="AO8" i="145"/>
  <c r="AE24" i="99" s="1"/>
  <c r="AK8" i="145"/>
  <c r="Q24" i="99" s="1"/>
  <c r="U24" i="99" s="1"/>
  <c r="AI8" i="145"/>
  <c r="S24" i="99" s="1"/>
  <c r="AG8" i="145"/>
  <c r="AA8" i="145"/>
  <c r="U8" i="145"/>
  <c r="O8" i="145"/>
  <c r="I8" i="145"/>
  <c r="Q8" i="29" s="1"/>
  <c r="BC23" i="146"/>
  <c r="BA23" i="99" s="1"/>
  <c r="BE23" i="99" s="1"/>
  <c r="CM23" i="83" s="1"/>
  <c r="BA23" i="146"/>
  <c r="BC23" i="99" s="1"/>
  <c r="AW23" i="146"/>
  <c r="AO23" i="99" s="1"/>
  <c r="AU23" i="146"/>
  <c r="AQ23" i="99" s="1"/>
  <c r="AQ23" i="146"/>
  <c r="AC23" i="99" s="1"/>
  <c r="AG23" i="99" s="1"/>
  <c r="AY23" i="83" s="1"/>
  <c r="AO23" i="146"/>
  <c r="AE23" i="99" s="1"/>
  <c r="AM23" i="146"/>
  <c r="AK23" i="146"/>
  <c r="Q23" i="99" s="1"/>
  <c r="AI23" i="146"/>
  <c r="S23" i="99" s="1"/>
  <c r="AG23" i="146"/>
  <c r="AA23" i="146"/>
  <c r="U23" i="146"/>
  <c r="O23" i="146"/>
  <c r="I23" i="146"/>
  <c r="BE22" i="146"/>
  <c r="BC22" i="146"/>
  <c r="BA22" i="99" s="1"/>
  <c r="BA22" i="146"/>
  <c r="BC22" i="99" s="1"/>
  <c r="AW22" i="146"/>
  <c r="AO22" i="99" s="1"/>
  <c r="AS22" i="99" s="1"/>
  <c r="BS22" i="83" s="1"/>
  <c r="AU22" i="146"/>
  <c r="AQ22" i="99" s="1"/>
  <c r="AQ22" i="146"/>
  <c r="AC22" i="99" s="1"/>
  <c r="AO22" i="146"/>
  <c r="AE22" i="99" s="1"/>
  <c r="AK22" i="146"/>
  <c r="Q22" i="99" s="1"/>
  <c r="U22" i="99" s="1"/>
  <c r="AE22" i="83" s="1"/>
  <c r="AI22" i="146"/>
  <c r="S22" i="99" s="1"/>
  <c r="AG22" i="146"/>
  <c r="AA22" i="146"/>
  <c r="U22" i="146"/>
  <c r="O22" i="146"/>
  <c r="I22" i="146"/>
  <c r="BC21" i="146"/>
  <c r="BA21" i="99" s="1"/>
  <c r="BE21" i="99" s="1"/>
  <c r="CM21" i="83" s="1"/>
  <c r="BA21" i="146"/>
  <c r="BC21" i="99" s="1"/>
  <c r="AY21" i="146"/>
  <c r="AW21" i="146"/>
  <c r="AO21" i="99" s="1"/>
  <c r="AU21" i="146"/>
  <c r="AQ21" i="99" s="1"/>
  <c r="AQ21" i="146"/>
  <c r="AC21" i="99" s="1"/>
  <c r="AG21" i="99" s="1"/>
  <c r="AY21" i="83" s="1"/>
  <c r="AO21" i="146"/>
  <c r="AE21" i="99" s="1"/>
  <c r="AK21" i="146"/>
  <c r="Q21" i="99" s="1"/>
  <c r="AI21" i="146"/>
  <c r="S21" i="99" s="1"/>
  <c r="AG21" i="146"/>
  <c r="AA21" i="146"/>
  <c r="U21" i="146"/>
  <c r="O21" i="146"/>
  <c r="I21" i="146"/>
  <c r="BC20" i="146"/>
  <c r="BA20" i="99" s="1"/>
  <c r="BA20" i="146"/>
  <c r="BC20" i="99" s="1"/>
  <c r="AW20" i="146"/>
  <c r="AO20" i="99" s="1"/>
  <c r="AS20" i="99" s="1"/>
  <c r="BS20" i="83" s="1"/>
  <c r="AU20" i="146"/>
  <c r="AQ20" i="99" s="1"/>
  <c r="AS20" i="146"/>
  <c r="AQ20" i="146"/>
  <c r="AC20" i="99" s="1"/>
  <c r="AO20" i="146"/>
  <c r="AE20" i="99" s="1"/>
  <c r="AK20" i="146"/>
  <c r="Q20" i="99" s="1"/>
  <c r="U20" i="99" s="1"/>
  <c r="AE20" i="83" s="1"/>
  <c r="AI20" i="146"/>
  <c r="S20" i="99" s="1"/>
  <c r="AG20" i="146"/>
  <c r="AA20" i="146"/>
  <c r="U20" i="146"/>
  <c r="O20" i="146"/>
  <c r="I20" i="146"/>
  <c r="BC19" i="146"/>
  <c r="BA19" i="99" s="1"/>
  <c r="BE19" i="99" s="1"/>
  <c r="CM19" i="83" s="1"/>
  <c r="BA19" i="146"/>
  <c r="BC19" i="99" s="1"/>
  <c r="AW19" i="146"/>
  <c r="AO19" i="99" s="1"/>
  <c r="AU19" i="146"/>
  <c r="AQ19" i="99" s="1"/>
  <c r="AQ19" i="146"/>
  <c r="AC19" i="99" s="1"/>
  <c r="AG19" i="99" s="1"/>
  <c r="AY19" i="83" s="1"/>
  <c r="AO19" i="146"/>
  <c r="AE19" i="99" s="1"/>
  <c r="AM19" i="146"/>
  <c r="AK19" i="146"/>
  <c r="Q19" i="99" s="1"/>
  <c r="AI19" i="146"/>
  <c r="S19" i="99" s="1"/>
  <c r="AG19" i="146"/>
  <c r="AA19" i="146"/>
  <c r="U19" i="146"/>
  <c r="O19" i="146"/>
  <c r="I19" i="146"/>
  <c r="BE18" i="146"/>
  <c r="BC18" i="146"/>
  <c r="BA18" i="99" s="1"/>
  <c r="BA18" i="146"/>
  <c r="BC18" i="99" s="1"/>
  <c r="AW18" i="146"/>
  <c r="AO18" i="99" s="1"/>
  <c r="AS18" i="99" s="1"/>
  <c r="BS18" i="83" s="1"/>
  <c r="AU18" i="146"/>
  <c r="AQ18" i="99" s="1"/>
  <c r="AQ18" i="146"/>
  <c r="AC18" i="99" s="1"/>
  <c r="AO18" i="146"/>
  <c r="AE18" i="99" s="1"/>
  <c r="AK18" i="146"/>
  <c r="Q18" i="99" s="1"/>
  <c r="U18" i="99" s="1"/>
  <c r="AE18" i="83" s="1"/>
  <c r="AI18" i="146"/>
  <c r="S18" i="99" s="1"/>
  <c r="AG18" i="146"/>
  <c r="AA18" i="146"/>
  <c r="U18" i="146"/>
  <c r="O18" i="146"/>
  <c r="I18" i="146"/>
  <c r="BC17" i="146"/>
  <c r="BA17" i="99" s="1"/>
  <c r="BE17" i="99" s="1"/>
  <c r="CM17" i="83" s="1"/>
  <c r="BA17" i="146"/>
  <c r="BC17" i="99" s="1"/>
  <c r="AY17" i="146"/>
  <c r="AW17" i="146"/>
  <c r="AO17" i="99" s="1"/>
  <c r="AU17" i="146"/>
  <c r="AQ17" i="99" s="1"/>
  <c r="AQ17" i="146"/>
  <c r="AC17" i="99" s="1"/>
  <c r="AG17" i="99" s="1"/>
  <c r="AY17" i="83" s="1"/>
  <c r="AO17" i="146"/>
  <c r="AE17" i="99" s="1"/>
  <c r="AK17" i="146"/>
  <c r="Q17" i="99" s="1"/>
  <c r="AI17" i="146"/>
  <c r="S17" i="99" s="1"/>
  <c r="AG17" i="146"/>
  <c r="AA17" i="146"/>
  <c r="U17" i="146"/>
  <c r="O17" i="146"/>
  <c r="I17" i="146"/>
  <c r="BC16" i="146"/>
  <c r="BA16" i="99" s="1"/>
  <c r="BA16" i="146"/>
  <c r="BC16" i="99" s="1"/>
  <c r="AW16" i="146"/>
  <c r="AO16" i="99" s="1"/>
  <c r="AS16" i="99" s="1"/>
  <c r="BS16" i="83" s="1"/>
  <c r="AU16" i="146"/>
  <c r="AQ16" i="99" s="1"/>
  <c r="AS16" i="146"/>
  <c r="AQ16" i="146"/>
  <c r="AC16" i="99" s="1"/>
  <c r="AO16" i="146"/>
  <c r="AE16" i="99" s="1"/>
  <c r="AK16" i="146"/>
  <c r="Q16" i="99" s="1"/>
  <c r="U16" i="99" s="1"/>
  <c r="AE16" i="83" s="1"/>
  <c r="AI16" i="146"/>
  <c r="S16" i="99" s="1"/>
  <c r="AG16" i="146"/>
  <c r="AA16" i="146"/>
  <c r="U16" i="146"/>
  <c r="O16" i="146"/>
  <c r="I16" i="146"/>
  <c r="BC15" i="146"/>
  <c r="BA15" i="99" s="1"/>
  <c r="BE15" i="99" s="1"/>
  <c r="CM15" i="83" s="1"/>
  <c r="BA15" i="146"/>
  <c r="BC15" i="99" s="1"/>
  <c r="AW15" i="146"/>
  <c r="AO15" i="99" s="1"/>
  <c r="AU15" i="146"/>
  <c r="AQ15" i="99" s="1"/>
  <c r="AQ15" i="146"/>
  <c r="AC15" i="99" s="1"/>
  <c r="AG15" i="99" s="1"/>
  <c r="AY15" i="83" s="1"/>
  <c r="AO15" i="146"/>
  <c r="AE15" i="99" s="1"/>
  <c r="AM15" i="146"/>
  <c r="AK15" i="146"/>
  <c r="Q15" i="99" s="1"/>
  <c r="AI15" i="146"/>
  <c r="S15" i="99" s="1"/>
  <c r="AG15" i="146"/>
  <c r="AA15" i="146"/>
  <c r="U15" i="146"/>
  <c r="O15" i="146"/>
  <c r="I15" i="146"/>
  <c r="BE14" i="146"/>
  <c r="BC14" i="146"/>
  <c r="BA14" i="99" s="1"/>
  <c r="BA14" i="146"/>
  <c r="BC14" i="99" s="1"/>
  <c r="AW14" i="146"/>
  <c r="AO14" i="99" s="1"/>
  <c r="AS14" i="99" s="1"/>
  <c r="BS14" i="83" s="1"/>
  <c r="AU14" i="146"/>
  <c r="AQ14" i="99" s="1"/>
  <c r="AQ14" i="146"/>
  <c r="AC14" i="99" s="1"/>
  <c r="AO14" i="146"/>
  <c r="AE14" i="99" s="1"/>
  <c r="AK14" i="146"/>
  <c r="Q14" i="99" s="1"/>
  <c r="U14" i="99" s="1"/>
  <c r="AE14" i="83" s="1"/>
  <c r="AI14" i="146"/>
  <c r="S14" i="99" s="1"/>
  <c r="AG14" i="146"/>
  <c r="AA14" i="146"/>
  <c r="U14" i="146"/>
  <c r="O14" i="146"/>
  <c r="I14" i="146"/>
  <c r="BC13" i="146"/>
  <c r="BA13" i="99" s="1"/>
  <c r="BE13" i="99" s="1"/>
  <c r="CM13" i="83" s="1"/>
  <c r="BA13" i="146"/>
  <c r="BC13" i="99" s="1"/>
  <c r="AY13" i="146"/>
  <c r="AW13" i="146"/>
  <c r="AO13" i="99" s="1"/>
  <c r="AU13" i="146"/>
  <c r="AQ13" i="99" s="1"/>
  <c r="AQ13" i="146"/>
  <c r="AC13" i="99" s="1"/>
  <c r="AG13" i="99" s="1"/>
  <c r="AY13" i="83" s="1"/>
  <c r="AO13" i="146"/>
  <c r="AE13" i="99" s="1"/>
  <c r="AK13" i="146"/>
  <c r="Q13" i="99" s="1"/>
  <c r="AI13" i="146"/>
  <c r="S13" i="99" s="1"/>
  <c r="AG13" i="146"/>
  <c r="AA13" i="146"/>
  <c r="U13" i="146"/>
  <c r="O13" i="146"/>
  <c r="I13" i="146"/>
  <c r="BC12" i="146"/>
  <c r="BA12" i="99" s="1"/>
  <c r="BA12" i="146"/>
  <c r="BC12" i="99" s="1"/>
  <c r="AW12" i="146"/>
  <c r="AO12" i="99" s="1"/>
  <c r="AS12" i="99" s="1"/>
  <c r="BS12" i="83" s="1"/>
  <c r="AU12" i="146"/>
  <c r="AQ12" i="99" s="1"/>
  <c r="AS12" i="146"/>
  <c r="AQ12" i="146"/>
  <c r="AC12" i="99" s="1"/>
  <c r="AO12" i="146"/>
  <c r="AE12" i="99" s="1"/>
  <c r="AK12" i="146"/>
  <c r="Q12" i="99" s="1"/>
  <c r="U12" i="99" s="1"/>
  <c r="AE12" i="83" s="1"/>
  <c r="AI12" i="146"/>
  <c r="S12" i="99" s="1"/>
  <c r="AG12" i="146"/>
  <c r="AA12" i="146"/>
  <c r="U12" i="146"/>
  <c r="O12" i="146"/>
  <c r="I12" i="146"/>
  <c r="BC11" i="146"/>
  <c r="BA11" i="99" s="1"/>
  <c r="BE11" i="99" s="1"/>
  <c r="CM11" i="83" s="1"/>
  <c r="BA11" i="146"/>
  <c r="BC11" i="99" s="1"/>
  <c r="AW11" i="146"/>
  <c r="AO11" i="99" s="1"/>
  <c r="AU11" i="146"/>
  <c r="AQ11" i="99" s="1"/>
  <c r="AQ11" i="146"/>
  <c r="AC11" i="99" s="1"/>
  <c r="AG11" i="99" s="1"/>
  <c r="AY11" i="83" s="1"/>
  <c r="AO11" i="146"/>
  <c r="AE11" i="99" s="1"/>
  <c r="AM11" i="146"/>
  <c r="AK11" i="146"/>
  <c r="Q11" i="99" s="1"/>
  <c r="AI11" i="146"/>
  <c r="S11" i="99" s="1"/>
  <c r="AG11" i="146"/>
  <c r="AA11" i="146"/>
  <c r="U11" i="146"/>
  <c r="O11" i="146"/>
  <c r="I11" i="146"/>
  <c r="BE10" i="146"/>
  <c r="BC10" i="146"/>
  <c r="BA10" i="99" s="1"/>
  <c r="BA10" i="146"/>
  <c r="BC10" i="99" s="1"/>
  <c r="AW10" i="146"/>
  <c r="AO10" i="99" s="1"/>
  <c r="AS10" i="99" s="1"/>
  <c r="BS10" i="83" s="1"/>
  <c r="AU10" i="146"/>
  <c r="AQ10" i="99" s="1"/>
  <c r="AQ10" i="146"/>
  <c r="AC10" i="99" s="1"/>
  <c r="AO10" i="146"/>
  <c r="AE10" i="99" s="1"/>
  <c r="AK10" i="146"/>
  <c r="Q10" i="99" s="1"/>
  <c r="U10" i="99" s="1"/>
  <c r="AE10" i="83" s="1"/>
  <c r="AI10" i="146"/>
  <c r="S10" i="99" s="1"/>
  <c r="AG10" i="146"/>
  <c r="AA10" i="146"/>
  <c r="U10" i="146"/>
  <c r="O10" i="146"/>
  <c r="I10" i="146"/>
  <c r="BC9" i="146"/>
  <c r="BA9" i="99" s="1"/>
  <c r="BE9" i="99" s="1"/>
  <c r="CM9" i="83" s="1"/>
  <c r="BA9" i="146"/>
  <c r="BC9" i="99" s="1"/>
  <c r="AY9" i="146"/>
  <c r="AW9" i="146"/>
  <c r="AO9" i="99" s="1"/>
  <c r="AU9" i="146"/>
  <c r="AQ9" i="99" s="1"/>
  <c r="AQ9" i="146"/>
  <c r="AC9" i="99" s="1"/>
  <c r="AG9" i="99" s="1"/>
  <c r="AY9" i="83" s="1"/>
  <c r="AO9" i="146"/>
  <c r="AE9" i="99" s="1"/>
  <c r="AK9" i="146"/>
  <c r="Q9" i="99" s="1"/>
  <c r="AI9" i="146"/>
  <c r="S9" i="99" s="1"/>
  <c r="AG9" i="146"/>
  <c r="AA9" i="146"/>
  <c r="U9" i="146"/>
  <c r="O9" i="146"/>
  <c r="I9" i="146"/>
  <c r="BC8" i="146"/>
  <c r="BA8" i="99" s="1"/>
  <c r="BA8" i="146"/>
  <c r="BC8" i="99" s="1"/>
  <c r="AW8" i="146"/>
  <c r="AO8" i="99" s="1"/>
  <c r="AS8" i="99" s="1"/>
  <c r="BS8" i="83" s="1"/>
  <c r="AU8" i="146"/>
  <c r="AQ8" i="99" s="1"/>
  <c r="AS8" i="146"/>
  <c r="AQ8" i="146"/>
  <c r="AC8" i="99" s="1"/>
  <c r="AO8" i="146"/>
  <c r="AE8" i="99" s="1"/>
  <c r="AK8" i="146"/>
  <c r="Q8" i="99" s="1"/>
  <c r="U8" i="99" s="1"/>
  <c r="AE8" i="83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K62" i="147"/>
  <c r="M61" i="147"/>
  <c r="K61" i="147"/>
  <c r="I61" i="147"/>
  <c r="G61" i="147"/>
  <c r="E61" i="147"/>
  <c r="U61" i="147" s="1"/>
  <c r="O61" i="147"/>
  <c r="U60" i="147"/>
  <c r="S60" i="147"/>
  <c r="Q60" i="147"/>
  <c r="O60" i="147"/>
  <c r="U59" i="147"/>
  <c r="S59" i="147"/>
  <c r="Q59" i="147"/>
  <c r="O59" i="147"/>
  <c r="M58" i="147"/>
  <c r="M62" i="147" s="1"/>
  <c r="K58" i="147"/>
  <c r="I58" i="147"/>
  <c r="I62" i="147" s="1"/>
  <c r="G58" i="147"/>
  <c r="O58" i="147" s="1"/>
  <c r="E58" i="147"/>
  <c r="E62" i="147" s="1"/>
  <c r="Q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Q53" i="147" s="1"/>
  <c r="S53" i="147"/>
  <c r="O53" i="147"/>
  <c r="M52" i="147"/>
  <c r="K52" i="147"/>
  <c r="I52" i="147"/>
  <c r="G52" i="147"/>
  <c r="Q52" i="147" s="1"/>
  <c r="I12" i="60" s="1"/>
  <c r="H20" i="57" s="1"/>
  <c r="E52" i="147"/>
  <c r="U52" i="147"/>
  <c r="M51" i="147"/>
  <c r="K51" i="147"/>
  <c r="I51" i="147"/>
  <c r="G51" i="147"/>
  <c r="E51" i="147"/>
  <c r="E54" i="100" s="1"/>
  <c r="E8" i="2" s="1"/>
  <c r="G951" i="1" s="1"/>
  <c r="O51" i="147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G44" i="147"/>
  <c r="O44" i="147" s="1"/>
  <c r="E44" i="147"/>
  <c r="Q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E40" i="147"/>
  <c r="I10" i="64" s="1"/>
  <c r="F16" i="57" s="1"/>
  <c r="K42" i="54" s="1"/>
  <c r="S40" i="147"/>
  <c r="O40" i="147"/>
  <c r="I11" i="64" s="1"/>
  <c r="G16" i="57" s="1"/>
  <c r="U39" i="147"/>
  <c r="S39" i="147"/>
  <c r="Q39" i="147"/>
  <c r="O39" i="147"/>
  <c r="M38" i="147"/>
  <c r="K38" i="147"/>
  <c r="I38" i="147"/>
  <c r="G38" i="147"/>
  <c r="O38" i="147" s="1"/>
  <c r="G34" i="100" s="1"/>
  <c r="E38" i="147"/>
  <c r="E34" i="100" s="1"/>
  <c r="E35" i="100" s="1"/>
  <c r="E36" i="100" s="1"/>
  <c r="U38" i="147"/>
  <c r="M34" i="100" s="1"/>
  <c r="Q38" i="147"/>
  <c r="I34" i="100" s="1"/>
  <c r="U37" i="147"/>
  <c r="S37" i="147"/>
  <c r="Q37" i="147"/>
  <c r="O37" i="147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O34" i="147"/>
  <c r="U33" i="147"/>
  <c r="S33" i="147"/>
  <c r="Q33" i="147"/>
  <c r="Q29" i="17" s="1"/>
  <c r="O33" i="147"/>
  <c r="U32" i="147"/>
  <c r="S32" i="147"/>
  <c r="Q32" i="147"/>
  <c r="Q29" i="18" s="1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E29" i="147"/>
  <c r="O29" i="147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S19" i="147"/>
  <c r="E12" i="107" s="1"/>
  <c r="Q19" i="147"/>
  <c r="E12" i="108" s="1"/>
  <c r="O19" i="147"/>
  <c r="E12" i="109" s="1"/>
  <c r="M18" i="147"/>
  <c r="K18" i="147"/>
  <c r="I18" i="147"/>
  <c r="G18" i="147"/>
  <c r="O18" i="147" s="1"/>
  <c r="E18" i="147"/>
  <c r="Q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E13" i="106" s="1"/>
  <c r="S16" i="147"/>
  <c r="E9" i="107" s="1"/>
  <c r="E13" i="107" s="1"/>
  <c r="Q16" i="147"/>
  <c r="E9" i="108" s="1"/>
  <c r="E13" i="108" s="1"/>
  <c r="O16" i="147"/>
  <c r="E9" i="109" s="1"/>
  <c r="E13" i="109" s="1"/>
  <c r="U15" i="147"/>
  <c r="S15" i="147"/>
  <c r="Q15" i="147"/>
  <c r="E8" i="108" s="1"/>
  <c r="E10" i="108" s="1"/>
  <c r="O15" i="147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E15" i="106" l="1"/>
  <c r="E14" i="106"/>
  <c r="BA10" i="81"/>
  <c r="BE10" i="81" s="1"/>
  <c r="BA10" i="82"/>
  <c r="BE10" i="82" s="1"/>
  <c r="AS10" i="83"/>
  <c r="AS10" i="84"/>
  <c r="BY12" i="81"/>
  <c r="CC12" i="81" s="1"/>
  <c r="BY12" i="82"/>
  <c r="CC12" i="82" s="1"/>
  <c r="BM12" i="83"/>
  <c r="BM12" i="84"/>
  <c r="BA15" i="81"/>
  <c r="BE15" i="81" s="1"/>
  <c r="BA15" i="82"/>
  <c r="BE15" i="82" s="1"/>
  <c r="AS15" i="83"/>
  <c r="AS15" i="84"/>
  <c r="I8" i="90"/>
  <c r="AU17" i="83"/>
  <c r="M17" i="90"/>
  <c r="E15" i="109"/>
  <c r="E14" i="109"/>
  <c r="E19" i="107"/>
  <c r="E22" i="107"/>
  <c r="E20" i="107"/>
  <c r="Y59" i="99"/>
  <c r="U25" i="144"/>
  <c r="E13" i="81"/>
  <c r="I13" i="81" s="1"/>
  <c r="E13" i="82"/>
  <c r="I13" i="82" s="1"/>
  <c r="E13" i="83"/>
  <c r="E13" i="84"/>
  <c r="AI19" i="143"/>
  <c r="AO19" i="143"/>
  <c r="AM19" i="143"/>
  <c r="AK19" i="143"/>
  <c r="BA14" i="81"/>
  <c r="BE14" i="81" s="1"/>
  <c r="BA14" i="82"/>
  <c r="BE14" i="82" s="1"/>
  <c r="AS14" i="83"/>
  <c r="AS14" i="84"/>
  <c r="AC15" i="81"/>
  <c r="AG15" i="81" s="1"/>
  <c r="AC15" i="82"/>
  <c r="AG15" i="82" s="1"/>
  <c r="Y15" i="83"/>
  <c r="Y15" i="84"/>
  <c r="BY17" i="81"/>
  <c r="CC17" i="81" s="1"/>
  <c r="BY17" i="82"/>
  <c r="CC17" i="82" s="1"/>
  <c r="BM17" i="83"/>
  <c r="BM17" i="84"/>
  <c r="BY16" i="81"/>
  <c r="CC16" i="81" s="1"/>
  <c r="BY16" i="82"/>
  <c r="CC16" i="82" s="1"/>
  <c r="BM16" i="83"/>
  <c r="BM16" i="84"/>
  <c r="BA18" i="81"/>
  <c r="BE18" i="81" s="1"/>
  <c r="BA18" i="82"/>
  <c r="BE18" i="82" s="1"/>
  <c r="AS18" i="83"/>
  <c r="AS18" i="84"/>
  <c r="AC19" i="81"/>
  <c r="AG19" i="81" s="1"/>
  <c r="AC19" i="82"/>
  <c r="AG19" i="82" s="1"/>
  <c r="Y19" i="83"/>
  <c r="Y19" i="84"/>
  <c r="BY20" i="81"/>
  <c r="CC20" i="81" s="1"/>
  <c r="BY20" i="82"/>
  <c r="CC20" i="82" s="1"/>
  <c r="BM20" i="83"/>
  <c r="BM20" i="84"/>
  <c r="BY21" i="81"/>
  <c r="CC21" i="81" s="1"/>
  <c r="BY21" i="82"/>
  <c r="CC21" i="82" s="1"/>
  <c r="BM21" i="83"/>
  <c r="BM21" i="84"/>
  <c r="BY22" i="81"/>
  <c r="CC22" i="81" s="1"/>
  <c r="BY22" i="82"/>
  <c r="CC22" i="82" s="1"/>
  <c r="BM22" i="83"/>
  <c r="BM22" i="84"/>
  <c r="E11" i="92"/>
  <c r="AI15" i="142"/>
  <c r="E11" i="91" s="1"/>
  <c r="AO15" i="142"/>
  <c r="E11" i="88" s="1"/>
  <c r="AM15" i="142"/>
  <c r="E11" i="89" s="1"/>
  <c r="AK15" i="142"/>
  <c r="E11" i="90" s="1"/>
  <c r="I12" i="90"/>
  <c r="I15" i="89"/>
  <c r="I17" i="90"/>
  <c r="O17" i="90"/>
  <c r="I16" i="91"/>
  <c r="I19" i="89"/>
  <c r="I20" i="90"/>
  <c r="I21" i="91"/>
  <c r="E22" i="92"/>
  <c r="AK30" i="142"/>
  <c r="E22" i="90" s="1"/>
  <c r="AI30" i="142"/>
  <c r="E22" i="91" s="1"/>
  <c r="AO30" i="142"/>
  <c r="E22" i="88" s="1"/>
  <c r="AM30" i="142"/>
  <c r="E22" i="89" s="1"/>
  <c r="FI8" i="138"/>
  <c r="G9" i="83"/>
  <c r="M9" i="92"/>
  <c r="AA18" i="83"/>
  <c r="M18" i="91"/>
  <c r="FG19" i="138"/>
  <c r="FI19" i="138" s="1"/>
  <c r="AU21" i="83"/>
  <c r="M21" i="90"/>
  <c r="DE21" i="138"/>
  <c r="DG21" i="138" s="1"/>
  <c r="G44" i="54"/>
  <c r="I44" i="54"/>
  <c r="E20" i="112"/>
  <c r="E18" i="12" s="1"/>
  <c r="E50" i="114"/>
  <c r="E21" i="12" s="1"/>
  <c r="K70" i="132"/>
  <c r="AA70" i="132"/>
  <c r="AI70" i="132"/>
  <c r="AU70" i="132"/>
  <c r="BG70" i="132"/>
  <c r="BO70" i="132"/>
  <c r="CA70" i="132"/>
  <c r="E29" i="105"/>
  <c r="I29" i="105" s="1"/>
  <c r="K29" i="105" s="1"/>
  <c r="AA14" i="127"/>
  <c r="E13" i="117"/>
  <c r="E40" i="117"/>
  <c r="I31" i="105"/>
  <c r="K31" i="105" s="1"/>
  <c r="E46" i="116"/>
  <c r="E75" i="116"/>
  <c r="E74" i="116"/>
  <c r="E85" i="116"/>
  <c r="G85" i="116" s="1"/>
  <c r="E80" i="98" s="1"/>
  <c r="E84" i="116"/>
  <c r="E82" i="115"/>
  <c r="E17" i="108"/>
  <c r="E16" i="108"/>
  <c r="AA59" i="99"/>
  <c r="BY10" i="81"/>
  <c r="CC10" i="81" s="1"/>
  <c r="BY10" i="82"/>
  <c r="CC10" i="82" s="1"/>
  <c r="BM10" i="83"/>
  <c r="BM10" i="84"/>
  <c r="AA9" i="83"/>
  <c r="M9" i="91"/>
  <c r="CO20" i="138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28" i="23"/>
  <c r="Q20" i="23"/>
  <c r="Q18" i="23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3" i="23"/>
  <c r="Q31" i="23"/>
  <c r="Q29" i="23"/>
  <c r="Q27" i="23"/>
  <c r="Q19" i="23"/>
  <c r="E24" i="135"/>
  <c r="AU27" i="131"/>
  <c r="BG27" i="131"/>
  <c r="BO27" i="131"/>
  <c r="CA27" i="131"/>
  <c r="K69" i="133"/>
  <c r="G19" i="115"/>
  <c r="G53" i="98" s="1"/>
  <c r="G21" i="115"/>
  <c r="G55" i="98" s="1"/>
  <c r="G23" i="115"/>
  <c r="G57" i="98" s="1"/>
  <c r="G25" i="115"/>
  <c r="G59" i="98" s="1"/>
  <c r="G27" i="115"/>
  <c r="G61" i="98" s="1"/>
  <c r="G29" i="115"/>
  <c r="G63" i="98" s="1"/>
  <c r="G31" i="115"/>
  <c r="G65" i="98" s="1"/>
  <c r="G33" i="115"/>
  <c r="G67" i="98" s="1"/>
  <c r="E46" i="115"/>
  <c r="E75" i="115"/>
  <c r="G75" i="115" s="1"/>
  <c r="G78" i="98" s="1"/>
  <c r="E74" i="115"/>
  <c r="E41" i="111"/>
  <c r="E22" i="112"/>
  <c r="G26" i="112" s="1"/>
  <c r="E38" i="96" s="1"/>
  <c r="G39" i="112"/>
  <c r="I32" i="16" s="1"/>
  <c r="M32" i="16" s="1"/>
  <c r="S32" i="16" s="1"/>
  <c r="E23" i="81"/>
  <c r="I23" i="81" s="1"/>
  <c r="E23" i="82"/>
  <c r="I23" i="82" s="1"/>
  <c r="E23" i="83"/>
  <c r="E23" i="84"/>
  <c r="AI31" i="143"/>
  <c r="AO31" i="143"/>
  <c r="AM31" i="143"/>
  <c r="AK31" i="143"/>
  <c r="E14" i="108"/>
  <c r="E15" i="108"/>
  <c r="E20" i="106"/>
  <c r="E19" i="106"/>
  <c r="E22" i="106"/>
  <c r="E59" i="99"/>
  <c r="AW25" i="144"/>
  <c r="AO59" i="99" s="1"/>
  <c r="BC25" i="144"/>
  <c r="BA59" i="99" s="1"/>
  <c r="AK25" i="144"/>
  <c r="Q59" i="99" s="1"/>
  <c r="AQ25" i="144"/>
  <c r="AC59" i="99" s="1"/>
  <c r="E11" i="81"/>
  <c r="I11" i="81" s="1"/>
  <c r="E11" i="82"/>
  <c r="I11" i="82" s="1"/>
  <c r="E11" i="83"/>
  <c r="E11" i="84"/>
  <c r="AM15" i="143"/>
  <c r="AK15" i="143"/>
  <c r="AI15" i="143"/>
  <c r="AO15" i="143"/>
  <c r="AI31" i="142"/>
  <c r="BW8" i="138"/>
  <c r="AU9" i="83"/>
  <c r="M9" i="90"/>
  <c r="G13" i="83"/>
  <c r="M13" i="92"/>
  <c r="AA22" i="83"/>
  <c r="M22" i="91"/>
  <c r="K27" i="131"/>
  <c r="AI27" i="131"/>
  <c r="E15" i="107"/>
  <c r="E14" i="107"/>
  <c r="E20" i="109"/>
  <c r="E19" i="109"/>
  <c r="E22" i="109"/>
  <c r="M59" i="99"/>
  <c r="O25" i="144"/>
  <c r="AK59" i="99"/>
  <c r="AM59" i="99" s="1"/>
  <c r="AA25" i="144"/>
  <c r="BY8" i="81"/>
  <c r="CC8" i="81" s="1"/>
  <c r="BY8" i="82"/>
  <c r="CC8" i="82" s="1"/>
  <c r="BM8" i="83"/>
  <c r="BM8" i="84"/>
  <c r="BY14" i="81"/>
  <c r="CC14" i="81" s="1"/>
  <c r="BY14" i="82"/>
  <c r="CC14" i="82" s="1"/>
  <c r="BM14" i="83"/>
  <c r="BM14" i="84"/>
  <c r="AC16" i="81"/>
  <c r="AG16" i="81" s="1"/>
  <c r="AC16" i="82"/>
  <c r="AG16" i="82" s="1"/>
  <c r="Y16" i="83"/>
  <c r="Y16" i="84"/>
  <c r="BY18" i="81"/>
  <c r="CC18" i="81" s="1"/>
  <c r="BY18" i="82"/>
  <c r="CC18" i="82" s="1"/>
  <c r="BM18" i="83"/>
  <c r="BM18" i="84"/>
  <c r="AC21" i="81"/>
  <c r="AG21" i="81" s="1"/>
  <c r="AC21" i="82"/>
  <c r="AG21" i="82" s="1"/>
  <c r="Y21" i="83"/>
  <c r="Y21" i="84"/>
  <c r="E13" i="92"/>
  <c r="AM19" i="142"/>
  <c r="E13" i="89" s="1"/>
  <c r="AK19" i="142"/>
  <c r="E13" i="90" s="1"/>
  <c r="AI19" i="142"/>
  <c r="E13" i="91" s="1"/>
  <c r="AO19" i="142"/>
  <c r="E13" i="88" s="1"/>
  <c r="I15" i="91"/>
  <c r="I19" i="91"/>
  <c r="CO8" i="138"/>
  <c r="AA10" i="83"/>
  <c r="M10" i="91"/>
  <c r="FG11" i="138"/>
  <c r="FI11" i="138" s="1"/>
  <c r="AU13" i="83"/>
  <c r="M13" i="90"/>
  <c r="DE13" i="138"/>
  <c r="DG13" i="138" s="1"/>
  <c r="G17" i="83"/>
  <c r="M17" i="92"/>
  <c r="E11" i="111"/>
  <c r="E14" i="12" s="1"/>
  <c r="E12" i="114"/>
  <c r="E19" i="12" s="1"/>
  <c r="G70" i="132"/>
  <c r="G27" i="131" s="1"/>
  <c r="O70" i="132"/>
  <c r="AE70" i="132"/>
  <c r="AE27" i="131" s="1"/>
  <c r="AQ70" i="132"/>
  <c r="AQ27" i="131" s="1"/>
  <c r="AY70" i="132"/>
  <c r="AY27" i="131" s="1"/>
  <c r="BK70" i="132"/>
  <c r="BK27" i="131" s="1"/>
  <c r="BW70" i="132"/>
  <c r="CE70" i="132"/>
  <c r="CE27" i="131" s="1"/>
  <c r="E11" i="104"/>
  <c r="E27" i="118"/>
  <c r="E11" i="116"/>
  <c r="I14" i="126"/>
  <c r="E9" i="116" s="1"/>
  <c r="E10" i="116" s="1"/>
  <c r="G12" i="116" s="1"/>
  <c r="E50" i="98" s="1"/>
  <c r="E57" i="116"/>
  <c r="E58" i="116" s="1"/>
  <c r="G60" i="116" s="1"/>
  <c r="E77" i="98" s="1"/>
  <c r="E59" i="116"/>
  <c r="G59" i="116" s="1"/>
  <c r="E79" i="116"/>
  <c r="E78" i="116"/>
  <c r="E66" i="116"/>
  <c r="E67" i="116" s="1"/>
  <c r="G69" i="116" s="1"/>
  <c r="E38" i="98" s="1"/>
  <c r="E68" i="116"/>
  <c r="G68" i="116" s="1"/>
  <c r="G70" i="116"/>
  <c r="E39" i="98" s="1"/>
  <c r="E25" i="114"/>
  <c r="E26" i="114" s="1"/>
  <c r="G41" i="114" s="1"/>
  <c r="I41" i="32" s="1"/>
  <c r="M41" i="32" s="1"/>
  <c r="G35" i="114"/>
  <c r="I41" i="38" s="1"/>
  <c r="M41" i="38" s="1"/>
  <c r="G39" i="114"/>
  <c r="I41" i="34" s="1"/>
  <c r="M41" i="34" s="1"/>
  <c r="G43" i="114"/>
  <c r="I41" i="31" s="1"/>
  <c r="M41" i="31" s="1"/>
  <c r="E42" i="111"/>
  <c r="G24" i="112"/>
  <c r="E34" i="96" s="1"/>
  <c r="G28" i="112"/>
  <c r="E45" i="96" s="1"/>
  <c r="G32" i="112"/>
  <c r="E50" i="96" s="1"/>
  <c r="G36" i="112"/>
  <c r="G40" i="112"/>
  <c r="E58" i="96" s="1"/>
  <c r="G44" i="112"/>
  <c r="G48" i="112"/>
  <c r="E64" i="96" s="1"/>
  <c r="E16" i="110"/>
  <c r="E21" i="110"/>
  <c r="E17" i="110"/>
  <c r="E22" i="108"/>
  <c r="E18" i="108"/>
  <c r="E21" i="108"/>
  <c r="E20" i="108"/>
  <c r="E19" i="108"/>
  <c r="O59" i="99"/>
  <c r="BA19" i="81"/>
  <c r="BE19" i="81" s="1"/>
  <c r="BA19" i="82"/>
  <c r="BE19" i="82" s="1"/>
  <c r="AS19" i="83"/>
  <c r="AS19" i="84"/>
  <c r="AA14" i="83"/>
  <c r="M14" i="91"/>
  <c r="CI15" i="83"/>
  <c r="M15" i="88"/>
  <c r="AA17" i="83"/>
  <c r="M17" i="91"/>
  <c r="G21" i="83"/>
  <c r="M21" i="92"/>
  <c r="O27" i="131"/>
  <c r="BW27" i="131"/>
  <c r="G32" i="54"/>
  <c r="I32" i="54"/>
  <c r="G36" i="101"/>
  <c r="Y27" i="131"/>
  <c r="G41" i="101" s="1"/>
  <c r="I65" i="54"/>
  <c r="E25" i="12"/>
  <c r="I42" i="53"/>
  <c r="E11" i="115"/>
  <c r="G11" i="115" s="1"/>
  <c r="O14" i="126"/>
  <c r="E9" i="115" s="1"/>
  <c r="E10" i="115" s="1"/>
  <c r="G12" i="115" s="1"/>
  <c r="G50" i="98" s="1"/>
  <c r="G18" i="115"/>
  <c r="G52" i="98" s="1"/>
  <c r="G20" i="115"/>
  <c r="G54" i="98" s="1"/>
  <c r="G22" i="115"/>
  <c r="G56" i="98" s="1"/>
  <c r="G24" i="115"/>
  <c r="G58" i="98" s="1"/>
  <c r="G26" i="115"/>
  <c r="G60" i="98" s="1"/>
  <c r="G28" i="115"/>
  <c r="G62" i="98" s="1"/>
  <c r="G30" i="115"/>
  <c r="G64" i="98" s="1"/>
  <c r="G32" i="115"/>
  <c r="G66" i="98" s="1"/>
  <c r="G34" i="115"/>
  <c r="G68" i="98" s="1"/>
  <c r="E57" i="115"/>
  <c r="E58" i="115" s="1"/>
  <c r="G60" i="115" s="1"/>
  <c r="G77" i="98" s="1"/>
  <c r="E59" i="115"/>
  <c r="G59" i="115" s="1"/>
  <c r="E79" i="115"/>
  <c r="G79" i="115" s="1"/>
  <c r="G79" i="98" s="1"/>
  <c r="E78" i="115"/>
  <c r="E66" i="115"/>
  <c r="E67" i="115" s="1"/>
  <c r="G69" i="115" s="1"/>
  <c r="G38" i="98" s="1"/>
  <c r="E68" i="115"/>
  <c r="G68" i="115" s="1"/>
  <c r="G70" i="115"/>
  <c r="G39" i="98" s="1"/>
  <c r="AA14" i="125"/>
  <c r="E13" i="114" s="1"/>
  <c r="E15" i="114" s="1"/>
  <c r="E16" i="114" s="1"/>
  <c r="G18" i="114" s="1"/>
  <c r="I15" i="49" s="1"/>
  <c r="M15" i="49" s="1"/>
  <c r="Q15" i="49" s="1"/>
  <c r="E17" i="114"/>
  <c r="G28" i="114"/>
  <c r="I41" i="45" s="1"/>
  <c r="M41" i="45" s="1"/>
  <c r="G32" i="114"/>
  <c r="I41" i="41" s="1"/>
  <c r="M41" i="41" s="1"/>
  <c r="G36" i="114"/>
  <c r="I41" i="37" s="1"/>
  <c r="M41" i="37" s="1"/>
  <c r="G40" i="114"/>
  <c r="I41" i="33" s="1"/>
  <c r="M41" i="33" s="1"/>
  <c r="G44" i="114"/>
  <c r="I41" i="30" s="1"/>
  <c r="M41" i="30" s="1"/>
  <c r="G25" i="112"/>
  <c r="E36" i="96" s="1"/>
  <c r="G29" i="112"/>
  <c r="E46" i="96" s="1"/>
  <c r="G33" i="112"/>
  <c r="I136" i="11" s="1"/>
  <c r="G37" i="112"/>
  <c r="E13" i="97" s="1"/>
  <c r="G41" i="112"/>
  <c r="I30" i="21" s="1"/>
  <c r="M30" i="21" s="1"/>
  <c r="G45" i="112"/>
  <c r="G49" i="112"/>
  <c r="I44" i="100"/>
  <c r="I33" i="100"/>
  <c r="I25" i="100"/>
  <c r="I11" i="72"/>
  <c r="G8" i="57" s="1"/>
  <c r="I11" i="59"/>
  <c r="G21" i="57" s="1"/>
  <c r="I11" i="71"/>
  <c r="G9" i="57" s="1"/>
  <c r="G37" i="100"/>
  <c r="U62" i="56"/>
  <c r="U58" i="56"/>
  <c r="U54" i="56"/>
  <c r="U46" i="56"/>
  <c r="U41" i="56"/>
  <c r="U34" i="56"/>
  <c r="I10" i="59"/>
  <c r="F21" i="57" s="1"/>
  <c r="I10" i="71"/>
  <c r="F9" i="57" s="1"/>
  <c r="I10" i="72"/>
  <c r="F8" i="57" s="1"/>
  <c r="K14" i="56" s="1"/>
  <c r="U60" i="56"/>
  <c r="U56" i="56"/>
  <c r="U48" i="56"/>
  <c r="U44" i="56"/>
  <c r="U37" i="56"/>
  <c r="U14" i="56"/>
  <c r="E37" i="100"/>
  <c r="Q28" i="18"/>
  <c r="Q20" i="18"/>
  <c r="Q18" i="18"/>
  <c r="Q17" i="18"/>
  <c r="Q17" i="16"/>
  <c r="Q28" i="16"/>
  <c r="Q20" i="16"/>
  <c r="Q18" i="16"/>
  <c r="Q29" i="27"/>
  <c r="S29" i="27" s="1"/>
  <c r="Q21" i="27"/>
  <c r="S21" i="27" s="1"/>
  <c r="Q17" i="27"/>
  <c r="S17" i="27" s="1"/>
  <c r="Q20" i="27"/>
  <c r="S20" i="27" s="1"/>
  <c r="Q18" i="27"/>
  <c r="S18" i="27" s="1"/>
  <c r="I13" i="62"/>
  <c r="I18" i="57" s="1"/>
  <c r="I13" i="63"/>
  <c r="I17" i="57" s="1"/>
  <c r="I13" i="61"/>
  <c r="I19" i="57" s="1"/>
  <c r="E16" i="93"/>
  <c r="G54" i="100"/>
  <c r="AK8" i="80"/>
  <c r="AO8" i="80" s="1"/>
  <c r="AK8" i="85"/>
  <c r="BA8" i="79" s="1"/>
  <c r="U11" i="80"/>
  <c r="Y11" i="80" s="1"/>
  <c r="U11" i="85"/>
  <c r="AI11" i="79" s="1"/>
  <c r="M11" i="47" s="1"/>
  <c r="AK12" i="80"/>
  <c r="AO12" i="80" s="1"/>
  <c r="AK12" i="85"/>
  <c r="BA12" i="79" s="1"/>
  <c r="BA13" i="80"/>
  <c r="BE13" i="80" s="1"/>
  <c r="BA13" i="85"/>
  <c r="BS13" i="79" s="1"/>
  <c r="Q13" i="47" s="1"/>
  <c r="E14" i="80"/>
  <c r="I14" i="80" s="1"/>
  <c r="E14" i="85"/>
  <c r="Q14" i="79" s="1"/>
  <c r="BQ14" i="80"/>
  <c r="BU14" i="80" s="1"/>
  <c r="BQ14" i="85"/>
  <c r="CK14" i="79" s="1"/>
  <c r="U15" i="80"/>
  <c r="Y15" i="80" s="1"/>
  <c r="U15" i="85"/>
  <c r="AI15" i="79" s="1"/>
  <c r="M15" i="47" s="1"/>
  <c r="K31" i="100"/>
  <c r="K23" i="100"/>
  <c r="K42" i="100"/>
  <c r="K43" i="100"/>
  <c r="K32" i="100"/>
  <c r="K24" i="100"/>
  <c r="K33" i="100"/>
  <c r="K25" i="100"/>
  <c r="K44" i="100"/>
  <c r="I13" i="66"/>
  <c r="I14" i="57" s="1"/>
  <c r="I13" i="69"/>
  <c r="I11" i="57" s="1"/>
  <c r="E11" i="86"/>
  <c r="K15" i="100"/>
  <c r="I13" i="68"/>
  <c r="I12" i="57" s="1"/>
  <c r="K8" i="100"/>
  <c r="S18" i="147"/>
  <c r="Q29" i="147"/>
  <c r="E24" i="86"/>
  <c r="E19" i="86"/>
  <c r="E9" i="93"/>
  <c r="G49" i="100"/>
  <c r="G45" i="100"/>
  <c r="I14" i="63"/>
  <c r="J17" i="57" s="1"/>
  <c r="I14" i="61"/>
  <c r="J19" i="57" s="1"/>
  <c r="I14" i="62"/>
  <c r="J18" i="57" s="1"/>
  <c r="E17" i="93"/>
  <c r="U40" i="147"/>
  <c r="I14" i="64" s="1"/>
  <c r="J16" i="57" s="1"/>
  <c r="S44" i="147"/>
  <c r="Q51" i="147"/>
  <c r="I54" i="100" s="1"/>
  <c r="O52" i="147"/>
  <c r="I11" i="60" s="1"/>
  <c r="G20" i="57" s="1"/>
  <c r="AK13" i="48"/>
  <c r="I10" i="60"/>
  <c r="F20" i="57" s="1"/>
  <c r="U53" i="147"/>
  <c r="S58" i="147"/>
  <c r="I13" i="65" s="1"/>
  <c r="I15" i="57" s="1"/>
  <c r="Q61" i="147"/>
  <c r="AM8" i="146"/>
  <c r="BE8" i="99"/>
  <c r="CM8" i="83" s="1"/>
  <c r="U9" i="99"/>
  <c r="AE9" i="83" s="1"/>
  <c r="AS9" i="146"/>
  <c r="AG10" i="99"/>
  <c r="AY10" i="83" s="1"/>
  <c r="AY10" i="146"/>
  <c r="E11" i="80"/>
  <c r="I11" i="80" s="1"/>
  <c r="E11" i="85"/>
  <c r="Q11" i="79" s="1"/>
  <c r="AS11" i="99"/>
  <c r="BS11" i="83" s="1"/>
  <c r="BE11" i="146"/>
  <c r="AM12" i="146"/>
  <c r="BE12" i="99"/>
  <c r="CM12" i="83" s="1"/>
  <c r="U13" i="99"/>
  <c r="AE13" i="83" s="1"/>
  <c r="AS13" i="146"/>
  <c r="AG14" i="99"/>
  <c r="AY14" i="83" s="1"/>
  <c r="AY14" i="146"/>
  <c r="E15" i="80"/>
  <c r="I15" i="80" s="1"/>
  <c r="E15" i="85"/>
  <c r="Q15" i="79" s="1"/>
  <c r="AS15" i="99"/>
  <c r="BS15" i="83" s="1"/>
  <c r="BE15" i="146"/>
  <c r="AM16" i="146"/>
  <c r="BE16" i="99"/>
  <c r="CM16" i="83" s="1"/>
  <c r="U17" i="99"/>
  <c r="AE17" i="83" s="1"/>
  <c r="AS17" i="146"/>
  <c r="AG18" i="99"/>
  <c r="AY18" i="83" s="1"/>
  <c r="AY18" i="146"/>
  <c r="E19" i="80"/>
  <c r="I19" i="80" s="1"/>
  <c r="E19" i="85"/>
  <c r="Q19" i="79" s="1"/>
  <c r="AS19" i="99"/>
  <c r="BS19" i="83" s="1"/>
  <c r="BE19" i="146"/>
  <c r="AM20" i="146"/>
  <c r="BE20" i="99"/>
  <c r="CM20" i="83" s="1"/>
  <c r="U21" i="99"/>
  <c r="AE21" i="83" s="1"/>
  <c r="AS21" i="146"/>
  <c r="AG22" i="99"/>
  <c r="AY22" i="83" s="1"/>
  <c r="AY22" i="146"/>
  <c r="I10" i="58"/>
  <c r="F23" i="57" s="1"/>
  <c r="E23" i="80"/>
  <c r="I23" i="80" s="1"/>
  <c r="E23" i="85"/>
  <c r="Q23" i="79" s="1"/>
  <c r="AS23" i="99"/>
  <c r="BS23" i="83" s="1"/>
  <c r="BE23" i="146"/>
  <c r="AM8" i="145"/>
  <c r="BE24" i="99"/>
  <c r="U25" i="99"/>
  <c r="AS9" i="145"/>
  <c r="AG26" i="99"/>
  <c r="AY10" i="145"/>
  <c r="AS27" i="99"/>
  <c r="BE11" i="145"/>
  <c r="AM12" i="145"/>
  <c r="BE28" i="99"/>
  <c r="U29" i="99"/>
  <c r="AS13" i="145"/>
  <c r="AG30" i="99"/>
  <c r="AY14" i="145"/>
  <c r="AS31" i="99"/>
  <c r="BE15" i="145"/>
  <c r="AM16" i="145"/>
  <c r="BE32" i="99"/>
  <c r="U33" i="99"/>
  <c r="AS17" i="145"/>
  <c r="AG34" i="99"/>
  <c r="AY18" i="145"/>
  <c r="Q25" i="29"/>
  <c r="Q19" i="29"/>
  <c r="AS35" i="99"/>
  <c r="BE19" i="145"/>
  <c r="AM20" i="145"/>
  <c r="BE36" i="99"/>
  <c r="U37" i="99"/>
  <c r="AS21" i="145"/>
  <c r="AG38" i="99"/>
  <c r="AY22" i="145"/>
  <c r="AS39" i="99"/>
  <c r="BE23" i="145"/>
  <c r="AM24" i="145"/>
  <c r="BE40" i="99"/>
  <c r="U25" i="145"/>
  <c r="BA25" i="145"/>
  <c r="BE25" i="145" s="1"/>
  <c r="AM26" i="145"/>
  <c r="BE41" i="99"/>
  <c r="I8" i="144"/>
  <c r="AM42" i="99"/>
  <c r="AG8" i="144"/>
  <c r="AO8" i="144"/>
  <c r="AW8" i="144"/>
  <c r="AO42" i="99" s="1"/>
  <c r="AA43" i="99"/>
  <c r="AA9" i="144"/>
  <c r="AI9" i="144"/>
  <c r="AQ9" i="144"/>
  <c r="AC43" i="99" s="1"/>
  <c r="O44" i="99"/>
  <c r="U10" i="144"/>
  <c r="AK10" i="144"/>
  <c r="Q44" i="99" s="1"/>
  <c r="BA10" i="144"/>
  <c r="I45" i="99"/>
  <c r="O11" i="144"/>
  <c r="AY45" i="99"/>
  <c r="AU11" i="144"/>
  <c r="BC11" i="144"/>
  <c r="BA45" i="99" s="1"/>
  <c r="I12" i="144"/>
  <c r="AM46" i="99"/>
  <c r="AG12" i="144"/>
  <c r="AO12" i="144"/>
  <c r="AW12" i="144"/>
  <c r="AO46" i="99" s="1"/>
  <c r="AA47" i="99"/>
  <c r="AA13" i="144"/>
  <c r="AI13" i="144"/>
  <c r="AQ13" i="144"/>
  <c r="AC47" i="99" s="1"/>
  <c r="O48" i="99"/>
  <c r="U14" i="144"/>
  <c r="AK14" i="144"/>
  <c r="Q48" i="99" s="1"/>
  <c r="BA14" i="144"/>
  <c r="I49" i="99"/>
  <c r="O15" i="144"/>
  <c r="AY49" i="99"/>
  <c r="AU15" i="144"/>
  <c r="BC15" i="144"/>
  <c r="BA49" i="99" s="1"/>
  <c r="I16" i="144"/>
  <c r="AM50" i="99"/>
  <c r="AG16" i="144"/>
  <c r="AO16" i="144"/>
  <c r="AW16" i="144"/>
  <c r="AO50" i="99" s="1"/>
  <c r="AA51" i="99"/>
  <c r="AA17" i="144"/>
  <c r="AI17" i="144"/>
  <c r="AQ17" i="144"/>
  <c r="AC51" i="99" s="1"/>
  <c r="O52" i="99"/>
  <c r="U18" i="144"/>
  <c r="AK18" i="144"/>
  <c r="Q52" i="99" s="1"/>
  <c r="BA18" i="144"/>
  <c r="I53" i="99"/>
  <c r="O19" i="144"/>
  <c r="AY53" i="99"/>
  <c r="AU19" i="144"/>
  <c r="BC19" i="144"/>
  <c r="BA53" i="99" s="1"/>
  <c r="I20" i="144"/>
  <c r="AM54" i="99"/>
  <c r="AG20" i="144"/>
  <c r="AO20" i="144"/>
  <c r="AW20" i="144"/>
  <c r="AO54" i="99" s="1"/>
  <c r="AA55" i="99"/>
  <c r="AA21" i="144"/>
  <c r="AI21" i="144"/>
  <c r="AQ21" i="144"/>
  <c r="AC55" i="99" s="1"/>
  <c r="O56" i="99"/>
  <c r="U22" i="144"/>
  <c r="AK22" i="144"/>
  <c r="Q56" i="99" s="1"/>
  <c r="BA22" i="144"/>
  <c r="I57" i="99"/>
  <c r="K23" i="3" s="1"/>
  <c r="G867" i="1" s="1"/>
  <c r="O23" i="144"/>
  <c r="AY57" i="99"/>
  <c r="AU23" i="144"/>
  <c r="BC23" i="144"/>
  <c r="BA57" i="99" s="1"/>
  <c r="I24" i="144"/>
  <c r="AM58" i="99"/>
  <c r="AG24" i="144"/>
  <c r="AO24" i="144"/>
  <c r="AW24" i="144"/>
  <c r="AO58" i="99" s="1"/>
  <c r="O60" i="99"/>
  <c r="U26" i="144"/>
  <c r="AK26" i="144"/>
  <c r="Q60" i="99" s="1"/>
  <c r="BA26" i="144"/>
  <c r="AI8" i="143"/>
  <c r="AO9" i="143"/>
  <c r="AM10" i="143"/>
  <c r="U11" i="143"/>
  <c r="AK13" i="143"/>
  <c r="AI14" i="143"/>
  <c r="AI16" i="143"/>
  <c r="AO17" i="143"/>
  <c r="AM18" i="143"/>
  <c r="AI22" i="143"/>
  <c r="E16" i="81"/>
  <c r="I16" i="81" s="1"/>
  <c r="E16" i="82"/>
  <c r="I16" i="82" s="1"/>
  <c r="E16" i="83"/>
  <c r="E16" i="84"/>
  <c r="AO23" i="143"/>
  <c r="AI26" i="143"/>
  <c r="E21" i="81"/>
  <c r="I21" i="81" s="1"/>
  <c r="E21" i="82"/>
  <c r="I21" i="82" s="1"/>
  <c r="E21" i="83"/>
  <c r="I21" i="83" s="1"/>
  <c r="E21" i="84"/>
  <c r="AO27" i="143"/>
  <c r="AM28" i="143"/>
  <c r="AK29" i="143"/>
  <c r="AI30" i="143"/>
  <c r="AM8" i="142"/>
  <c r="E8" i="89" s="1"/>
  <c r="AK9" i="142"/>
  <c r="AI10" i="142"/>
  <c r="I11" i="142"/>
  <c r="AG11" i="142"/>
  <c r="AI12" i="142"/>
  <c r="E10" i="91" s="1"/>
  <c r="AO13" i="142"/>
  <c r="AM14" i="142"/>
  <c r="AM16" i="142"/>
  <c r="E12" i="89" s="1"/>
  <c r="AK17" i="142"/>
  <c r="AI18" i="142"/>
  <c r="AI20" i="142"/>
  <c r="E14" i="91" s="1"/>
  <c r="I15" i="92"/>
  <c r="AO21" i="142"/>
  <c r="E15" i="88" s="1"/>
  <c r="AM22" i="142"/>
  <c r="E17" i="89" s="1"/>
  <c r="AK23" i="142"/>
  <c r="E16" i="90" s="1"/>
  <c r="AI24" i="142"/>
  <c r="E18" i="91" s="1"/>
  <c r="I19" i="92"/>
  <c r="AO25" i="142"/>
  <c r="E19" i="88" s="1"/>
  <c r="AM26" i="142"/>
  <c r="E20" i="89" s="1"/>
  <c r="AK27" i="142"/>
  <c r="E21" i="90" s="1"/>
  <c r="AI28" i="142"/>
  <c r="AO29" i="142"/>
  <c r="CY8" i="138"/>
  <c r="DE8" i="138" s="1"/>
  <c r="EM8" i="138"/>
  <c r="FC8" i="138"/>
  <c r="AK9" i="138"/>
  <c r="AM9" i="138" s="1"/>
  <c r="DU9" i="138"/>
  <c r="EK9" i="138"/>
  <c r="EO9" i="138" s="1"/>
  <c r="EQ9" i="138" s="1"/>
  <c r="FA9" i="138"/>
  <c r="S10" i="138"/>
  <c r="U10" i="138" s="1"/>
  <c r="DC10" i="138"/>
  <c r="DS10" i="138"/>
  <c r="DW10" i="138" s="1"/>
  <c r="DY10" i="138" s="1"/>
  <c r="EI10" i="138"/>
  <c r="DA11" i="138"/>
  <c r="DE11" i="138" s="1"/>
  <c r="DG11" i="138" s="1"/>
  <c r="DQ11" i="138"/>
  <c r="FE11" i="138"/>
  <c r="CY12" i="138"/>
  <c r="DE12" i="138" s="1"/>
  <c r="DG12" i="138" s="1"/>
  <c r="EM12" i="138"/>
  <c r="FC12" i="138"/>
  <c r="FG12" i="138" s="1"/>
  <c r="FI12" i="138" s="1"/>
  <c r="AK13" i="138"/>
  <c r="AM13" i="138" s="1"/>
  <c r="DU13" i="138"/>
  <c r="EK13" i="138"/>
  <c r="EO13" i="138" s="1"/>
  <c r="EQ13" i="138" s="1"/>
  <c r="FA13" i="138"/>
  <c r="S14" i="138"/>
  <c r="U14" i="138" s="1"/>
  <c r="DC14" i="138"/>
  <c r="DS14" i="138"/>
  <c r="DW14" i="138" s="1"/>
  <c r="DY14" i="138" s="1"/>
  <c r="EI14" i="138"/>
  <c r="DA15" i="138"/>
  <c r="DE15" i="138" s="1"/>
  <c r="DG15" i="138" s="1"/>
  <c r="DQ15" i="138"/>
  <c r="FE15" i="138"/>
  <c r="CY16" i="138"/>
  <c r="DE16" i="138" s="1"/>
  <c r="DG16" i="138" s="1"/>
  <c r="EM16" i="138"/>
  <c r="FC16" i="138"/>
  <c r="FG16" i="138" s="1"/>
  <c r="FI16" i="138" s="1"/>
  <c r="AK17" i="138"/>
  <c r="AM17" i="138" s="1"/>
  <c r="DU17" i="138"/>
  <c r="EK17" i="138"/>
  <c r="EO17" i="138" s="1"/>
  <c r="EQ17" i="138" s="1"/>
  <c r="FA17" i="138"/>
  <c r="S18" i="138"/>
  <c r="U18" i="138" s="1"/>
  <c r="DC18" i="138"/>
  <c r="DS18" i="138"/>
  <c r="DW18" i="138" s="1"/>
  <c r="DY18" i="138" s="1"/>
  <c r="EI18" i="138"/>
  <c r="DA19" i="138"/>
  <c r="DE19" i="138" s="1"/>
  <c r="DG19" i="138" s="1"/>
  <c r="DQ19" i="138"/>
  <c r="FE19" i="138"/>
  <c r="CY20" i="138"/>
  <c r="DE20" i="138" s="1"/>
  <c r="DG20" i="138" s="1"/>
  <c r="EM20" i="138"/>
  <c r="FC20" i="138"/>
  <c r="FG20" i="138" s="1"/>
  <c r="FI20" i="138" s="1"/>
  <c r="AK21" i="138"/>
  <c r="AM21" i="138" s="1"/>
  <c r="DU21" i="138"/>
  <c r="EK21" i="138"/>
  <c r="EO21" i="138" s="1"/>
  <c r="EQ21" i="138" s="1"/>
  <c r="FA21" i="138"/>
  <c r="S22" i="138"/>
  <c r="U22" i="138" s="1"/>
  <c r="DC22" i="138"/>
  <c r="DS22" i="138"/>
  <c r="DW22" i="138" s="1"/>
  <c r="DY22" i="138" s="1"/>
  <c r="EI22" i="138"/>
  <c r="DA23" i="138"/>
  <c r="DE23" i="138" s="1"/>
  <c r="DG23" i="138" s="1"/>
  <c r="AA23" i="83" s="1"/>
  <c r="DQ23" i="138"/>
  <c r="FE23" i="138"/>
  <c r="G9" i="135"/>
  <c r="E13" i="135"/>
  <c r="Q14" i="20"/>
  <c r="S14" i="20" s="1"/>
  <c r="Q12" i="20"/>
  <c r="S12" i="20" s="1"/>
  <c r="Q10" i="20"/>
  <c r="S10" i="20" s="1"/>
  <c r="Q8" i="20"/>
  <c r="S8" i="20" s="1"/>
  <c r="Q13" i="20"/>
  <c r="S13" i="20" s="1"/>
  <c r="Q11" i="20"/>
  <c r="S11" i="20" s="1"/>
  <c r="Q9" i="20"/>
  <c r="S9" i="20" s="1"/>
  <c r="I10" i="54"/>
  <c r="G10" i="54"/>
  <c r="E11" i="102"/>
  <c r="I11" i="102" s="1"/>
  <c r="G21" i="11"/>
  <c r="E12" i="102"/>
  <c r="G22" i="11"/>
  <c r="E14" i="102"/>
  <c r="E12" i="74"/>
  <c r="E18" i="102"/>
  <c r="AC18" i="102" s="1"/>
  <c r="I17" i="16"/>
  <c r="M17" i="16" s="1"/>
  <c r="E22" i="102"/>
  <c r="U22" i="102" s="1"/>
  <c r="AA88" i="134"/>
  <c r="AA27" i="131" s="1"/>
  <c r="CM88" i="134"/>
  <c r="BW69" i="52"/>
  <c r="BG69" i="52"/>
  <c r="AI69" i="52"/>
  <c r="Q69" i="52"/>
  <c r="BM69" i="52"/>
  <c r="Y69" i="52"/>
  <c r="BC69" i="52"/>
  <c r="AM69" i="52"/>
  <c r="CG69" i="52"/>
  <c r="BQ69" i="52"/>
  <c r="AS69" i="52"/>
  <c r="AC69" i="52"/>
  <c r="CM42" i="132"/>
  <c r="G107" i="11"/>
  <c r="E16" i="78"/>
  <c r="AA17" i="130"/>
  <c r="M8" i="18"/>
  <c r="AA57" i="130"/>
  <c r="AA75" i="130"/>
  <c r="CK8" i="129"/>
  <c r="CK12" i="129"/>
  <c r="CK16" i="129"/>
  <c r="CK20" i="129"/>
  <c r="CK24" i="129"/>
  <c r="M26" i="129"/>
  <c r="BY26" i="129"/>
  <c r="CK28" i="129"/>
  <c r="CA31" i="129"/>
  <c r="CI31" i="129"/>
  <c r="G9" i="50"/>
  <c r="I9" i="50"/>
  <c r="I8" i="44"/>
  <c r="E16" i="104"/>
  <c r="I8" i="40"/>
  <c r="E20" i="104"/>
  <c r="I8" i="36"/>
  <c r="E24" i="104"/>
  <c r="I8" i="32"/>
  <c r="E28" i="104"/>
  <c r="I8" i="25"/>
  <c r="E32" i="104"/>
  <c r="E76" i="74"/>
  <c r="E73" i="74"/>
  <c r="E36" i="104"/>
  <c r="I16" i="26"/>
  <c r="M16" i="26" s="1"/>
  <c r="E40" i="104"/>
  <c r="AA33" i="127"/>
  <c r="E18" i="117" s="1"/>
  <c r="I33" i="126"/>
  <c r="E15" i="116" s="1"/>
  <c r="E16" i="116" s="1"/>
  <c r="G21" i="116" s="1"/>
  <c r="E55" i="98" s="1"/>
  <c r="I49" i="126"/>
  <c r="K8" i="122"/>
  <c r="K39" i="122" s="1"/>
  <c r="I14" i="98"/>
  <c r="I18" i="98"/>
  <c r="I24" i="98"/>
  <c r="I27" i="98"/>
  <c r="I31" i="98"/>
  <c r="I36" i="98"/>
  <c r="E16" i="119"/>
  <c r="I65" i="50" s="1"/>
  <c r="E20" i="119"/>
  <c r="E21" i="119" s="1"/>
  <c r="E23" i="119" s="1"/>
  <c r="E15" i="118"/>
  <c r="E17" i="117"/>
  <c r="E54" i="117"/>
  <c r="E60" i="117"/>
  <c r="E41" i="116"/>
  <c r="E50" i="116" s="1"/>
  <c r="E41" i="115"/>
  <c r="E50" i="115" s="1"/>
  <c r="E83" i="115"/>
  <c r="E19" i="114"/>
  <c r="G19" i="114" s="1"/>
  <c r="E70" i="96" s="1"/>
  <c r="E39" i="113"/>
  <c r="E75" i="113"/>
  <c r="E111" i="113"/>
  <c r="E147" i="113"/>
  <c r="E13" i="110"/>
  <c r="E8" i="107"/>
  <c r="E10" i="107" s="1"/>
  <c r="E21" i="107" s="1"/>
  <c r="E15" i="104"/>
  <c r="E23" i="104"/>
  <c r="E31" i="104"/>
  <c r="E39" i="104"/>
  <c r="E43" i="104"/>
  <c r="I26" i="102"/>
  <c r="I81" i="95"/>
  <c r="I29" i="95"/>
  <c r="I12" i="95"/>
  <c r="I26" i="95"/>
  <c r="I10" i="95"/>
  <c r="I65" i="95"/>
  <c r="I64" i="95"/>
  <c r="I40" i="94"/>
  <c r="I39" i="94"/>
  <c r="G13" i="3"/>
  <c r="G575" i="1" s="1"/>
  <c r="K13" i="83"/>
  <c r="G15" i="3"/>
  <c r="G633" i="1" s="1"/>
  <c r="K15" i="83"/>
  <c r="G20" i="3"/>
  <c r="G778" i="1" s="1"/>
  <c r="K20" i="83"/>
  <c r="M32" i="100"/>
  <c r="M24" i="100"/>
  <c r="M43" i="100"/>
  <c r="M33" i="100"/>
  <c r="M25" i="100"/>
  <c r="M44" i="100"/>
  <c r="S29" i="147"/>
  <c r="E20" i="86"/>
  <c r="E25" i="86" s="1"/>
  <c r="E10" i="93"/>
  <c r="I49" i="100"/>
  <c r="I45" i="100"/>
  <c r="U58" i="147"/>
  <c r="I14" i="60" s="1"/>
  <c r="J20" i="57" s="1"/>
  <c r="G62" i="147"/>
  <c r="U62" i="147" s="1"/>
  <c r="E8" i="80"/>
  <c r="I8" i="80" s="1"/>
  <c r="E8" i="85"/>
  <c r="Q8" i="79" s="1"/>
  <c r="AS10" i="146"/>
  <c r="AM13" i="146"/>
  <c r="AY15" i="146"/>
  <c r="E16" i="80"/>
  <c r="I16" i="80" s="1"/>
  <c r="E16" i="85"/>
  <c r="Q16" i="79" s="1"/>
  <c r="BE16" i="146"/>
  <c r="AM17" i="146"/>
  <c r="AS18" i="146"/>
  <c r="AY19" i="146"/>
  <c r="E20" i="80"/>
  <c r="I20" i="80" s="1"/>
  <c r="E20" i="85"/>
  <c r="Q20" i="79" s="1"/>
  <c r="BE20" i="146"/>
  <c r="AM21" i="146"/>
  <c r="AS22" i="146"/>
  <c r="AY23" i="146"/>
  <c r="S8" i="29"/>
  <c r="Q26" i="29"/>
  <c r="BE8" i="145"/>
  <c r="AM9" i="145"/>
  <c r="AS10" i="145"/>
  <c r="AY11" i="145"/>
  <c r="BE12" i="145"/>
  <c r="AM13" i="145"/>
  <c r="AS14" i="145"/>
  <c r="AY15" i="145"/>
  <c r="BE16" i="145"/>
  <c r="AM17" i="145"/>
  <c r="AS18" i="145"/>
  <c r="AY19" i="145"/>
  <c r="BE20" i="145"/>
  <c r="AM21" i="145"/>
  <c r="AS22" i="145"/>
  <c r="AY23" i="145"/>
  <c r="BE24" i="145"/>
  <c r="AU25" i="145"/>
  <c r="BE26" i="145"/>
  <c r="AA8" i="144"/>
  <c r="AI8" i="144"/>
  <c r="AQ8" i="144"/>
  <c r="AC42" i="99" s="1"/>
  <c r="U9" i="144"/>
  <c r="AK9" i="144"/>
  <c r="Q43" i="99" s="1"/>
  <c r="BA9" i="144"/>
  <c r="K10" i="3"/>
  <c r="G490" i="1" s="1"/>
  <c r="Q10" i="92"/>
  <c r="O10" i="144"/>
  <c r="AU10" i="144"/>
  <c r="BC10" i="144"/>
  <c r="BA44" i="99" s="1"/>
  <c r="I11" i="144"/>
  <c r="AG11" i="144"/>
  <c r="AO11" i="144"/>
  <c r="AW11" i="144"/>
  <c r="AO45" i="99" s="1"/>
  <c r="AA12" i="144"/>
  <c r="AI12" i="144"/>
  <c r="AQ12" i="144"/>
  <c r="AC46" i="99" s="1"/>
  <c r="U13" i="144"/>
  <c r="AK13" i="144"/>
  <c r="Q47" i="99" s="1"/>
  <c r="BA13" i="144"/>
  <c r="K14" i="3"/>
  <c r="G606" i="1" s="1"/>
  <c r="Q14" i="92"/>
  <c r="O14" i="144"/>
  <c r="AU14" i="144"/>
  <c r="BC14" i="144"/>
  <c r="BA48" i="99" s="1"/>
  <c r="I15" i="144"/>
  <c r="AG15" i="144"/>
  <c r="AO15" i="144"/>
  <c r="AW15" i="144"/>
  <c r="AO49" i="99" s="1"/>
  <c r="AA16" i="144"/>
  <c r="AI16" i="144"/>
  <c r="AQ16" i="144"/>
  <c r="AC50" i="99" s="1"/>
  <c r="U17" i="144"/>
  <c r="AK17" i="144"/>
  <c r="Q51" i="99" s="1"/>
  <c r="BA17" i="144"/>
  <c r="K18" i="3"/>
  <c r="G722" i="1" s="1"/>
  <c r="Q18" i="92"/>
  <c r="O18" i="144"/>
  <c r="AU18" i="144"/>
  <c r="BC18" i="144"/>
  <c r="BA52" i="99" s="1"/>
  <c r="I19" i="144"/>
  <c r="AG19" i="144"/>
  <c r="AO19" i="144"/>
  <c r="AW19" i="144"/>
  <c r="AO53" i="99" s="1"/>
  <c r="AA20" i="144"/>
  <c r="AI20" i="144"/>
  <c r="AQ20" i="144"/>
  <c r="AC54" i="99" s="1"/>
  <c r="U21" i="144"/>
  <c r="AK21" i="144"/>
  <c r="Q55" i="99" s="1"/>
  <c r="BA21" i="144"/>
  <c r="O22" i="144"/>
  <c r="AU22" i="144"/>
  <c r="BC22" i="144"/>
  <c r="BA56" i="99" s="1"/>
  <c r="I23" i="144"/>
  <c r="AG23" i="144"/>
  <c r="AO23" i="144"/>
  <c r="AW23" i="144"/>
  <c r="AO57" i="99" s="1"/>
  <c r="AA24" i="144"/>
  <c r="AI24" i="144"/>
  <c r="AQ24" i="144"/>
  <c r="AC58" i="99" s="1"/>
  <c r="E25" i="144"/>
  <c r="AC25" i="144"/>
  <c r="O26" i="144"/>
  <c r="AU26" i="144"/>
  <c r="BC26" i="144"/>
  <c r="BA60" i="99" s="1"/>
  <c r="AK8" i="143"/>
  <c r="AO10" i="143"/>
  <c r="E10" i="81"/>
  <c r="I10" i="81" s="1"/>
  <c r="E10" i="82"/>
  <c r="I10" i="82" s="1"/>
  <c r="E10" i="83"/>
  <c r="E10" i="84"/>
  <c r="AO12" i="143"/>
  <c r="AM13" i="143"/>
  <c r="AK14" i="143"/>
  <c r="AK16" i="143"/>
  <c r="AO18" i="143"/>
  <c r="E14" i="81"/>
  <c r="I14" i="81" s="1"/>
  <c r="E14" i="82"/>
  <c r="I14" i="82" s="1"/>
  <c r="E14" i="83"/>
  <c r="E14" i="84"/>
  <c r="AO20" i="143"/>
  <c r="AM21" i="143"/>
  <c r="AK22" i="143"/>
  <c r="E18" i="81"/>
  <c r="I18" i="81" s="1"/>
  <c r="E18" i="82"/>
  <c r="I18" i="82" s="1"/>
  <c r="E18" i="83"/>
  <c r="E18" i="84"/>
  <c r="AO24" i="143"/>
  <c r="AM25" i="143"/>
  <c r="AK26" i="143"/>
  <c r="AO28" i="143"/>
  <c r="AM29" i="143"/>
  <c r="AK30" i="143"/>
  <c r="I8" i="92"/>
  <c r="AO8" i="142"/>
  <c r="E8" i="88" s="1"/>
  <c r="AM9" i="142"/>
  <c r="AK10" i="142"/>
  <c r="O11" i="142"/>
  <c r="AK12" i="142"/>
  <c r="E10" i="90" s="1"/>
  <c r="AO14" i="142"/>
  <c r="I12" i="92"/>
  <c r="AO16" i="142"/>
  <c r="E12" i="88" s="1"/>
  <c r="AM17" i="142"/>
  <c r="AK18" i="142"/>
  <c r="AK20" i="142"/>
  <c r="E14" i="90" s="1"/>
  <c r="I17" i="92"/>
  <c r="O17" i="92"/>
  <c r="AO22" i="142"/>
  <c r="E17" i="88" s="1"/>
  <c r="AM23" i="142"/>
  <c r="E16" i="89" s="1"/>
  <c r="AK24" i="142"/>
  <c r="E18" i="90" s="1"/>
  <c r="I20" i="92"/>
  <c r="AO26" i="142"/>
  <c r="E20" i="88" s="1"/>
  <c r="AM27" i="142"/>
  <c r="E21" i="89" s="1"/>
  <c r="AK28" i="142"/>
  <c r="Q31" i="142"/>
  <c r="U31" i="142" s="1"/>
  <c r="AO31" i="142" s="1"/>
  <c r="DQ8" i="138"/>
  <c r="DW8" i="138" s="1"/>
  <c r="FE8" i="138"/>
  <c r="BC9" i="138"/>
  <c r="BE9" i="138" s="1"/>
  <c r="EM9" i="138"/>
  <c r="FC9" i="138"/>
  <c r="AK10" i="138"/>
  <c r="AM10" i="138" s="1"/>
  <c r="DU10" i="138"/>
  <c r="EK10" i="138"/>
  <c r="FA10" i="138"/>
  <c r="FG10" i="138" s="1"/>
  <c r="FI10" i="138" s="1"/>
  <c r="S11" i="138"/>
  <c r="U11" i="138" s="1"/>
  <c r="DS11" i="138"/>
  <c r="EI11" i="138"/>
  <c r="BU12" i="138"/>
  <c r="BW12" i="138" s="1"/>
  <c r="DQ12" i="138"/>
  <c r="DW12" i="138" s="1"/>
  <c r="DY12" i="138" s="1"/>
  <c r="FE12" i="138"/>
  <c r="BC13" i="138"/>
  <c r="BE13" i="138" s="1"/>
  <c r="EM13" i="138"/>
  <c r="FC13" i="138"/>
  <c r="AK14" i="138"/>
  <c r="AM14" i="138" s="1"/>
  <c r="DU14" i="138"/>
  <c r="EK14" i="138"/>
  <c r="FA14" i="138"/>
  <c r="FG14" i="138" s="1"/>
  <c r="FI14" i="138" s="1"/>
  <c r="S15" i="138"/>
  <c r="U15" i="138" s="1"/>
  <c r="DS15" i="138"/>
  <c r="EI15" i="138"/>
  <c r="BU16" i="138"/>
  <c r="BW16" i="138" s="1"/>
  <c r="DQ16" i="138"/>
  <c r="DW16" i="138" s="1"/>
  <c r="DY16" i="138" s="1"/>
  <c r="FE16" i="138"/>
  <c r="BC17" i="138"/>
  <c r="BE17" i="138" s="1"/>
  <c r="EM17" i="138"/>
  <c r="FC17" i="138"/>
  <c r="AK18" i="138"/>
  <c r="AM18" i="138" s="1"/>
  <c r="DU18" i="138"/>
  <c r="EK18" i="138"/>
  <c r="FA18" i="138"/>
  <c r="FG18" i="138" s="1"/>
  <c r="FI18" i="138" s="1"/>
  <c r="S19" i="138"/>
  <c r="U19" i="138" s="1"/>
  <c r="DS19" i="138"/>
  <c r="EI19" i="138"/>
  <c r="BU20" i="138"/>
  <c r="BW20" i="138" s="1"/>
  <c r="DQ20" i="138"/>
  <c r="DW20" i="138" s="1"/>
  <c r="DY20" i="138" s="1"/>
  <c r="FE20" i="138"/>
  <c r="BC21" i="138"/>
  <c r="BE21" i="138" s="1"/>
  <c r="EM21" i="138"/>
  <c r="FC21" i="138"/>
  <c r="AK22" i="138"/>
  <c r="AM22" i="138" s="1"/>
  <c r="DU22" i="138"/>
  <c r="EK22" i="138"/>
  <c r="FA22" i="138"/>
  <c r="FG22" i="138" s="1"/>
  <c r="FI22" i="138" s="1"/>
  <c r="S23" i="138"/>
  <c r="U23" i="138" s="1"/>
  <c r="G23" i="83" s="1"/>
  <c r="DS23" i="138"/>
  <c r="EI23" i="138"/>
  <c r="I10" i="135"/>
  <c r="I18" i="56"/>
  <c r="I20" i="56"/>
  <c r="I19" i="56"/>
  <c r="M9" i="56"/>
  <c r="E10" i="74"/>
  <c r="E13" i="102"/>
  <c r="AC13" i="102" s="1"/>
  <c r="E11" i="74"/>
  <c r="E15" i="102"/>
  <c r="K15" i="102" s="1"/>
  <c r="G26" i="11"/>
  <c r="E19" i="102"/>
  <c r="AE19" i="102" s="1"/>
  <c r="I15" i="21"/>
  <c r="M15" i="21" s="1"/>
  <c r="E23" i="102"/>
  <c r="W23" i="102" s="1"/>
  <c r="W28" i="102" s="1"/>
  <c r="G42" i="56"/>
  <c r="I42" i="56"/>
  <c r="CM12" i="133"/>
  <c r="E18" i="74" s="1"/>
  <c r="CM26" i="133"/>
  <c r="CG66" i="52"/>
  <c r="BQ66" i="52"/>
  <c r="AS66" i="52"/>
  <c r="AC66" i="52"/>
  <c r="BW66" i="52"/>
  <c r="BG66" i="52"/>
  <c r="AI66" i="52"/>
  <c r="Q66" i="52"/>
  <c r="BM66" i="52"/>
  <c r="Y66" i="52"/>
  <c r="BC66" i="52"/>
  <c r="AM66" i="52"/>
  <c r="I43" i="50"/>
  <c r="G43" i="50"/>
  <c r="G8" i="48"/>
  <c r="E8" i="78"/>
  <c r="I21" i="48"/>
  <c r="E17" i="78"/>
  <c r="CM69" i="132"/>
  <c r="I8" i="20"/>
  <c r="E22" i="78"/>
  <c r="AA27" i="130"/>
  <c r="M8" i="17"/>
  <c r="AA67" i="130"/>
  <c r="M8" i="13"/>
  <c r="AA85" i="130"/>
  <c r="CK23" i="129"/>
  <c r="CG25" i="129"/>
  <c r="E142" i="113" s="1"/>
  <c r="CK27" i="129"/>
  <c r="CC31" i="129"/>
  <c r="AA12" i="128"/>
  <c r="AA13" i="128"/>
  <c r="E13" i="104" s="1"/>
  <c r="M8" i="43"/>
  <c r="M8" i="39"/>
  <c r="M8" i="35"/>
  <c r="BQ10" i="52"/>
  <c r="AS10" i="52"/>
  <c r="AC10" i="52"/>
  <c r="AI10" i="52" s="1"/>
  <c r="BW10" i="52"/>
  <c r="BG10" i="52"/>
  <c r="Q10" i="52"/>
  <c r="Y10" i="52" s="1"/>
  <c r="BM10" i="52"/>
  <c r="AW10" i="52"/>
  <c r="CA10" i="52"/>
  <c r="CG10" i="52" s="1"/>
  <c r="BC10" i="52"/>
  <c r="AM10" i="52"/>
  <c r="M8" i="23"/>
  <c r="G41" i="98"/>
  <c r="I13" i="98"/>
  <c r="I17" i="98"/>
  <c r="I21" i="98"/>
  <c r="I26" i="98"/>
  <c r="I30" i="98"/>
  <c r="I34" i="98"/>
  <c r="E45" i="98"/>
  <c r="I46" i="98"/>
  <c r="E24" i="118"/>
  <c r="E10" i="117"/>
  <c r="E42" i="117"/>
  <c r="E46" i="117" s="1"/>
  <c r="E27" i="114"/>
  <c r="G27" i="114" s="1"/>
  <c r="I41" i="46" s="1"/>
  <c r="M41" i="46" s="1"/>
  <c r="E45" i="114"/>
  <c r="G45" i="114" s="1"/>
  <c r="E15" i="97" s="1"/>
  <c r="E52" i="114"/>
  <c r="E60" i="114"/>
  <c r="E68" i="114"/>
  <c r="E74" i="114"/>
  <c r="E82" i="114"/>
  <c r="E15" i="113"/>
  <c r="E138" i="113"/>
  <c r="E18" i="110"/>
  <c r="E22" i="110"/>
  <c r="E32" i="105"/>
  <c r="E21" i="104"/>
  <c r="E29" i="104"/>
  <c r="E37" i="104"/>
  <c r="I16" i="95"/>
  <c r="I18" i="95"/>
  <c r="G8" i="3"/>
  <c r="G430" i="1" s="1"/>
  <c r="K8" i="83"/>
  <c r="G17" i="3"/>
  <c r="G691" i="1" s="1"/>
  <c r="K17" i="83"/>
  <c r="G19" i="3"/>
  <c r="G749" i="1" s="1"/>
  <c r="K19" i="83"/>
  <c r="E23" i="93"/>
  <c r="I31" i="100"/>
  <c r="I23" i="100"/>
  <c r="I42" i="100"/>
  <c r="M42" i="100"/>
  <c r="M31" i="100"/>
  <c r="M23" i="100"/>
  <c r="AY12" i="52"/>
  <c r="I14" i="65"/>
  <c r="J15" i="57" s="1"/>
  <c r="I14" i="69"/>
  <c r="J11" i="57" s="1"/>
  <c r="I14" i="66"/>
  <c r="J14" i="57" s="1"/>
  <c r="I14" i="70"/>
  <c r="J10" i="57" s="1"/>
  <c r="E12" i="86"/>
  <c r="M15" i="100"/>
  <c r="I14" i="67"/>
  <c r="J13" i="57" s="1"/>
  <c r="I14" i="68"/>
  <c r="J12" i="57" s="1"/>
  <c r="M8" i="100"/>
  <c r="U18" i="147"/>
  <c r="Q31" i="27"/>
  <c r="S31" i="27" s="1"/>
  <c r="Q42" i="27"/>
  <c r="S42" i="27" s="1"/>
  <c r="Q34" i="27"/>
  <c r="S34" i="27" s="1"/>
  <c r="Q32" i="27"/>
  <c r="S32" i="27" s="1"/>
  <c r="Q30" i="27"/>
  <c r="S30" i="27" s="1"/>
  <c r="Q16" i="27"/>
  <c r="S16" i="27" s="1"/>
  <c r="I11" i="61"/>
  <c r="G19" i="57" s="1"/>
  <c r="I11" i="62"/>
  <c r="G18" i="57" s="1"/>
  <c r="I11" i="63"/>
  <c r="G17" i="57" s="1"/>
  <c r="E14" i="93"/>
  <c r="U44" i="147"/>
  <c r="S51" i="147"/>
  <c r="K54" i="100" s="1"/>
  <c r="S61" i="147"/>
  <c r="BE8" i="146"/>
  <c r="AM9" i="146"/>
  <c r="AY11" i="146"/>
  <c r="E12" i="80"/>
  <c r="I12" i="80" s="1"/>
  <c r="E12" i="85"/>
  <c r="Q12" i="79" s="1"/>
  <c r="BE12" i="146"/>
  <c r="AS14" i="146"/>
  <c r="G31" i="100"/>
  <c r="G23" i="100"/>
  <c r="G42" i="100"/>
  <c r="G32" i="100"/>
  <c r="G24" i="100"/>
  <c r="G43" i="100"/>
  <c r="G33" i="100"/>
  <c r="G25" i="100"/>
  <c r="G44" i="100"/>
  <c r="I11" i="65"/>
  <c r="G15" i="57" s="1"/>
  <c r="I11" i="69"/>
  <c r="G11" i="57" s="1"/>
  <c r="I11" i="66"/>
  <c r="G14" i="57" s="1"/>
  <c r="I11" i="70"/>
  <c r="G10" i="57" s="1"/>
  <c r="E9" i="86"/>
  <c r="G15" i="100"/>
  <c r="I11" i="68"/>
  <c r="G12" i="57" s="1"/>
  <c r="I11" i="67"/>
  <c r="G13" i="57" s="1"/>
  <c r="G8" i="100"/>
  <c r="U29" i="147"/>
  <c r="E26" i="86"/>
  <c r="E21" i="86"/>
  <c r="E11" i="93"/>
  <c r="E26" i="93" s="1"/>
  <c r="K49" i="100"/>
  <c r="K45" i="100"/>
  <c r="S38" i="147"/>
  <c r="K34" i="100" s="1"/>
  <c r="K35" i="100" s="1"/>
  <c r="K36" i="100" s="1"/>
  <c r="I12" i="61"/>
  <c r="H19" i="57" s="1"/>
  <c r="K9" i="50" s="1"/>
  <c r="I12" i="62"/>
  <c r="H18" i="57" s="1"/>
  <c r="I12" i="63"/>
  <c r="H17" i="57" s="1"/>
  <c r="E15" i="93"/>
  <c r="Q40" i="147"/>
  <c r="I12" i="64" s="1"/>
  <c r="H16" i="57" s="1"/>
  <c r="Q15" i="21"/>
  <c r="S15" i="21" s="1"/>
  <c r="Q26" i="21"/>
  <c r="Q18" i="21"/>
  <c r="Q16" i="21"/>
  <c r="Q28" i="15"/>
  <c r="Q20" i="15"/>
  <c r="Q18" i="15"/>
  <c r="Q17" i="15"/>
  <c r="U51" i="147"/>
  <c r="M54" i="100" s="1"/>
  <c r="S52" i="147"/>
  <c r="I13" i="60" s="1"/>
  <c r="I20" i="57" s="1"/>
  <c r="I10" i="67"/>
  <c r="F13" i="57" s="1"/>
  <c r="I10" i="68"/>
  <c r="F12" i="57" s="1"/>
  <c r="K71" i="52" s="1"/>
  <c r="I10" i="65"/>
  <c r="F15" i="57" s="1"/>
  <c r="K65" i="52" s="1"/>
  <c r="I10" i="69"/>
  <c r="F11" i="57" s="1"/>
  <c r="I10" i="66"/>
  <c r="F14" i="57" s="1"/>
  <c r="I10" i="70"/>
  <c r="F10" i="57" s="1"/>
  <c r="K75" i="52" s="1"/>
  <c r="M75" i="52" s="1"/>
  <c r="AG8" i="99"/>
  <c r="AY8" i="83" s="1"/>
  <c r="AY8" i="146"/>
  <c r="E9" i="80"/>
  <c r="I9" i="80" s="1"/>
  <c r="E9" i="85"/>
  <c r="Q9" i="79" s="1"/>
  <c r="AS9" i="99"/>
  <c r="BS9" i="83" s="1"/>
  <c r="BE9" i="146"/>
  <c r="AM10" i="146"/>
  <c r="BE10" i="99"/>
  <c r="CM10" i="83" s="1"/>
  <c r="U11" i="99"/>
  <c r="AE11" i="83" s="1"/>
  <c r="AS11" i="146"/>
  <c r="AG12" i="99"/>
  <c r="AY12" i="83" s="1"/>
  <c r="AY12" i="146"/>
  <c r="E13" i="80"/>
  <c r="I13" i="80" s="1"/>
  <c r="E13" i="85"/>
  <c r="Q13" i="79" s="1"/>
  <c r="AS13" i="99"/>
  <c r="BS13" i="83" s="1"/>
  <c r="BE13" i="146"/>
  <c r="AM14" i="146"/>
  <c r="BE14" i="99"/>
  <c r="CM14" i="83" s="1"/>
  <c r="U15" i="99"/>
  <c r="AE15" i="83" s="1"/>
  <c r="AS15" i="146"/>
  <c r="AG16" i="99"/>
  <c r="AY16" i="83" s="1"/>
  <c r="AY16" i="146"/>
  <c r="E17" i="80"/>
  <c r="I17" i="80" s="1"/>
  <c r="E17" i="85"/>
  <c r="Q17" i="79" s="1"/>
  <c r="AS17" i="99"/>
  <c r="BS17" i="83" s="1"/>
  <c r="BE17" i="146"/>
  <c r="AM18" i="146"/>
  <c r="BE18" i="99"/>
  <c r="CM18" i="83" s="1"/>
  <c r="U19" i="99"/>
  <c r="AE19" i="83" s="1"/>
  <c r="AS19" i="146"/>
  <c r="AG20" i="99"/>
  <c r="AY20" i="83" s="1"/>
  <c r="AY20" i="146"/>
  <c r="E21" i="80"/>
  <c r="I21" i="80" s="1"/>
  <c r="E21" i="85"/>
  <c r="Q21" i="79" s="1"/>
  <c r="AS21" i="99"/>
  <c r="BS21" i="83" s="1"/>
  <c r="BE21" i="146"/>
  <c r="AM22" i="146"/>
  <c r="BE22" i="99"/>
  <c r="CM22" i="83" s="1"/>
  <c r="U23" i="99"/>
  <c r="AE23" i="83" s="1"/>
  <c r="AS23" i="146"/>
  <c r="AG24" i="99"/>
  <c r="AY8" i="145"/>
  <c r="AS25" i="99"/>
  <c r="BE9" i="145"/>
  <c r="AM10" i="145"/>
  <c r="BE26" i="99"/>
  <c r="U27" i="99"/>
  <c r="AS11" i="145"/>
  <c r="AG28" i="99"/>
  <c r="AY12" i="145"/>
  <c r="AS29" i="99"/>
  <c r="BE13" i="145"/>
  <c r="AM14" i="145"/>
  <c r="BE30" i="99"/>
  <c r="U31" i="99"/>
  <c r="AS15" i="145"/>
  <c r="AG32" i="99"/>
  <c r="AY16" i="145"/>
  <c r="AS33" i="99"/>
  <c r="BE17" i="145"/>
  <c r="AM18" i="145"/>
  <c r="BE34" i="99"/>
  <c r="U35" i="99"/>
  <c r="AS19" i="145"/>
  <c r="AG36" i="99"/>
  <c r="AY20" i="145"/>
  <c r="AS37" i="99"/>
  <c r="BE21" i="145"/>
  <c r="AM22" i="145"/>
  <c r="BE38" i="99"/>
  <c r="U39" i="99"/>
  <c r="AS23" i="145"/>
  <c r="AG40" i="99"/>
  <c r="AY24" i="145"/>
  <c r="I25" i="145"/>
  <c r="AW25" i="145"/>
  <c r="AG41" i="99"/>
  <c r="AY26" i="145"/>
  <c r="O42" i="99"/>
  <c r="U8" i="144"/>
  <c r="AK8" i="144"/>
  <c r="Q42" i="99" s="1"/>
  <c r="BA8" i="144"/>
  <c r="I43" i="99"/>
  <c r="O9" i="144"/>
  <c r="AY43" i="99"/>
  <c r="AU9" i="144"/>
  <c r="BC9" i="144"/>
  <c r="BA43" i="99" s="1"/>
  <c r="I10" i="144"/>
  <c r="AM44" i="99"/>
  <c r="AG10" i="144"/>
  <c r="AO10" i="144"/>
  <c r="AW10" i="144"/>
  <c r="AO44" i="99" s="1"/>
  <c r="AA45" i="99"/>
  <c r="AA11" i="144"/>
  <c r="AI11" i="144"/>
  <c r="AQ11" i="144"/>
  <c r="AC45" i="99" s="1"/>
  <c r="O46" i="99"/>
  <c r="U12" i="144"/>
  <c r="AK12" i="144"/>
  <c r="Q46" i="99" s="1"/>
  <c r="BA12" i="144"/>
  <c r="I47" i="99"/>
  <c r="O13" i="144"/>
  <c r="AY47" i="99"/>
  <c r="AU13" i="144"/>
  <c r="BC13" i="144"/>
  <c r="BA47" i="99" s="1"/>
  <c r="I14" i="144"/>
  <c r="AM48" i="99"/>
  <c r="AG14" i="144"/>
  <c r="AO14" i="144"/>
  <c r="AW14" i="144"/>
  <c r="AO48" i="99" s="1"/>
  <c r="AA49" i="99"/>
  <c r="AA15" i="144"/>
  <c r="AI15" i="144"/>
  <c r="AQ15" i="144"/>
  <c r="AC49" i="99" s="1"/>
  <c r="O50" i="99"/>
  <c r="U16" i="144"/>
  <c r="AK16" i="144"/>
  <c r="Q50" i="99" s="1"/>
  <c r="BA16" i="144"/>
  <c r="I51" i="99"/>
  <c r="O17" i="144"/>
  <c r="AY51" i="99"/>
  <c r="AU17" i="144"/>
  <c r="BC17" i="144"/>
  <c r="BA51" i="99" s="1"/>
  <c r="I18" i="144"/>
  <c r="AM52" i="99"/>
  <c r="AG18" i="144"/>
  <c r="AO18" i="144"/>
  <c r="AW18" i="144"/>
  <c r="AO52" i="99" s="1"/>
  <c r="AA53" i="99"/>
  <c r="AA19" i="144"/>
  <c r="AI19" i="144"/>
  <c r="AQ19" i="144"/>
  <c r="AC53" i="99" s="1"/>
  <c r="O54" i="99"/>
  <c r="U20" i="144"/>
  <c r="AK20" i="144"/>
  <c r="Q54" i="99" s="1"/>
  <c r="BA20" i="144"/>
  <c r="I55" i="99"/>
  <c r="O21" i="144"/>
  <c r="AY55" i="99"/>
  <c r="AU21" i="144"/>
  <c r="BC21" i="144"/>
  <c r="BA55" i="99" s="1"/>
  <c r="I22" i="144"/>
  <c r="AM56" i="99"/>
  <c r="AG22" i="144"/>
  <c r="AO22" i="144"/>
  <c r="AW22" i="144"/>
  <c r="AO56" i="99" s="1"/>
  <c r="AA57" i="99"/>
  <c r="AA23" i="144"/>
  <c r="AI23" i="144"/>
  <c r="AQ23" i="144"/>
  <c r="AC57" i="99" s="1"/>
  <c r="O58" i="99"/>
  <c r="U24" i="144"/>
  <c r="AK24" i="144"/>
  <c r="Q58" i="99" s="1"/>
  <c r="BA24" i="144"/>
  <c r="I26" i="144"/>
  <c r="E23" i="87" s="1"/>
  <c r="AM60" i="99"/>
  <c r="AG26" i="144"/>
  <c r="AO26" i="144"/>
  <c r="AW26" i="144"/>
  <c r="AO60" i="99" s="1"/>
  <c r="I11" i="143"/>
  <c r="AG11" i="143"/>
  <c r="AI12" i="143"/>
  <c r="AM14" i="143"/>
  <c r="AI20" i="143"/>
  <c r="E15" i="81"/>
  <c r="I15" i="81" s="1"/>
  <c r="E15" i="82"/>
  <c r="I15" i="82" s="1"/>
  <c r="E15" i="83"/>
  <c r="E15" i="84"/>
  <c r="AO21" i="143"/>
  <c r="AK23" i="143"/>
  <c r="AI24" i="143"/>
  <c r="E19" i="81"/>
  <c r="I19" i="81" s="1"/>
  <c r="E19" i="82"/>
  <c r="I19" i="82" s="1"/>
  <c r="E19" i="83"/>
  <c r="E19" i="84"/>
  <c r="AO25" i="143"/>
  <c r="AK27" i="143"/>
  <c r="AI8" i="142"/>
  <c r="E8" i="91" s="1"/>
  <c r="AM10" i="142"/>
  <c r="AM12" i="142"/>
  <c r="E10" i="89" s="1"/>
  <c r="AI16" i="142"/>
  <c r="E12" i="91" s="1"/>
  <c r="AM18" i="142"/>
  <c r="AM20" i="142"/>
  <c r="E14" i="89" s="1"/>
  <c r="AK21" i="142"/>
  <c r="E15" i="90" s="1"/>
  <c r="AI22" i="142"/>
  <c r="E17" i="91" s="1"/>
  <c r="I16" i="92"/>
  <c r="AO23" i="142"/>
  <c r="E16" i="88" s="1"/>
  <c r="AM24" i="142"/>
  <c r="E18" i="89" s="1"/>
  <c r="AK25" i="142"/>
  <c r="E19" i="90" s="1"/>
  <c r="AI26" i="142"/>
  <c r="E20" i="91" s="1"/>
  <c r="I21" i="92"/>
  <c r="O21" i="92"/>
  <c r="AO27" i="142"/>
  <c r="E21" i="88" s="1"/>
  <c r="AM28" i="142"/>
  <c r="S8" i="138"/>
  <c r="U8" i="138" s="1"/>
  <c r="EI8" i="138"/>
  <c r="EO8" i="138" s="1"/>
  <c r="BU9" i="138"/>
  <c r="BW9" i="138" s="1"/>
  <c r="BC10" i="138"/>
  <c r="BE10" i="138" s="1"/>
  <c r="EM10" i="138"/>
  <c r="AK11" i="138"/>
  <c r="AM11" i="138" s="1"/>
  <c r="EK11" i="138"/>
  <c r="S12" i="138"/>
  <c r="U12" i="138" s="1"/>
  <c r="EI12" i="138"/>
  <c r="EO12" i="138" s="1"/>
  <c r="EQ12" i="138" s="1"/>
  <c r="BU13" i="138"/>
  <c r="BW13" i="138" s="1"/>
  <c r="BC14" i="138"/>
  <c r="BE14" i="138" s="1"/>
  <c r="EM14" i="138"/>
  <c r="AK15" i="138"/>
  <c r="AM15" i="138" s="1"/>
  <c r="EK15" i="138"/>
  <c r="S16" i="138"/>
  <c r="U16" i="138" s="1"/>
  <c r="EI16" i="138"/>
  <c r="EO16" i="138" s="1"/>
  <c r="EQ16" i="138" s="1"/>
  <c r="BU17" i="138"/>
  <c r="BW17" i="138" s="1"/>
  <c r="BC18" i="138"/>
  <c r="BE18" i="138" s="1"/>
  <c r="EM18" i="138"/>
  <c r="AK19" i="138"/>
  <c r="AM19" i="138" s="1"/>
  <c r="EK19" i="138"/>
  <c r="S20" i="138"/>
  <c r="U20" i="138" s="1"/>
  <c r="EI20" i="138"/>
  <c r="EO20" i="138" s="1"/>
  <c r="EQ20" i="138" s="1"/>
  <c r="BU21" i="138"/>
  <c r="BW21" i="138" s="1"/>
  <c r="BC22" i="138"/>
  <c r="BE22" i="138" s="1"/>
  <c r="EM22" i="138"/>
  <c r="AK23" i="138"/>
  <c r="AM23" i="138" s="1"/>
  <c r="EK23" i="138"/>
  <c r="K11" i="135"/>
  <c r="I18" i="54"/>
  <c r="I20" i="54" s="1"/>
  <c r="M9" i="54"/>
  <c r="I19" i="54"/>
  <c r="E11" i="76"/>
  <c r="E16" i="102"/>
  <c r="M16" i="102" s="1"/>
  <c r="I17" i="18"/>
  <c r="M17" i="18" s="1"/>
  <c r="E20" i="102"/>
  <c r="Q20" i="102" s="1"/>
  <c r="Q28" i="102" s="1"/>
  <c r="I17" i="15"/>
  <c r="M17" i="15" s="1"/>
  <c r="E24" i="102"/>
  <c r="Y24" i="102" s="1"/>
  <c r="Y28" i="102" s="1"/>
  <c r="I38" i="56"/>
  <c r="G38" i="56"/>
  <c r="I40" i="56"/>
  <c r="G40" i="56"/>
  <c r="I42" i="54"/>
  <c r="G42" i="54"/>
  <c r="M42" i="54" s="1"/>
  <c r="W88" i="134"/>
  <c r="CM31" i="133"/>
  <c r="E25" i="76" s="1"/>
  <c r="CM45" i="133"/>
  <c r="I67" i="11"/>
  <c r="G67" i="11"/>
  <c r="BC67" i="52"/>
  <c r="AM67" i="52"/>
  <c r="CG67" i="52"/>
  <c r="BQ67" i="52"/>
  <c r="AS67" i="52"/>
  <c r="AC67" i="52"/>
  <c r="BW67" i="52"/>
  <c r="BG67" i="52"/>
  <c r="AI67" i="52"/>
  <c r="Q67" i="52"/>
  <c r="BM67" i="52"/>
  <c r="Y67" i="52"/>
  <c r="M71" i="52"/>
  <c r="I78" i="52"/>
  <c r="I79" i="52" s="1"/>
  <c r="G76" i="52"/>
  <c r="G79" i="52" s="1"/>
  <c r="M76" i="52"/>
  <c r="G98" i="52"/>
  <c r="CE76" i="52"/>
  <c r="BU76" i="52"/>
  <c r="BU79" i="52" s="1"/>
  <c r="BK76" i="52"/>
  <c r="AQ76" i="52"/>
  <c r="AG76" i="52"/>
  <c r="W76" i="52"/>
  <c r="M65" i="52"/>
  <c r="BU78" i="52"/>
  <c r="AG78" i="52"/>
  <c r="CM26" i="132"/>
  <c r="CM70" i="132" s="1"/>
  <c r="G10" i="48"/>
  <c r="E9" i="78"/>
  <c r="CM26" i="131"/>
  <c r="I131" i="11"/>
  <c r="E29" i="12"/>
  <c r="I8" i="21"/>
  <c r="E23" i="78"/>
  <c r="M8" i="27"/>
  <c r="AA37" i="130"/>
  <c r="M8" i="16"/>
  <c r="CK10" i="129"/>
  <c r="CK14" i="129"/>
  <c r="CK18" i="129"/>
  <c r="CA25" i="129"/>
  <c r="E139" i="113" s="1"/>
  <c r="CI25" i="129"/>
  <c r="E143" i="113" s="1"/>
  <c r="CC26" i="129"/>
  <c r="CK30" i="129"/>
  <c r="CE31" i="129"/>
  <c r="G64" i="50"/>
  <c r="I8" i="46"/>
  <c r="E14" i="104"/>
  <c r="I8" i="42"/>
  <c r="E18" i="104"/>
  <c r="I8" i="38"/>
  <c r="E22" i="104"/>
  <c r="I8" i="34"/>
  <c r="E26" i="104"/>
  <c r="I8" i="31"/>
  <c r="E30" i="104"/>
  <c r="I9" i="25"/>
  <c r="M9" i="25" s="1"/>
  <c r="E34" i="104"/>
  <c r="I66" i="11"/>
  <c r="E75" i="74"/>
  <c r="E38" i="104"/>
  <c r="AA51" i="128"/>
  <c r="K48" i="122"/>
  <c r="I10" i="98"/>
  <c r="I12" i="98"/>
  <c r="I16" i="98"/>
  <c r="I20" i="98"/>
  <c r="I25" i="98"/>
  <c r="I29" i="98"/>
  <c r="I47" i="98"/>
  <c r="E9" i="118"/>
  <c r="E25" i="118"/>
  <c r="E14" i="117"/>
  <c r="E19" i="117"/>
  <c r="E51" i="117"/>
  <c r="E61" i="117" s="1"/>
  <c r="E55" i="117"/>
  <c r="E59" i="117"/>
  <c r="E17" i="115"/>
  <c r="G17" i="115" s="1"/>
  <c r="E21" i="113"/>
  <c r="E57" i="113"/>
  <c r="E93" i="113"/>
  <c r="E129" i="113"/>
  <c r="E23" i="112"/>
  <c r="G23" i="112" s="1"/>
  <c r="E32" i="96" s="1"/>
  <c r="E8" i="109"/>
  <c r="E10" i="109" s="1"/>
  <c r="E8" i="105"/>
  <c r="E9" i="105"/>
  <c r="E11" i="105"/>
  <c r="E12" i="105"/>
  <c r="E13" i="105"/>
  <c r="E14" i="105"/>
  <c r="E15" i="105"/>
  <c r="E21" i="105"/>
  <c r="E23" i="105" s="1"/>
  <c r="E25" i="105"/>
  <c r="E26" i="105"/>
  <c r="E27" i="105"/>
  <c r="E28" i="105"/>
  <c r="E30" i="105"/>
  <c r="G32" i="105"/>
  <c r="E19" i="104"/>
  <c r="E27" i="104"/>
  <c r="E35" i="104"/>
  <c r="I33" i="95"/>
  <c r="I32" i="95"/>
  <c r="I31" i="95"/>
  <c r="I34" i="95"/>
  <c r="E52" i="100"/>
  <c r="E51" i="100"/>
  <c r="G12" i="3"/>
  <c r="G546" i="1" s="1"/>
  <c r="K12" i="83"/>
  <c r="G21" i="3"/>
  <c r="G807" i="1" s="1"/>
  <c r="K21" i="83"/>
  <c r="G25" i="3"/>
  <c r="G923" i="1" s="1"/>
  <c r="K23" i="83"/>
  <c r="I32" i="100"/>
  <c r="I24" i="100"/>
  <c r="I43" i="100"/>
  <c r="AY53" i="52"/>
  <c r="AY64" i="52"/>
  <c r="AY56" i="52"/>
  <c r="AY40" i="52"/>
  <c r="I12" i="65"/>
  <c r="H15" i="57" s="1"/>
  <c r="I12" i="69"/>
  <c r="H11" i="57" s="1"/>
  <c r="I12" i="66"/>
  <c r="H14" i="57" s="1"/>
  <c r="I12" i="70"/>
  <c r="H10" i="57" s="1"/>
  <c r="E10" i="86"/>
  <c r="I15" i="100"/>
  <c r="I12" i="67"/>
  <c r="H13" i="57" s="1"/>
  <c r="I12" i="68"/>
  <c r="H12" i="57" s="1"/>
  <c r="I8" i="100"/>
  <c r="Q17" i="17"/>
  <c r="S17" i="17" s="1"/>
  <c r="Q28" i="17"/>
  <c r="Q20" i="17"/>
  <c r="Q18" i="17"/>
  <c r="E27" i="86"/>
  <c r="E22" i="86"/>
  <c r="E12" i="93"/>
  <c r="E27" i="93" s="1"/>
  <c r="M49" i="100"/>
  <c r="M45" i="100"/>
  <c r="I13" i="64"/>
  <c r="I16" i="57" s="1"/>
  <c r="BA9" i="80"/>
  <c r="BE9" i="80" s="1"/>
  <c r="BA9" i="85"/>
  <c r="BS9" i="79" s="1"/>
  <c r="Q9" i="47" s="1"/>
  <c r="E10" i="80"/>
  <c r="I10" i="80" s="1"/>
  <c r="E10" i="85"/>
  <c r="Q10" i="79" s="1"/>
  <c r="BQ10" i="80"/>
  <c r="BU10" i="80" s="1"/>
  <c r="BQ10" i="85"/>
  <c r="CK10" i="79" s="1"/>
  <c r="AK16" i="80"/>
  <c r="AO16" i="80" s="1"/>
  <c r="AK16" i="85"/>
  <c r="BA16" i="79" s="1"/>
  <c r="BA17" i="80"/>
  <c r="BE17" i="80" s="1"/>
  <c r="BA17" i="85"/>
  <c r="BS17" i="79" s="1"/>
  <c r="Q17" i="47" s="1"/>
  <c r="E18" i="80"/>
  <c r="I18" i="80" s="1"/>
  <c r="E18" i="85"/>
  <c r="Q18" i="79" s="1"/>
  <c r="BQ18" i="80"/>
  <c r="BU18" i="80" s="1"/>
  <c r="BQ18" i="85"/>
  <c r="CK18" i="79" s="1"/>
  <c r="U19" i="80"/>
  <c r="Y19" i="80" s="1"/>
  <c r="U19" i="85"/>
  <c r="AI19" i="79" s="1"/>
  <c r="AK20" i="80"/>
  <c r="AO20" i="80" s="1"/>
  <c r="AK20" i="85"/>
  <c r="BA20" i="79" s="1"/>
  <c r="BA21" i="80"/>
  <c r="BE21" i="80" s="1"/>
  <c r="BA21" i="85"/>
  <c r="BS21" i="79" s="1"/>
  <c r="Q21" i="47" s="1"/>
  <c r="E22" i="80"/>
  <c r="I22" i="80" s="1"/>
  <c r="E22" i="85"/>
  <c r="Q22" i="79" s="1"/>
  <c r="BQ22" i="80"/>
  <c r="BU22" i="80" s="1"/>
  <c r="BQ22" i="85"/>
  <c r="CK22" i="79" s="1"/>
  <c r="I11" i="58"/>
  <c r="G23" i="57" s="1"/>
  <c r="U23" i="80"/>
  <c r="Y23" i="80" s="1"/>
  <c r="U23" i="85"/>
  <c r="AI23" i="79" s="1"/>
  <c r="M24" i="47" s="1"/>
  <c r="K8" i="3"/>
  <c r="G432" i="1" s="1"/>
  <c r="Q8" i="92"/>
  <c r="AU8" i="144"/>
  <c r="BC8" i="144"/>
  <c r="BA42" i="99" s="1"/>
  <c r="E9" i="87"/>
  <c r="AU9" i="92"/>
  <c r="AY9" i="92" s="1"/>
  <c r="AO9" i="144"/>
  <c r="AW9" i="144"/>
  <c r="AO43" i="99" s="1"/>
  <c r="AI10" i="144"/>
  <c r="AQ10" i="144"/>
  <c r="AC44" i="99" s="1"/>
  <c r="AK11" i="144"/>
  <c r="Q45" i="99" s="1"/>
  <c r="BA11" i="144"/>
  <c r="K12" i="3"/>
  <c r="G548" i="1" s="1"/>
  <c r="Q12" i="92"/>
  <c r="AU12" i="144"/>
  <c r="BC12" i="144"/>
  <c r="BA46" i="99" s="1"/>
  <c r="E13" i="87"/>
  <c r="AU13" i="92"/>
  <c r="AY13" i="92" s="1"/>
  <c r="AO13" i="144"/>
  <c r="AW13" i="144"/>
  <c r="AO47" i="99" s="1"/>
  <c r="AI14" i="144"/>
  <c r="AQ14" i="144"/>
  <c r="AC48" i="99" s="1"/>
  <c r="AK15" i="144"/>
  <c r="Q49" i="99" s="1"/>
  <c r="BA15" i="144"/>
  <c r="K16" i="3"/>
  <c r="G664" i="1" s="1"/>
  <c r="Q16" i="92"/>
  <c r="AU16" i="144"/>
  <c r="BC16" i="144"/>
  <c r="BA50" i="99" s="1"/>
  <c r="E17" i="87"/>
  <c r="AU17" i="92"/>
  <c r="AY17" i="92" s="1"/>
  <c r="AO17" i="144"/>
  <c r="AW17" i="144"/>
  <c r="AO51" i="99" s="1"/>
  <c r="AI18" i="144"/>
  <c r="AQ18" i="144"/>
  <c r="AC52" i="99" s="1"/>
  <c r="AK19" i="144"/>
  <c r="Q53" i="99" s="1"/>
  <c r="BA19" i="144"/>
  <c r="K20" i="3"/>
  <c r="G780" i="1" s="1"/>
  <c r="Q20" i="92"/>
  <c r="AU20" i="144"/>
  <c r="BC20" i="144"/>
  <c r="BA54" i="99" s="1"/>
  <c r="E21" i="87"/>
  <c r="AU21" i="92"/>
  <c r="AY21" i="92" s="1"/>
  <c r="AO21" i="144"/>
  <c r="AW21" i="144"/>
  <c r="AO55" i="99" s="1"/>
  <c r="AI22" i="144"/>
  <c r="AQ22" i="144"/>
  <c r="AC56" i="99" s="1"/>
  <c r="AK23" i="144"/>
  <c r="Q57" i="99" s="1"/>
  <c r="BA23" i="144"/>
  <c r="AU24" i="144"/>
  <c r="BC24" i="144"/>
  <c r="BA58" i="99" s="1"/>
  <c r="AI26" i="144"/>
  <c r="AQ26" i="144"/>
  <c r="AC60" i="99" s="1"/>
  <c r="E8" i="81"/>
  <c r="I8" i="81" s="1"/>
  <c r="E8" i="82"/>
  <c r="I8" i="82" s="1"/>
  <c r="E8" i="83"/>
  <c r="E8" i="84"/>
  <c r="AO8" i="143"/>
  <c r="E12" i="81"/>
  <c r="I12" i="81" s="1"/>
  <c r="E12" i="82"/>
  <c r="I12" i="82" s="1"/>
  <c r="E12" i="83"/>
  <c r="E12" i="84"/>
  <c r="AO16" i="143"/>
  <c r="E17" i="81"/>
  <c r="I17" i="81" s="1"/>
  <c r="E17" i="82"/>
  <c r="I17" i="82" s="1"/>
  <c r="E17" i="83"/>
  <c r="I17" i="83" s="1"/>
  <c r="M17" i="83" s="1"/>
  <c r="E17" i="84"/>
  <c r="AO22" i="143"/>
  <c r="E20" i="81"/>
  <c r="I20" i="81" s="1"/>
  <c r="E20" i="82"/>
  <c r="I20" i="82" s="1"/>
  <c r="E20" i="83"/>
  <c r="E20" i="84"/>
  <c r="AO26" i="143"/>
  <c r="E22" i="81"/>
  <c r="I22" i="81" s="1"/>
  <c r="E22" i="82"/>
  <c r="I22" i="82" s="1"/>
  <c r="E22" i="83"/>
  <c r="E22" i="84"/>
  <c r="AO30" i="143"/>
  <c r="I10" i="92"/>
  <c r="AO12" i="142"/>
  <c r="E10" i="88" s="1"/>
  <c r="I14" i="92"/>
  <c r="AO20" i="142"/>
  <c r="E14" i="88" s="1"/>
  <c r="I18" i="92"/>
  <c r="AO24" i="142"/>
  <c r="E18" i="88" s="1"/>
  <c r="M12" i="135"/>
  <c r="G17" i="56"/>
  <c r="G20" i="56" s="1"/>
  <c r="G19" i="56"/>
  <c r="AQ18" i="56"/>
  <c r="AQ17" i="56"/>
  <c r="AQ20" i="56" s="1"/>
  <c r="AQ64" i="56" s="1"/>
  <c r="E15" i="8" s="1"/>
  <c r="AG17" i="56"/>
  <c r="G10" i="56"/>
  <c r="E10" i="102"/>
  <c r="G10" i="102" s="1"/>
  <c r="G26" i="102" s="1"/>
  <c r="M14" i="56"/>
  <c r="E11" i="75"/>
  <c r="E17" i="102"/>
  <c r="O17" i="102" s="1"/>
  <c r="O26" i="102" s="1"/>
  <c r="I17" i="17"/>
  <c r="M17" i="17" s="1"/>
  <c r="E21" i="102"/>
  <c r="S21" i="102" s="1"/>
  <c r="I17" i="13"/>
  <c r="M17" i="13" s="1"/>
  <c r="E25" i="102"/>
  <c r="AA25" i="102" s="1"/>
  <c r="I36" i="56"/>
  <c r="G36" i="56"/>
  <c r="G68" i="11"/>
  <c r="I68" i="11"/>
  <c r="CM54" i="133"/>
  <c r="E25" i="75" s="1"/>
  <c r="BM68" i="52"/>
  <c r="Y68" i="52"/>
  <c r="BC68" i="52"/>
  <c r="AM68" i="52"/>
  <c r="CG68" i="52"/>
  <c r="BQ68" i="52"/>
  <c r="AS68" i="52"/>
  <c r="AC68" i="52"/>
  <c r="BW68" i="52"/>
  <c r="BG68" i="52"/>
  <c r="AI68" i="52"/>
  <c r="Q68" i="52"/>
  <c r="G12" i="48"/>
  <c r="I12" i="48"/>
  <c r="E10" i="78"/>
  <c r="I14" i="48"/>
  <c r="E15" i="78"/>
  <c r="E18" i="78" s="1"/>
  <c r="I118" i="11"/>
  <c r="G118" i="11"/>
  <c r="I122" i="11"/>
  <c r="G122" i="11"/>
  <c r="I8" i="19"/>
  <c r="E24" i="78"/>
  <c r="M8" i="26"/>
  <c r="AA47" i="130"/>
  <c r="M8" i="15"/>
  <c r="I15" i="14"/>
  <c r="M8" i="14"/>
  <c r="M15" i="14" s="1"/>
  <c r="E30" i="10" s="1"/>
  <c r="BY31" i="129"/>
  <c r="M8" i="45"/>
  <c r="M8" i="41"/>
  <c r="M8" i="37"/>
  <c r="M8" i="33"/>
  <c r="M8" i="30"/>
  <c r="AA33" i="128"/>
  <c r="AA8" i="124"/>
  <c r="E39" i="122"/>
  <c r="E52" i="122" s="1"/>
  <c r="I11" i="98"/>
  <c r="I15" i="98"/>
  <c r="I19" i="98"/>
  <c r="I28" i="98"/>
  <c r="E41" i="98"/>
  <c r="I48" i="98"/>
  <c r="E22" i="118"/>
  <c r="E8" i="117"/>
  <c r="E8" i="106"/>
  <c r="E10" i="106" s="1"/>
  <c r="E21" i="106" s="1"/>
  <c r="G8" i="105"/>
  <c r="G9" i="105"/>
  <c r="G10" i="105"/>
  <c r="I10" i="105" s="1"/>
  <c r="K10" i="105" s="1"/>
  <c r="G11" i="105"/>
  <c r="G12" i="105"/>
  <c r="G13" i="105"/>
  <c r="G14" i="105"/>
  <c r="G15" i="105"/>
  <c r="G25" i="105"/>
  <c r="G26" i="105"/>
  <c r="G27" i="105"/>
  <c r="G28" i="105"/>
  <c r="G30" i="105"/>
  <c r="E17" i="104"/>
  <c r="E25" i="104"/>
  <c r="E33" i="104"/>
  <c r="I80" i="95"/>
  <c r="I79" i="95"/>
  <c r="I37" i="94"/>
  <c r="I62" i="95"/>
  <c r="G9" i="3"/>
  <c r="G459" i="1" s="1"/>
  <c r="K9" i="83"/>
  <c r="G11" i="3"/>
  <c r="G517" i="1" s="1"/>
  <c r="K11" i="83"/>
  <c r="G16" i="3"/>
  <c r="G662" i="1" s="1"/>
  <c r="K16" i="83"/>
  <c r="E27" i="101"/>
  <c r="I27" i="101" s="1"/>
  <c r="E19" i="100"/>
  <c r="G10" i="3"/>
  <c r="G488" i="1" s="1"/>
  <c r="K10" i="83"/>
  <c r="G14" i="3"/>
  <c r="G604" i="1" s="1"/>
  <c r="K14" i="83"/>
  <c r="G18" i="3"/>
  <c r="G720" i="1" s="1"/>
  <c r="K18" i="83"/>
  <c r="G24" i="3"/>
  <c r="G894" i="1" s="1"/>
  <c r="K22" i="83"/>
  <c r="Q26" i="102"/>
  <c r="Y26" i="102"/>
  <c r="O30" i="102"/>
  <c r="W30" i="102"/>
  <c r="G16" i="77"/>
  <c r="I16" i="77" s="1"/>
  <c r="G12" i="77"/>
  <c r="I12" i="77" s="1"/>
  <c r="G17" i="77"/>
  <c r="I17" i="77" s="1"/>
  <c r="G13" i="77"/>
  <c r="I13" i="77" s="1"/>
  <c r="G14" i="77"/>
  <c r="I14" i="77" s="1"/>
  <c r="G10" i="77"/>
  <c r="I10" i="77" s="1"/>
  <c r="G15" i="77"/>
  <c r="I15" i="77" s="1"/>
  <c r="G11" i="77"/>
  <c r="I11" i="77" s="1"/>
  <c r="I8" i="101"/>
  <c r="I8" i="94" s="1"/>
  <c r="E12" i="100"/>
  <c r="E20" i="100"/>
  <c r="E24" i="100"/>
  <c r="E16" i="2" s="1"/>
  <c r="G959" i="1" s="1"/>
  <c r="I19" i="95"/>
  <c r="I63" i="95"/>
  <c r="E23" i="86"/>
  <c r="K14" i="77"/>
  <c r="M14" i="77" s="1"/>
  <c r="K10" i="77"/>
  <c r="M10" i="77" s="1"/>
  <c r="K15" i="77"/>
  <c r="M15" i="77" s="1"/>
  <c r="K11" i="77"/>
  <c r="M11" i="77" s="1"/>
  <c r="K16" i="77"/>
  <c r="M16" i="77" s="1"/>
  <c r="K12" i="77"/>
  <c r="M12" i="77" s="1"/>
  <c r="K17" i="77"/>
  <c r="M17" i="77" s="1"/>
  <c r="K13" i="77"/>
  <c r="M13" i="77" s="1"/>
  <c r="E21" i="100"/>
  <c r="E41" i="100"/>
  <c r="I76" i="95"/>
  <c r="G23" i="85"/>
  <c r="I23" i="85" s="1"/>
  <c r="K23" i="85" s="1"/>
  <c r="M23" i="85" s="1"/>
  <c r="O23" i="85" s="1"/>
  <c r="Q23" i="85" s="1"/>
  <c r="G22" i="85"/>
  <c r="I22" i="85" s="1"/>
  <c r="K22" i="85" s="1"/>
  <c r="M22" i="85" s="1"/>
  <c r="O22" i="85" s="1"/>
  <c r="Q22" i="85" s="1"/>
  <c r="G21" i="85"/>
  <c r="I21" i="85" s="1"/>
  <c r="K21" i="85" s="1"/>
  <c r="M21" i="85" s="1"/>
  <c r="O21" i="85" s="1"/>
  <c r="Q21" i="85" s="1"/>
  <c r="G20" i="85"/>
  <c r="I20" i="85" s="1"/>
  <c r="K20" i="85" s="1"/>
  <c r="M20" i="85" s="1"/>
  <c r="O20" i="85" s="1"/>
  <c r="Q20" i="85" s="1"/>
  <c r="G19" i="85"/>
  <c r="I19" i="85" s="1"/>
  <c r="K19" i="85" s="1"/>
  <c r="M19" i="85" s="1"/>
  <c r="O19" i="85" s="1"/>
  <c r="Q19" i="85" s="1"/>
  <c r="G18" i="85"/>
  <c r="I18" i="85" s="1"/>
  <c r="K18" i="85" s="1"/>
  <c r="M18" i="85" s="1"/>
  <c r="O18" i="85" s="1"/>
  <c r="Q18" i="85" s="1"/>
  <c r="G17" i="85"/>
  <c r="I17" i="85" s="1"/>
  <c r="K17" i="85" s="1"/>
  <c r="M17" i="85" s="1"/>
  <c r="O17" i="85" s="1"/>
  <c r="Q17" i="85" s="1"/>
  <c r="G16" i="85"/>
  <c r="I16" i="85" s="1"/>
  <c r="K16" i="85" s="1"/>
  <c r="M16" i="85" s="1"/>
  <c r="O16" i="85" s="1"/>
  <c r="Q16" i="85" s="1"/>
  <c r="G15" i="85"/>
  <c r="I15" i="85" s="1"/>
  <c r="K15" i="85" s="1"/>
  <c r="M15" i="85" s="1"/>
  <c r="O15" i="85" s="1"/>
  <c r="Q15" i="85" s="1"/>
  <c r="G8" i="85"/>
  <c r="I8" i="85" s="1"/>
  <c r="K8" i="85" s="1"/>
  <c r="M8" i="85" s="1"/>
  <c r="O8" i="85" s="1"/>
  <c r="Q8" i="85" s="1"/>
  <c r="G9" i="85"/>
  <c r="I9" i="85" s="1"/>
  <c r="K9" i="85" s="1"/>
  <c r="M9" i="85" s="1"/>
  <c r="O9" i="85" s="1"/>
  <c r="Q9" i="85" s="1"/>
  <c r="G10" i="85"/>
  <c r="I10" i="85" s="1"/>
  <c r="K10" i="85" s="1"/>
  <c r="M10" i="85" s="1"/>
  <c r="O10" i="85" s="1"/>
  <c r="Q10" i="85" s="1"/>
  <c r="G11" i="85"/>
  <c r="I11" i="85" s="1"/>
  <c r="K11" i="85" s="1"/>
  <c r="M11" i="85" s="1"/>
  <c r="O11" i="85" s="1"/>
  <c r="Q11" i="85" s="1"/>
  <c r="G12" i="85"/>
  <c r="I12" i="85" s="1"/>
  <c r="K12" i="85" s="1"/>
  <c r="M12" i="85" s="1"/>
  <c r="O12" i="85" s="1"/>
  <c r="Q12" i="85" s="1"/>
  <c r="G13" i="85"/>
  <c r="I13" i="85" s="1"/>
  <c r="K13" i="85" s="1"/>
  <c r="M13" i="85" s="1"/>
  <c r="O13" i="85" s="1"/>
  <c r="Q13" i="85" s="1"/>
  <c r="G14" i="85"/>
  <c r="I14" i="85" s="1"/>
  <c r="K14" i="85" s="1"/>
  <c r="M14" i="85" s="1"/>
  <c r="O14" i="85" s="1"/>
  <c r="Q14" i="85" s="1"/>
  <c r="E22" i="100"/>
  <c r="E30" i="100"/>
  <c r="E46" i="100"/>
  <c r="U11" i="56"/>
  <c r="U23" i="56"/>
  <c r="U31" i="56"/>
  <c r="U38" i="56"/>
  <c r="U39" i="56"/>
  <c r="U40" i="56"/>
  <c r="K40" i="56"/>
  <c r="U42" i="56"/>
  <c r="U47" i="56"/>
  <c r="U55" i="56"/>
  <c r="K57" i="56"/>
  <c r="U63" i="56"/>
  <c r="AM41" i="55"/>
  <c r="I15" i="8" s="1"/>
  <c r="U10" i="55"/>
  <c r="U14" i="55"/>
  <c r="U18" i="55"/>
  <c r="U22" i="55"/>
  <c r="U26" i="55"/>
  <c r="U30" i="55"/>
  <c r="U34" i="55"/>
  <c r="U38" i="55"/>
  <c r="U42" i="55"/>
  <c r="U46" i="55"/>
  <c r="U50" i="55"/>
  <c r="U54" i="55"/>
  <c r="U12" i="54"/>
  <c r="U16" i="54"/>
  <c r="U24" i="54"/>
  <c r="U28" i="54"/>
  <c r="U30" i="54"/>
  <c r="U44" i="54"/>
  <c r="U13" i="56"/>
  <c r="U25" i="56"/>
  <c r="K27" i="56"/>
  <c r="U33" i="56"/>
  <c r="K35" i="56"/>
  <c r="K36" i="56"/>
  <c r="K43" i="56"/>
  <c r="U49" i="56"/>
  <c r="U57" i="56"/>
  <c r="K59" i="56"/>
  <c r="U11" i="55"/>
  <c r="U15" i="55"/>
  <c r="U19" i="55"/>
  <c r="U23" i="55"/>
  <c r="U27" i="55"/>
  <c r="U31" i="55"/>
  <c r="U35" i="55"/>
  <c r="U39" i="55"/>
  <c r="U43" i="55"/>
  <c r="U47" i="55"/>
  <c r="U51" i="55"/>
  <c r="U55" i="55"/>
  <c r="U9" i="54"/>
  <c r="K10" i="54"/>
  <c r="K12" i="54"/>
  <c r="M12" i="54" s="1"/>
  <c r="K14" i="54"/>
  <c r="M14" i="54" s="1"/>
  <c r="K16" i="54"/>
  <c r="M16" i="54" s="1"/>
  <c r="U65" i="54"/>
  <c r="AG19" i="56"/>
  <c r="U9" i="56"/>
  <c r="U15" i="56"/>
  <c r="U27" i="56"/>
  <c r="U35" i="56"/>
  <c r="U36" i="56"/>
  <c r="U43" i="56"/>
  <c r="K45" i="56"/>
  <c r="U51" i="56"/>
  <c r="U59" i="56"/>
  <c r="K61" i="56"/>
  <c r="U8" i="55"/>
  <c r="U12" i="55"/>
  <c r="U16" i="55"/>
  <c r="U20" i="55"/>
  <c r="U24" i="55"/>
  <c r="U28" i="55"/>
  <c r="U32" i="55"/>
  <c r="U36" i="55"/>
  <c r="U40" i="55"/>
  <c r="AM58" i="55"/>
  <c r="M15" i="8" s="1"/>
  <c r="U44" i="55"/>
  <c r="U48" i="55"/>
  <c r="U52" i="55"/>
  <c r="U56" i="55"/>
  <c r="U11" i="54"/>
  <c r="U15" i="54"/>
  <c r="U23" i="54"/>
  <c r="U27" i="54"/>
  <c r="U33" i="54"/>
  <c r="U37" i="54"/>
  <c r="U41" i="54"/>
  <c r="U47" i="54"/>
  <c r="U59" i="54"/>
  <c r="K48" i="50"/>
  <c r="M48" i="50" s="1"/>
  <c r="K44" i="50"/>
  <c r="M44" i="50" s="1"/>
  <c r="K41" i="50"/>
  <c r="M41" i="50" s="1"/>
  <c r="K51" i="50"/>
  <c r="M51" i="50" s="1"/>
  <c r="K47" i="50"/>
  <c r="M47" i="50" s="1"/>
  <c r="K43" i="50"/>
  <c r="K61" i="50" s="1"/>
  <c r="K40" i="50"/>
  <c r="M40" i="50" s="1"/>
  <c r="U21" i="56"/>
  <c r="U29" i="56"/>
  <c r="K31" i="56"/>
  <c r="K39" i="56"/>
  <c r="U45" i="56"/>
  <c r="U53" i="56"/>
  <c r="U61" i="56"/>
  <c r="AE41" i="55"/>
  <c r="I11" i="8" s="1"/>
  <c r="I14" i="8" s="1"/>
  <c r="U9" i="55"/>
  <c r="U13" i="55"/>
  <c r="U17" i="55"/>
  <c r="U21" i="55"/>
  <c r="U25" i="55"/>
  <c r="U29" i="55"/>
  <c r="U33" i="55"/>
  <c r="U37" i="55"/>
  <c r="U45" i="55"/>
  <c r="U49" i="55"/>
  <c r="U53" i="55"/>
  <c r="U57" i="55"/>
  <c r="U8" i="54"/>
  <c r="K36" i="54"/>
  <c r="M36" i="54" s="1"/>
  <c r="U36" i="54"/>
  <c r="K43" i="54"/>
  <c r="U43" i="54"/>
  <c r="U46" i="54"/>
  <c r="K54" i="54"/>
  <c r="U54" i="54"/>
  <c r="U62" i="54"/>
  <c r="U31" i="53"/>
  <c r="U35" i="53"/>
  <c r="U39" i="53"/>
  <c r="U44" i="53"/>
  <c r="U48" i="53"/>
  <c r="U52" i="53"/>
  <c r="U56" i="53"/>
  <c r="AG98" i="52"/>
  <c r="E12" i="8" s="1"/>
  <c r="BU98" i="52"/>
  <c r="E20" i="8" s="1"/>
  <c r="AY10" i="52"/>
  <c r="BA10" i="52" s="1"/>
  <c r="AY14" i="52"/>
  <c r="K26" i="52"/>
  <c r="K30" i="52"/>
  <c r="K34" i="52"/>
  <c r="K44" i="52"/>
  <c r="K48" i="52"/>
  <c r="O52" i="52"/>
  <c r="U52" i="52" s="1"/>
  <c r="K58" i="52"/>
  <c r="K62" i="52"/>
  <c r="K15" i="50"/>
  <c r="K19" i="50"/>
  <c r="K31" i="50"/>
  <c r="K35" i="50"/>
  <c r="K39" i="50"/>
  <c r="M39" i="50" s="1"/>
  <c r="K45" i="50"/>
  <c r="M45" i="50" s="1"/>
  <c r="K49" i="50"/>
  <c r="M49" i="50" s="1"/>
  <c r="K53" i="50"/>
  <c r="K57" i="50"/>
  <c r="U61" i="50"/>
  <c r="U11" i="49"/>
  <c r="U15" i="49"/>
  <c r="U22" i="49"/>
  <c r="AK9" i="48"/>
  <c r="AC14" i="48"/>
  <c r="W29" i="48"/>
  <c r="E24" i="8" s="1"/>
  <c r="AC16" i="48"/>
  <c r="AC18" i="48"/>
  <c r="AC20" i="48"/>
  <c r="AC22" i="48"/>
  <c r="AC24" i="48"/>
  <c r="AC26" i="48"/>
  <c r="K25" i="46"/>
  <c r="U31" i="54"/>
  <c r="K31" i="54"/>
  <c r="U34" i="54"/>
  <c r="K34" i="54"/>
  <c r="M34" i="54" s="1"/>
  <c r="U42" i="54"/>
  <c r="K44" i="54"/>
  <c r="K60" i="54"/>
  <c r="U60" i="54"/>
  <c r="U9" i="53"/>
  <c r="U11" i="53"/>
  <c r="U13" i="53"/>
  <c r="U15" i="53"/>
  <c r="U17" i="53"/>
  <c r="U19" i="53"/>
  <c r="U21" i="53"/>
  <c r="U23" i="53"/>
  <c r="U25" i="53"/>
  <c r="U27" i="53"/>
  <c r="U30" i="53"/>
  <c r="U34" i="53"/>
  <c r="U38" i="53"/>
  <c r="U47" i="53"/>
  <c r="U51" i="53"/>
  <c r="U55" i="53"/>
  <c r="U59" i="53"/>
  <c r="K8" i="52"/>
  <c r="M8" i="52" s="1"/>
  <c r="K16" i="52"/>
  <c r="AY19" i="52"/>
  <c r="AY22" i="52"/>
  <c r="AY39" i="52"/>
  <c r="AK42" i="52"/>
  <c r="AK46" i="52"/>
  <c r="AK50" i="52"/>
  <c r="AY54" i="52"/>
  <c r="K72" i="52"/>
  <c r="K95" i="52" s="1"/>
  <c r="K80" i="52"/>
  <c r="M80" i="52" s="1"/>
  <c r="AG8" i="51"/>
  <c r="AG10" i="51"/>
  <c r="AG14" i="51"/>
  <c r="AG16" i="51"/>
  <c r="AG20" i="51"/>
  <c r="AG26" i="51"/>
  <c r="AG28" i="51"/>
  <c r="U44" i="50"/>
  <c r="U46" i="50"/>
  <c r="U48" i="50"/>
  <c r="U50" i="50"/>
  <c r="U52" i="50"/>
  <c r="U54" i="50"/>
  <c r="U56" i="50"/>
  <c r="U58" i="50"/>
  <c r="U60" i="50"/>
  <c r="U62" i="50"/>
  <c r="U10" i="49"/>
  <c r="U14" i="49"/>
  <c r="U21" i="49"/>
  <c r="U24" i="49"/>
  <c r="AK8" i="48"/>
  <c r="AE28" i="48"/>
  <c r="E23" i="8" s="1"/>
  <c r="AK11" i="48"/>
  <c r="K17" i="48"/>
  <c r="K19" i="48"/>
  <c r="K21" i="48"/>
  <c r="K23" i="48"/>
  <c r="K25" i="48"/>
  <c r="K27" i="48"/>
  <c r="U14" i="54"/>
  <c r="U22" i="54"/>
  <c r="U26" i="54"/>
  <c r="U29" i="54"/>
  <c r="K32" i="54"/>
  <c r="K40" i="54"/>
  <c r="M40" i="54" s="1"/>
  <c r="U40" i="54"/>
  <c r="U58" i="54"/>
  <c r="K58" i="54"/>
  <c r="U28" i="53"/>
  <c r="U29" i="53"/>
  <c r="U33" i="53"/>
  <c r="U37" i="53"/>
  <c r="U46" i="53"/>
  <c r="U50" i="53"/>
  <c r="U54" i="53"/>
  <c r="U58" i="53"/>
  <c r="U61" i="53"/>
  <c r="K20" i="52"/>
  <c r="K24" i="52"/>
  <c r="K28" i="52"/>
  <c r="K32" i="52"/>
  <c r="K70" i="52"/>
  <c r="M70" i="52" s="1"/>
  <c r="K90" i="52"/>
  <c r="K94" i="52"/>
  <c r="K8" i="50"/>
  <c r="K14" i="50"/>
  <c r="K18" i="50"/>
  <c r="K22" i="50"/>
  <c r="K26" i="50"/>
  <c r="K30" i="50"/>
  <c r="K34" i="50"/>
  <c r="K38" i="50"/>
  <c r="M38" i="50" s="1"/>
  <c r="K42" i="50"/>
  <c r="M42" i="50" s="1"/>
  <c r="K46" i="50"/>
  <c r="M46" i="50" s="1"/>
  <c r="K50" i="50"/>
  <c r="M50" i="50" s="1"/>
  <c r="K58" i="50"/>
  <c r="U65" i="50"/>
  <c r="U9" i="49"/>
  <c r="U13" i="49"/>
  <c r="U17" i="49"/>
  <c r="U23" i="49"/>
  <c r="AC15" i="48"/>
  <c r="AC17" i="48"/>
  <c r="AC19" i="48"/>
  <c r="AC21" i="48"/>
  <c r="AC23" i="48"/>
  <c r="AC25" i="48"/>
  <c r="AC27" i="48"/>
  <c r="K11" i="46"/>
  <c r="K15" i="46"/>
  <c r="K17" i="46"/>
  <c r="K19" i="46"/>
  <c r="U38" i="54"/>
  <c r="K38" i="54"/>
  <c r="M38" i="54" s="1"/>
  <c r="U48" i="54"/>
  <c r="U56" i="54"/>
  <c r="K56" i="54"/>
  <c r="U8" i="53"/>
  <c r="U10" i="53"/>
  <c r="U12" i="53"/>
  <c r="U14" i="53"/>
  <c r="U16" i="53"/>
  <c r="U18" i="53"/>
  <c r="U20" i="53"/>
  <c r="U22" i="53"/>
  <c r="U24" i="53"/>
  <c r="U26" i="53"/>
  <c r="U32" i="53"/>
  <c r="U36" i="53"/>
  <c r="U40" i="53"/>
  <c r="U45" i="53"/>
  <c r="U49" i="53"/>
  <c r="U53" i="53"/>
  <c r="U57" i="53"/>
  <c r="K60" i="52"/>
  <c r="K74" i="52"/>
  <c r="M74" i="52" s="1"/>
  <c r="K82" i="52"/>
  <c r="M82" i="52" s="1"/>
  <c r="K84" i="52"/>
  <c r="M84" i="52" s="1"/>
  <c r="AK92" i="52"/>
  <c r="AG9" i="51"/>
  <c r="AG11" i="51"/>
  <c r="AG15" i="51"/>
  <c r="AG17" i="51"/>
  <c r="AG21" i="51"/>
  <c r="AG25" i="51"/>
  <c r="AG29" i="51"/>
  <c r="U11" i="50"/>
  <c r="U13" i="50"/>
  <c r="U15" i="50"/>
  <c r="U17" i="50"/>
  <c r="U19" i="50"/>
  <c r="U21" i="50"/>
  <c r="U23" i="50"/>
  <c r="U31" i="50"/>
  <c r="U33" i="50"/>
  <c r="U35" i="50"/>
  <c r="U39" i="50"/>
  <c r="U41" i="50"/>
  <c r="U43" i="50"/>
  <c r="U8" i="49"/>
  <c r="U12" i="49"/>
  <c r="U16" i="49"/>
  <c r="W28" i="48"/>
  <c r="E13" i="8" s="1"/>
  <c r="AK10" i="48"/>
  <c r="AK12" i="48"/>
  <c r="K16" i="48"/>
  <c r="K18" i="48"/>
  <c r="K20" i="48"/>
  <c r="K22" i="48"/>
  <c r="K24" i="48"/>
  <c r="K26" i="48"/>
  <c r="K28" i="46"/>
  <c r="K11" i="45"/>
  <c r="K15" i="45"/>
  <c r="K17" i="45"/>
  <c r="K19" i="45"/>
  <c r="K14" i="44"/>
  <c r="K16" i="44"/>
  <c r="K18" i="44"/>
  <c r="K11" i="43"/>
  <c r="K15" i="43"/>
  <c r="K17" i="43"/>
  <c r="K19" i="43"/>
  <c r="AK8" i="52"/>
  <c r="K18" i="52"/>
  <c r="O42" i="52"/>
  <c r="U42" i="52" s="1"/>
  <c r="AK44" i="52"/>
  <c r="O46" i="52"/>
  <c r="U46" i="52" s="1"/>
  <c r="K46" i="52"/>
  <c r="AK48" i="52"/>
  <c r="O50" i="52"/>
  <c r="U50" i="52" s="1"/>
  <c r="K50" i="52"/>
  <c r="AK52" i="52"/>
  <c r="AK72" i="52"/>
  <c r="Y77" i="52"/>
  <c r="AI77" i="52"/>
  <c r="AS77" i="52"/>
  <c r="BC77" i="52"/>
  <c r="BM77" i="52"/>
  <c r="BW77" i="52"/>
  <c r="AK90" i="52"/>
  <c r="O92" i="52"/>
  <c r="U92" i="52" s="1"/>
  <c r="K92" i="52"/>
  <c r="AK94" i="52"/>
  <c r="AA26" i="46"/>
  <c r="AC26" i="46" s="1"/>
  <c r="O8" i="51"/>
  <c r="U8" i="51" s="1"/>
  <c r="O9" i="51"/>
  <c r="U9" i="51" s="1"/>
  <c r="O10" i="51"/>
  <c r="U10" i="51" s="1"/>
  <c r="O11" i="51"/>
  <c r="U11" i="51" s="1"/>
  <c r="O14" i="51"/>
  <c r="U14" i="51" s="1"/>
  <c r="O15" i="51"/>
  <c r="U15" i="51" s="1"/>
  <c r="O16" i="51"/>
  <c r="U16" i="51" s="1"/>
  <c r="O17" i="51"/>
  <c r="U17" i="51" s="1"/>
  <c r="O20" i="51"/>
  <c r="U20" i="51" s="1"/>
  <c r="O21" i="51"/>
  <c r="U21" i="51" s="1"/>
  <c r="U10" i="50"/>
  <c r="U14" i="50"/>
  <c r="U18" i="50"/>
  <c r="U22" i="50"/>
  <c r="U30" i="50"/>
  <c r="U34" i="50"/>
  <c r="U38" i="50"/>
  <c r="U42" i="50"/>
  <c r="U45" i="50"/>
  <c r="U49" i="50"/>
  <c r="U53" i="50"/>
  <c r="U57" i="50"/>
  <c r="K30" i="46"/>
  <c r="K32" i="46"/>
  <c r="K25" i="45"/>
  <c r="K27" i="45"/>
  <c r="K29" i="45"/>
  <c r="K31" i="45"/>
  <c r="K28" i="44"/>
  <c r="K30" i="44"/>
  <c r="K32" i="44"/>
  <c r="K25" i="43"/>
  <c r="K27" i="43"/>
  <c r="K29" i="43"/>
  <c r="K31" i="43"/>
  <c r="O8" i="52"/>
  <c r="U8" i="52" s="1"/>
  <c r="O44" i="52"/>
  <c r="U44" i="52" s="1"/>
  <c r="O48" i="52"/>
  <c r="U48" i="52" s="1"/>
  <c r="O72" i="52"/>
  <c r="U72" i="52" s="1"/>
  <c r="O90" i="52"/>
  <c r="U90" i="52" s="1"/>
  <c r="O94" i="52"/>
  <c r="U94" i="52" s="1"/>
  <c r="O25" i="51"/>
  <c r="U25" i="51" s="1"/>
  <c r="O26" i="51"/>
  <c r="U26" i="51" s="1"/>
  <c r="O28" i="51"/>
  <c r="U28" i="51" s="1"/>
  <c r="O29" i="51"/>
  <c r="U29" i="51" s="1"/>
  <c r="K25" i="42"/>
  <c r="K27" i="42"/>
  <c r="K29" i="42"/>
  <c r="K31" i="42"/>
  <c r="K28" i="41"/>
  <c r="K30" i="41"/>
  <c r="K32" i="41"/>
  <c r="K25" i="40"/>
  <c r="K27" i="40"/>
  <c r="K29" i="40"/>
  <c r="K31" i="40"/>
  <c r="K11" i="42"/>
  <c r="K15" i="42"/>
  <c r="K17" i="42"/>
  <c r="K19" i="42"/>
  <c r="K14" i="41"/>
  <c r="K16" i="41"/>
  <c r="K18" i="41"/>
  <c r="K11" i="40"/>
  <c r="K15" i="40"/>
  <c r="K17" i="40"/>
  <c r="K19" i="40"/>
  <c r="K11" i="39"/>
  <c r="K15" i="39"/>
  <c r="K17" i="39"/>
  <c r="K19" i="39"/>
  <c r="K14" i="38"/>
  <c r="K16" i="38"/>
  <c r="K18" i="38"/>
  <c r="K11" i="37"/>
  <c r="K15" i="37"/>
  <c r="K17" i="37"/>
  <c r="K19" i="37"/>
  <c r="K25" i="39"/>
  <c r="K27" i="39"/>
  <c r="K29" i="39"/>
  <c r="K31" i="39"/>
  <c r="K28" i="38"/>
  <c r="K30" i="38"/>
  <c r="K32" i="38"/>
  <c r="K25" i="37"/>
  <c r="K27" i="37"/>
  <c r="K29" i="37"/>
  <c r="K31" i="37"/>
  <c r="K11" i="36"/>
  <c r="AA46" i="40"/>
  <c r="K16" i="36"/>
  <c r="K11" i="35"/>
  <c r="K15" i="35"/>
  <c r="K19" i="35"/>
  <c r="K28" i="35"/>
  <c r="K32" i="35"/>
  <c r="K25" i="34"/>
  <c r="K27" i="34"/>
  <c r="K29" i="34"/>
  <c r="K31" i="34"/>
  <c r="K15" i="36"/>
  <c r="K28" i="36"/>
  <c r="K30" i="36"/>
  <c r="K32" i="36"/>
  <c r="K27" i="35"/>
  <c r="K31" i="35"/>
  <c r="K11" i="34"/>
  <c r="K15" i="34"/>
  <c r="K19" i="34"/>
  <c r="K14" i="33"/>
  <c r="K16" i="33"/>
  <c r="K28" i="33"/>
  <c r="K30" i="33"/>
  <c r="K32" i="33"/>
  <c r="K25" i="32"/>
  <c r="K27" i="32"/>
  <c r="K29" i="32"/>
  <c r="K31" i="32"/>
  <c r="K11" i="32"/>
  <c r="K15" i="32"/>
  <c r="K17" i="32"/>
  <c r="K19" i="32"/>
  <c r="K28" i="31"/>
  <c r="K30" i="31"/>
  <c r="K32" i="31"/>
  <c r="K14" i="31"/>
  <c r="K16" i="31"/>
  <c r="K18" i="31"/>
  <c r="K11" i="30"/>
  <c r="K15" i="30"/>
  <c r="K17" i="30"/>
  <c r="K19" i="30"/>
  <c r="K27" i="30"/>
  <c r="K29" i="30"/>
  <c r="G48" i="30"/>
  <c r="K31" i="30"/>
  <c r="K25" i="30"/>
  <c r="S43" i="27"/>
  <c r="E31" i="8" s="1"/>
  <c r="S30" i="21"/>
  <c r="K19" i="18"/>
  <c r="S11" i="16"/>
  <c r="S8" i="18"/>
  <c r="S12" i="18"/>
  <c r="S16" i="18"/>
  <c r="S9" i="17"/>
  <c r="S13" i="17"/>
  <c r="S10" i="16"/>
  <c r="K20" i="21"/>
  <c r="K22" i="21"/>
  <c r="K24" i="21"/>
  <c r="K22" i="17"/>
  <c r="K24" i="17"/>
  <c r="K26" i="17"/>
  <c r="S9" i="16"/>
  <c r="S13" i="16"/>
  <c r="S10" i="18"/>
  <c r="S14" i="18"/>
  <c r="K21" i="18"/>
  <c r="K23" i="18"/>
  <c r="K25" i="18"/>
  <c r="S11" i="17"/>
  <c r="S15" i="17"/>
  <c r="S8" i="16"/>
  <c r="S12" i="16"/>
  <c r="K111" i="11"/>
  <c r="K115" i="11"/>
  <c r="M115" i="11" s="1"/>
  <c r="K123" i="11"/>
  <c r="M123" i="11" s="1"/>
  <c r="K129" i="11"/>
  <c r="M129" i="11" s="1"/>
  <c r="K112" i="11"/>
  <c r="K116" i="11"/>
  <c r="M116" i="11" s="1"/>
  <c r="K124" i="11"/>
  <c r="M124" i="11" s="1"/>
  <c r="K130" i="11"/>
  <c r="M130" i="11" s="1"/>
  <c r="K113" i="11"/>
  <c r="M113" i="11" s="1"/>
  <c r="K117" i="11"/>
  <c r="M117" i="11" s="1"/>
  <c r="K125" i="11"/>
  <c r="M125" i="11" s="1"/>
  <c r="S30" i="13"/>
  <c r="K110" i="11"/>
  <c r="K114" i="11"/>
  <c r="M114" i="11" s="1"/>
  <c r="K122" i="11"/>
  <c r="K128" i="11"/>
  <c r="M128" i="11" s="1"/>
  <c r="Q38" i="54" l="1"/>
  <c r="Y38" i="54" s="1"/>
  <c r="Q40" i="50"/>
  <c r="Y40" i="50" s="1"/>
  <c r="BQ74" i="52"/>
  <c r="BW74" i="52" s="1"/>
  <c r="AS74" i="52"/>
  <c r="AC74" i="52"/>
  <c r="AI74" i="52"/>
  <c r="Q74" i="52"/>
  <c r="AW74" i="52"/>
  <c r="BC74" i="52" s="1"/>
  <c r="Y74" i="52"/>
  <c r="AM74" i="52"/>
  <c r="Q38" i="50"/>
  <c r="Y38" i="50" s="1"/>
  <c r="Q45" i="50"/>
  <c r="Y45" i="50"/>
  <c r="Y36" i="54"/>
  <c r="Q36" i="54"/>
  <c r="Q47" i="50"/>
  <c r="Y47" i="50"/>
  <c r="Y48" i="50"/>
  <c r="Q48" i="50"/>
  <c r="Q16" i="54"/>
  <c r="Y16" i="54"/>
  <c r="I13" i="95"/>
  <c r="I27" i="95"/>
  <c r="I11" i="95"/>
  <c r="I82" i="95"/>
  <c r="I30" i="95"/>
  <c r="G45" i="96"/>
  <c r="G44" i="96"/>
  <c r="G43" i="96"/>
  <c r="G39" i="96"/>
  <c r="G13" i="96"/>
  <c r="G12" i="96"/>
  <c r="G57" i="117"/>
  <c r="I153" i="11" s="1"/>
  <c r="G58" i="117"/>
  <c r="I151" i="11" s="1"/>
  <c r="G47" i="117"/>
  <c r="G50" i="117"/>
  <c r="G48" i="117"/>
  <c r="G49" i="117"/>
  <c r="G52" i="117"/>
  <c r="E36" i="103" s="1"/>
  <c r="G53" i="117"/>
  <c r="CI20" i="83"/>
  <c r="M20" i="88"/>
  <c r="CI12" i="83"/>
  <c r="M12" i="88"/>
  <c r="I38" i="98"/>
  <c r="I77" i="98"/>
  <c r="Q50" i="50"/>
  <c r="Y50" i="50" s="1"/>
  <c r="AW8" i="52"/>
  <c r="BC8" i="52"/>
  <c r="AM8" i="52"/>
  <c r="BQ8" i="52"/>
  <c r="AS8" i="52"/>
  <c r="AC8" i="52"/>
  <c r="BW8" i="52"/>
  <c r="BG8" i="52"/>
  <c r="Q8" i="52"/>
  <c r="Q39" i="50"/>
  <c r="Y39" i="50"/>
  <c r="Q51" i="50"/>
  <c r="Y51" i="50"/>
  <c r="Q14" i="54"/>
  <c r="Y14" i="54"/>
  <c r="BC75" i="52"/>
  <c r="AM75" i="52"/>
  <c r="AS75" i="52" s="1"/>
  <c r="BQ75" i="52"/>
  <c r="BW75" i="52" s="1"/>
  <c r="AC75" i="52"/>
  <c r="AI75" i="52" s="1"/>
  <c r="Q75" i="52"/>
  <c r="Y75" i="52" s="1"/>
  <c r="AW75" i="52"/>
  <c r="E25" i="119"/>
  <c r="E27" i="119" s="1"/>
  <c r="E31" i="119" s="1"/>
  <c r="E87" i="95" s="1"/>
  <c r="G87" i="95" s="1"/>
  <c r="E24" i="119"/>
  <c r="E26" i="119" s="1"/>
  <c r="E28" i="119" s="1"/>
  <c r="E32" i="119" s="1"/>
  <c r="E42" i="94" s="1"/>
  <c r="G42" i="94" s="1"/>
  <c r="AU22" i="83"/>
  <c r="M22" i="90"/>
  <c r="BO21" i="83"/>
  <c r="M21" i="89"/>
  <c r="AA19" i="83"/>
  <c r="M19" i="91"/>
  <c r="O19" i="91" s="1"/>
  <c r="AU14" i="83"/>
  <c r="M14" i="90"/>
  <c r="BO13" i="83"/>
  <c r="M13" i="89"/>
  <c r="AA11" i="83"/>
  <c r="M11" i="91"/>
  <c r="AU41" i="32"/>
  <c r="AE41" i="32"/>
  <c r="BA41" i="32"/>
  <c r="AK41" i="32"/>
  <c r="S41" i="32"/>
  <c r="I50" i="98"/>
  <c r="BQ84" i="52"/>
  <c r="AC84" i="52"/>
  <c r="BW84" i="52"/>
  <c r="AI84" i="52"/>
  <c r="BQ70" i="52"/>
  <c r="AS70" i="52"/>
  <c r="AC70" i="52"/>
  <c r="BW70" i="52"/>
  <c r="BG70" i="52"/>
  <c r="AI70" i="52"/>
  <c r="Q70" i="52"/>
  <c r="BM70" i="52"/>
  <c r="Y70" i="52"/>
  <c r="AM70" i="52"/>
  <c r="Q41" i="50"/>
  <c r="Y41" i="50" s="1"/>
  <c r="Q12" i="54"/>
  <c r="Y12" i="54"/>
  <c r="CI16" i="83"/>
  <c r="M16" i="88"/>
  <c r="Q46" i="50"/>
  <c r="Y46" i="50"/>
  <c r="BQ82" i="52"/>
  <c r="BW82" i="52" s="1"/>
  <c r="AC82" i="52"/>
  <c r="AI82" i="52" s="1"/>
  <c r="Q42" i="50"/>
  <c r="Y42" i="50"/>
  <c r="Q40" i="54"/>
  <c r="Y40" i="54" s="1"/>
  <c r="BQ80" i="52"/>
  <c r="BW80" i="52" s="1"/>
  <c r="AC80" i="52"/>
  <c r="AI80" i="52" s="1"/>
  <c r="Q34" i="54"/>
  <c r="Y34" i="54" s="1"/>
  <c r="Q49" i="50"/>
  <c r="Y49" i="50"/>
  <c r="Q44" i="50"/>
  <c r="Y44" i="50" s="1"/>
  <c r="I55" i="98"/>
  <c r="AU18" i="83"/>
  <c r="M18" i="90"/>
  <c r="BO17" i="83"/>
  <c r="M17" i="89"/>
  <c r="AA15" i="83"/>
  <c r="M15" i="91"/>
  <c r="O15" i="91" s="1"/>
  <c r="AU10" i="83"/>
  <c r="M10" i="90"/>
  <c r="BO9" i="83"/>
  <c r="M9" i="89"/>
  <c r="W42" i="50"/>
  <c r="AO72" i="52"/>
  <c r="BY72" i="52"/>
  <c r="CC72" i="52" s="1"/>
  <c r="AO48" i="52"/>
  <c r="BY48" i="52"/>
  <c r="CC48" i="52" s="1"/>
  <c r="W38" i="54"/>
  <c r="W46" i="50"/>
  <c r="BM26" i="51"/>
  <c r="BQ26" i="51" s="1"/>
  <c r="AK26" i="51"/>
  <c r="BM14" i="51"/>
  <c r="BQ14" i="51" s="1"/>
  <c r="AK14" i="51"/>
  <c r="BY42" i="52"/>
  <c r="AO42" i="52"/>
  <c r="W16" i="54"/>
  <c r="E48" i="100"/>
  <c r="E47" i="100"/>
  <c r="G13" i="79"/>
  <c r="S13" i="85"/>
  <c r="AU13" i="3" s="1"/>
  <c r="G595" i="1" s="1"/>
  <c r="G9" i="79"/>
  <c r="S9" i="85"/>
  <c r="AU9" i="3" s="1"/>
  <c r="G479" i="1" s="1"/>
  <c r="G17" i="79"/>
  <c r="S17" i="85"/>
  <c r="AU17" i="3" s="1"/>
  <c r="G711" i="1" s="1"/>
  <c r="G21" i="79"/>
  <c r="S21" i="85"/>
  <c r="AU21" i="3" s="1"/>
  <c r="G827" i="1" s="1"/>
  <c r="G16" i="105"/>
  <c r="E9" i="102" s="1"/>
  <c r="I9" i="102" s="1"/>
  <c r="I30" i="102" s="1"/>
  <c r="E14" i="111"/>
  <c r="AA35" i="124"/>
  <c r="E12" i="111" s="1"/>
  <c r="E13" i="111" s="1"/>
  <c r="Q8" i="33"/>
  <c r="Q8" i="41"/>
  <c r="S8" i="41" s="1"/>
  <c r="M122" i="11"/>
  <c r="M72" i="52"/>
  <c r="M78" i="52" s="1"/>
  <c r="CM68" i="133"/>
  <c r="AA30" i="102"/>
  <c r="AA28" i="102"/>
  <c r="AM14" i="56"/>
  <c r="AS14" i="56" s="1"/>
  <c r="AC14" i="56"/>
  <c r="AI14" i="56" s="1"/>
  <c r="Q14" i="56"/>
  <c r="Y14" i="56"/>
  <c r="I18" i="88"/>
  <c r="AM10" i="92"/>
  <c r="AC10" i="92"/>
  <c r="U22" i="82"/>
  <c r="M22" i="82"/>
  <c r="Q17" i="84"/>
  <c r="I17" i="84"/>
  <c r="CW12" i="81"/>
  <c r="DA12" i="81" s="1"/>
  <c r="CW12" i="82"/>
  <c r="DA12" i="82" s="1"/>
  <c r="CG12" i="83"/>
  <c r="CK12" i="83" s="1"/>
  <c r="CO12" i="83" s="1"/>
  <c r="CG12" i="84"/>
  <c r="U12" i="81"/>
  <c r="M12" i="81"/>
  <c r="U8" i="82"/>
  <c r="M8" i="82"/>
  <c r="BC21" i="92"/>
  <c r="BC17" i="92"/>
  <c r="BC13" i="92"/>
  <c r="BC9" i="92"/>
  <c r="M22" i="80"/>
  <c r="Q22" i="80"/>
  <c r="S22" i="80" s="1"/>
  <c r="AS20" i="80"/>
  <c r="AW20" i="80"/>
  <c r="AY20" i="80" s="1"/>
  <c r="BY18" i="80"/>
  <c r="CC18" i="80"/>
  <c r="CE18" i="80" s="1"/>
  <c r="BI17" i="80"/>
  <c r="BM17" i="80"/>
  <c r="BO17" i="80" s="1"/>
  <c r="BY10" i="80"/>
  <c r="CC10" i="80"/>
  <c r="CE10" i="80" s="1"/>
  <c r="BI9" i="80"/>
  <c r="BM9" i="80"/>
  <c r="BO9" i="80" s="1"/>
  <c r="U24" i="50"/>
  <c r="U16" i="50"/>
  <c r="U32" i="54"/>
  <c r="U49" i="54"/>
  <c r="U25" i="54"/>
  <c r="U21" i="54"/>
  <c r="U13" i="54"/>
  <c r="U10" i="54"/>
  <c r="I30" i="105"/>
  <c r="K30" i="105" s="1"/>
  <c r="I25" i="105"/>
  <c r="K25" i="105" s="1"/>
  <c r="I13" i="105"/>
  <c r="K13" i="105" s="1"/>
  <c r="E16" i="105"/>
  <c r="I8" i="105"/>
  <c r="K8" i="105" s="1"/>
  <c r="G59" i="117"/>
  <c r="E16" i="97" s="1"/>
  <c r="M8" i="34"/>
  <c r="M8" i="42"/>
  <c r="G66" i="50"/>
  <c r="BG65" i="52"/>
  <c r="BG76" i="52" s="1"/>
  <c r="Q65" i="52"/>
  <c r="Q76" i="52" s="1"/>
  <c r="AW65" i="52"/>
  <c r="CA65" i="52"/>
  <c r="CA76" i="52" s="1"/>
  <c r="AM65" i="52"/>
  <c r="AM76" i="52" s="1"/>
  <c r="BQ65" i="52"/>
  <c r="BQ76" i="52" s="1"/>
  <c r="AC65" i="52"/>
  <c r="AC76" i="52" s="1"/>
  <c r="M26" i="102"/>
  <c r="M28" i="102"/>
  <c r="M30" i="102"/>
  <c r="BO20" i="83"/>
  <c r="M20" i="89"/>
  <c r="G16" i="83"/>
  <c r="M16" i="92"/>
  <c r="O16" i="92" s="1"/>
  <c r="S16" i="92" s="1"/>
  <c r="I21" i="88"/>
  <c r="I19" i="90"/>
  <c r="I8" i="91"/>
  <c r="BA16" i="81"/>
  <c r="BE16" i="81" s="1"/>
  <c r="BA16" i="82"/>
  <c r="BE16" i="82" s="1"/>
  <c r="AS16" i="83"/>
  <c r="AS16" i="84"/>
  <c r="U15" i="82"/>
  <c r="M15" i="82"/>
  <c r="AC10" i="81"/>
  <c r="AG10" i="81" s="1"/>
  <c r="AC10" i="82"/>
  <c r="AG10" i="82" s="1"/>
  <c r="Y10" i="83"/>
  <c r="AC10" i="83" s="1"/>
  <c r="AG10" i="83" s="1"/>
  <c r="Y10" i="84"/>
  <c r="AE60" i="99"/>
  <c r="AS26" i="144"/>
  <c r="BC58" i="99"/>
  <c r="BE58" i="99" s="1"/>
  <c r="BE24" i="144"/>
  <c r="AQ51" i="99"/>
  <c r="AY17" i="144"/>
  <c r="AU17" i="89" s="1"/>
  <c r="AY17" i="89" s="1"/>
  <c r="BC50" i="99"/>
  <c r="BE16" i="144"/>
  <c r="AU16" i="88" s="1"/>
  <c r="AY16" i="88" s="1"/>
  <c r="E14" i="87"/>
  <c r="AU14" i="92"/>
  <c r="AY14" i="92" s="1"/>
  <c r="AQ43" i="99"/>
  <c r="AY9" i="144"/>
  <c r="AU9" i="89" s="1"/>
  <c r="AY9" i="89" s="1"/>
  <c r="BC42" i="99"/>
  <c r="BE8" i="144"/>
  <c r="AU8" i="88" s="1"/>
  <c r="AY8" i="88" s="1"/>
  <c r="AA45" i="33"/>
  <c r="AA43" i="33"/>
  <c r="AA37" i="33"/>
  <c r="AA31" i="33"/>
  <c r="AA27" i="33"/>
  <c r="AA19" i="33"/>
  <c r="AA46" i="33"/>
  <c r="AA41" i="33"/>
  <c r="AA38" i="33"/>
  <c r="AA32" i="33"/>
  <c r="AA28" i="33"/>
  <c r="AA42" i="33"/>
  <c r="AA39" i="33"/>
  <c r="AA33" i="33"/>
  <c r="AA29" i="33"/>
  <c r="AA25" i="33"/>
  <c r="AA40" i="33"/>
  <c r="AA36" i="33"/>
  <c r="AA30" i="33"/>
  <c r="AA18" i="33"/>
  <c r="AA15" i="33"/>
  <c r="AA11" i="33"/>
  <c r="AA16" i="33"/>
  <c r="AA17" i="33"/>
  <c r="AA20" i="33"/>
  <c r="AA14" i="33"/>
  <c r="K21" i="47"/>
  <c r="AK19" i="80"/>
  <c r="AO19" i="80" s="1"/>
  <c r="AK19" i="85"/>
  <c r="BA19" i="79" s="1"/>
  <c r="BQ17" i="80"/>
  <c r="BU17" i="80" s="1"/>
  <c r="BQ17" i="85"/>
  <c r="CK17" i="79" s="1"/>
  <c r="BA16" i="80"/>
  <c r="BE16" i="80" s="1"/>
  <c r="BA16" i="85"/>
  <c r="BS16" i="79" s="1"/>
  <c r="Q16" i="47" s="1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K13" i="47"/>
  <c r="AK11" i="80"/>
  <c r="AO11" i="80" s="1"/>
  <c r="AK11" i="85"/>
  <c r="BA11" i="79" s="1"/>
  <c r="BQ9" i="80"/>
  <c r="BU9" i="80" s="1"/>
  <c r="BQ9" i="85"/>
  <c r="CK9" i="79" s="1"/>
  <c r="BA8" i="80"/>
  <c r="BE8" i="80" s="1"/>
  <c r="BA8" i="85"/>
  <c r="BS8" i="79" s="1"/>
  <c r="Q8" i="47" s="1"/>
  <c r="K83" i="52"/>
  <c r="M83" i="52" s="1"/>
  <c r="K85" i="52"/>
  <c r="M85" i="52" s="1"/>
  <c r="K81" i="52"/>
  <c r="M81" i="52" s="1"/>
  <c r="AK14" i="80"/>
  <c r="AO14" i="80" s="1"/>
  <c r="AK14" i="85"/>
  <c r="BA14" i="79" s="1"/>
  <c r="BA11" i="80"/>
  <c r="BE11" i="80" s="1"/>
  <c r="BA11" i="85"/>
  <c r="BS11" i="79" s="1"/>
  <c r="Q11" i="47" s="1"/>
  <c r="M14" i="100"/>
  <c r="M13" i="100"/>
  <c r="M12" i="100"/>
  <c r="BS22" i="85"/>
  <c r="BU22" i="85" s="1"/>
  <c r="BW22" i="85" s="1"/>
  <c r="BY22" i="85" s="1"/>
  <c r="CA22" i="85" s="1"/>
  <c r="CC22" i="85" s="1"/>
  <c r="BS18" i="85"/>
  <c r="BU18" i="85" s="1"/>
  <c r="BW18" i="85" s="1"/>
  <c r="BY18" i="85" s="1"/>
  <c r="CA18" i="85" s="1"/>
  <c r="CC18" i="85" s="1"/>
  <c r="BS17" i="85"/>
  <c r="BU17" i="85" s="1"/>
  <c r="BW17" i="85" s="1"/>
  <c r="BY17" i="85" s="1"/>
  <c r="CA17" i="85" s="1"/>
  <c r="CC17" i="85" s="1"/>
  <c r="BS14" i="85"/>
  <c r="BU14" i="85" s="1"/>
  <c r="BW14" i="85" s="1"/>
  <c r="BY14" i="85" s="1"/>
  <c r="CA14" i="85" s="1"/>
  <c r="CC14" i="85" s="1"/>
  <c r="BS10" i="85"/>
  <c r="BU10" i="85" s="1"/>
  <c r="BW10" i="85" s="1"/>
  <c r="BY10" i="85" s="1"/>
  <c r="CA10" i="85" s="1"/>
  <c r="CC10" i="85" s="1"/>
  <c r="BS9" i="85"/>
  <c r="BU9" i="85" s="1"/>
  <c r="BW9" i="85" s="1"/>
  <c r="BY9" i="85" s="1"/>
  <c r="CA9" i="85" s="1"/>
  <c r="CC9" i="85" s="1"/>
  <c r="U26" i="49"/>
  <c r="U19" i="49"/>
  <c r="U59" i="50"/>
  <c r="U55" i="50"/>
  <c r="U51" i="50"/>
  <c r="W51" i="50" s="1"/>
  <c r="U47" i="50"/>
  <c r="W47" i="50" s="1"/>
  <c r="U40" i="50"/>
  <c r="W40" i="50" s="1"/>
  <c r="U36" i="50"/>
  <c r="U32" i="50"/>
  <c r="U28" i="50"/>
  <c r="U20" i="50"/>
  <c r="U12" i="50"/>
  <c r="U42" i="53"/>
  <c r="U61" i="54"/>
  <c r="U45" i="54"/>
  <c r="U35" i="54"/>
  <c r="U57" i="54"/>
  <c r="U39" i="54"/>
  <c r="I32" i="105"/>
  <c r="K32" i="105" s="1"/>
  <c r="E72" i="114"/>
  <c r="E12" i="104"/>
  <c r="AA14" i="128"/>
  <c r="CI26" i="129"/>
  <c r="S8" i="17"/>
  <c r="EO23" i="138"/>
  <c r="EQ23" i="138" s="1"/>
  <c r="BO23" i="83" s="1"/>
  <c r="CI18" i="83"/>
  <c r="M18" i="88"/>
  <c r="O18" i="88" s="1"/>
  <c r="AU16" i="83"/>
  <c r="M16" i="90"/>
  <c r="G15" i="83"/>
  <c r="M15" i="92"/>
  <c r="O15" i="92" s="1"/>
  <c r="BA20" i="81"/>
  <c r="BE20" i="81" s="1"/>
  <c r="BA20" i="82"/>
  <c r="BE20" i="82" s="1"/>
  <c r="AS20" i="83"/>
  <c r="AS20" i="84"/>
  <c r="BY15" i="81"/>
  <c r="CC15" i="81" s="1"/>
  <c r="BY15" i="82"/>
  <c r="CC15" i="82" s="1"/>
  <c r="BM15" i="83"/>
  <c r="BM15" i="84"/>
  <c r="U14" i="82"/>
  <c r="M14" i="82"/>
  <c r="BA8" i="81"/>
  <c r="BE8" i="81" s="1"/>
  <c r="BA8" i="82"/>
  <c r="BE8" i="82" s="1"/>
  <c r="AS8" i="83"/>
  <c r="AS8" i="84"/>
  <c r="AW59" i="99"/>
  <c r="AY59" i="99" s="1"/>
  <c r="AG25" i="144"/>
  <c r="BC55" i="99"/>
  <c r="BE21" i="144"/>
  <c r="AU21" i="88" s="1"/>
  <c r="AY21" i="88" s="1"/>
  <c r="S54" i="99"/>
  <c r="AM20" i="144"/>
  <c r="AU20" i="91" s="1"/>
  <c r="AY20" i="91" s="1"/>
  <c r="E15" i="87"/>
  <c r="AU15" i="92"/>
  <c r="AY15" i="92" s="1"/>
  <c r="AY25" i="145"/>
  <c r="I13" i="58"/>
  <c r="I23" i="57" s="1"/>
  <c r="BA23" i="80"/>
  <c r="BE23" i="80" s="1"/>
  <c r="BA23" i="85"/>
  <c r="BS23" i="79" s="1"/>
  <c r="Q24" i="47" s="1"/>
  <c r="AA46" i="34"/>
  <c r="AA41" i="34"/>
  <c r="AA38" i="34"/>
  <c r="AA32" i="34"/>
  <c r="AA28" i="34"/>
  <c r="AA20" i="34"/>
  <c r="AA16" i="34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K20" i="47"/>
  <c r="U17" i="80"/>
  <c r="Y17" i="80" s="1"/>
  <c r="U17" i="85"/>
  <c r="AI17" i="79" s="1"/>
  <c r="M17" i="47" s="1"/>
  <c r="BA15" i="80"/>
  <c r="BE15" i="80" s="1"/>
  <c r="BA15" i="85"/>
  <c r="BS15" i="79" s="1"/>
  <c r="Q15" i="47" s="1"/>
  <c r="M8" i="80"/>
  <c r="Q8" i="80"/>
  <c r="S8" i="80" s="1"/>
  <c r="Q30" i="102"/>
  <c r="E15" i="110"/>
  <c r="E14" i="110"/>
  <c r="K52" i="122"/>
  <c r="M8" i="32"/>
  <c r="M8" i="40"/>
  <c r="M9" i="50"/>
  <c r="CG26" i="129"/>
  <c r="E28" i="102"/>
  <c r="AE12" i="102"/>
  <c r="G20" i="135"/>
  <c r="G24" i="135" s="1"/>
  <c r="G14" i="135"/>
  <c r="G18" i="135" s="1"/>
  <c r="EO22" i="138"/>
  <c r="EQ22" i="138" s="1"/>
  <c r="FG21" i="138"/>
  <c r="FI21" i="138" s="1"/>
  <c r="DW19" i="138"/>
  <c r="DY19" i="138" s="1"/>
  <c r="AA16" i="83"/>
  <c r="M16" i="91"/>
  <c r="O16" i="91" s="1"/>
  <c r="EO14" i="138"/>
  <c r="EQ14" i="138" s="1"/>
  <c r="FG13" i="138"/>
  <c r="FI13" i="138" s="1"/>
  <c r="DW11" i="138"/>
  <c r="DY11" i="138" s="1"/>
  <c r="DG8" i="138"/>
  <c r="I20" i="89"/>
  <c r="O20" i="89"/>
  <c r="O18" i="91"/>
  <c r="I18" i="91"/>
  <c r="O10" i="91"/>
  <c r="I10" i="91"/>
  <c r="U21" i="82"/>
  <c r="M21" i="82"/>
  <c r="Q16" i="84"/>
  <c r="I16" i="84"/>
  <c r="AC17" i="81"/>
  <c r="AG17" i="81" s="1"/>
  <c r="AC17" i="82"/>
  <c r="AG17" i="82" s="1"/>
  <c r="Y17" i="83"/>
  <c r="AC17" i="83" s="1"/>
  <c r="AG17" i="83" s="1"/>
  <c r="Y17" i="84"/>
  <c r="AQ57" i="99"/>
  <c r="AY23" i="144"/>
  <c r="BC56" i="99"/>
  <c r="BE22" i="144"/>
  <c r="AU20" i="92"/>
  <c r="AY20" i="92" s="1"/>
  <c r="E20" i="87"/>
  <c r="AQ49" i="99"/>
  <c r="AY15" i="144"/>
  <c r="AU15" i="89" s="1"/>
  <c r="AY15" i="89" s="1"/>
  <c r="BC48" i="99"/>
  <c r="BE14" i="144"/>
  <c r="AU14" i="88" s="1"/>
  <c r="AY14" i="88" s="1"/>
  <c r="AU12" i="92"/>
  <c r="AY12" i="92" s="1"/>
  <c r="E12" i="87"/>
  <c r="E27" i="28"/>
  <c r="AA45" i="30"/>
  <c r="AA41" i="30"/>
  <c r="AA38" i="30"/>
  <c r="AA32" i="30"/>
  <c r="AA28" i="30"/>
  <c r="AA20" i="30"/>
  <c r="AA46" i="30"/>
  <c r="AA39" i="30"/>
  <c r="AA40" i="30"/>
  <c r="AA36" i="30"/>
  <c r="AA30" i="30"/>
  <c r="AA37" i="30"/>
  <c r="AA33" i="30"/>
  <c r="AA25" i="30"/>
  <c r="AA16" i="30"/>
  <c r="AA31" i="30"/>
  <c r="AA17" i="30"/>
  <c r="AA29" i="30"/>
  <c r="AA18" i="30"/>
  <c r="AA14" i="30"/>
  <c r="AA27" i="30"/>
  <c r="AA19" i="30"/>
  <c r="AA15" i="30"/>
  <c r="AA11" i="30"/>
  <c r="K24" i="47"/>
  <c r="U20" i="80"/>
  <c r="Y20" i="80" s="1"/>
  <c r="U20" i="85"/>
  <c r="AI20" i="79" s="1"/>
  <c r="M20" i="47" s="1"/>
  <c r="M19" i="80"/>
  <c r="Q19" i="80"/>
  <c r="S19" i="80" s="1"/>
  <c r="U12" i="80"/>
  <c r="Y12" i="80" s="1"/>
  <c r="U12" i="85"/>
  <c r="AI12" i="79" s="1"/>
  <c r="M12" i="47" s="1"/>
  <c r="M11" i="80"/>
  <c r="Q11" i="80"/>
  <c r="S11" i="80" s="1"/>
  <c r="E24" i="93"/>
  <c r="K19" i="100"/>
  <c r="K50" i="100"/>
  <c r="K46" i="100"/>
  <c r="K30" i="100"/>
  <c r="K22" i="100"/>
  <c r="K21" i="100"/>
  <c r="K20" i="100"/>
  <c r="I13" i="70"/>
  <c r="I10" i="57" s="1"/>
  <c r="AC15" i="80"/>
  <c r="AG15" i="80"/>
  <c r="AI15" i="80" s="1"/>
  <c r="M14" i="80"/>
  <c r="Q14" i="80"/>
  <c r="S14" i="80" s="1"/>
  <c r="AS12" i="80"/>
  <c r="AW12" i="80"/>
  <c r="AY12" i="80" s="1"/>
  <c r="AS8" i="80"/>
  <c r="AW8" i="80"/>
  <c r="AY8" i="80" s="1"/>
  <c r="S17" i="16"/>
  <c r="AU41" i="37"/>
  <c r="AE41" i="37"/>
  <c r="BA41" i="37"/>
  <c r="AK41" i="37"/>
  <c r="S41" i="37"/>
  <c r="BQ19" i="82"/>
  <c r="BI19" i="82"/>
  <c r="O95" i="52"/>
  <c r="U95" i="52" s="1"/>
  <c r="AK93" i="52"/>
  <c r="O91" i="52"/>
  <c r="U91" i="52" s="1"/>
  <c r="AK89" i="52"/>
  <c r="O87" i="52"/>
  <c r="U87" i="52" s="1"/>
  <c r="O73" i="52"/>
  <c r="U73" i="52" s="1"/>
  <c r="AK71" i="52"/>
  <c r="AK51" i="52"/>
  <c r="O49" i="52"/>
  <c r="U49" i="52" s="1"/>
  <c r="AK47" i="52"/>
  <c r="O45" i="52"/>
  <c r="U45" i="52" s="1"/>
  <c r="AK43" i="52"/>
  <c r="AK35" i="52"/>
  <c r="O33" i="52"/>
  <c r="U33" i="52" s="1"/>
  <c r="AK31" i="52"/>
  <c r="O29" i="52"/>
  <c r="U29" i="52" s="1"/>
  <c r="AK27" i="52"/>
  <c r="O25" i="52"/>
  <c r="U25" i="52" s="1"/>
  <c r="AK23" i="52"/>
  <c r="AK15" i="52"/>
  <c r="AK95" i="52"/>
  <c r="O93" i="52"/>
  <c r="U93" i="52" s="1"/>
  <c r="AK91" i="52"/>
  <c r="O89" i="52"/>
  <c r="U89" i="52" s="1"/>
  <c r="AK87" i="52"/>
  <c r="AK73" i="52"/>
  <c r="O71" i="52"/>
  <c r="U71" i="52" s="1"/>
  <c r="O51" i="52"/>
  <c r="U51" i="52" s="1"/>
  <c r="AK49" i="52"/>
  <c r="O47" i="52"/>
  <c r="U47" i="52" s="1"/>
  <c r="AK45" i="52"/>
  <c r="O43" i="52"/>
  <c r="U43" i="52" s="1"/>
  <c r="O35" i="52"/>
  <c r="U35" i="52" s="1"/>
  <c r="AK33" i="52"/>
  <c r="O31" i="52"/>
  <c r="U31" i="52" s="1"/>
  <c r="AK29" i="52"/>
  <c r="O27" i="52"/>
  <c r="U27" i="52" s="1"/>
  <c r="AK25" i="52"/>
  <c r="O23" i="52"/>
  <c r="U23" i="52" s="1"/>
  <c r="O15" i="52"/>
  <c r="U15" i="52" s="1"/>
  <c r="S41" i="31"/>
  <c r="G34" i="116"/>
  <c r="E68" i="98" s="1"/>
  <c r="G26" i="116"/>
  <c r="E60" i="98" s="1"/>
  <c r="G18" i="116"/>
  <c r="E52" i="98" s="1"/>
  <c r="I13" i="90"/>
  <c r="O13" i="90"/>
  <c r="AC16" i="83"/>
  <c r="AG16" i="83" s="1"/>
  <c r="AK31" i="142"/>
  <c r="BA11" i="81"/>
  <c r="BE11" i="81" s="1"/>
  <c r="BA11" i="82"/>
  <c r="BE11" i="82" s="1"/>
  <c r="AS11" i="83"/>
  <c r="AS11" i="84"/>
  <c r="U11" i="82"/>
  <c r="M11" i="82"/>
  <c r="BY23" i="81"/>
  <c r="CC23" i="81" s="1"/>
  <c r="BY23" i="82"/>
  <c r="CC23" i="82" s="1"/>
  <c r="BM23" i="83"/>
  <c r="BQ23" i="83" s="1"/>
  <c r="BU23" i="83" s="1"/>
  <c r="BM23" i="84"/>
  <c r="I23" i="83"/>
  <c r="M23" i="83" s="1"/>
  <c r="G47" i="112"/>
  <c r="E62" i="96" s="1"/>
  <c r="G31" i="112"/>
  <c r="E48" i="96" s="1"/>
  <c r="G38" i="114"/>
  <c r="I41" i="35" s="1"/>
  <c r="M41" i="35" s="1"/>
  <c r="BY10" i="84"/>
  <c r="BQ10" i="84"/>
  <c r="G38" i="112"/>
  <c r="I32" i="13" s="1"/>
  <c r="M32" i="13" s="1"/>
  <c r="G37" i="114"/>
  <c r="I41" i="36" s="1"/>
  <c r="M41" i="36" s="1"/>
  <c r="E44" i="116"/>
  <c r="E45" i="116" s="1"/>
  <c r="G50" i="116" s="1"/>
  <c r="E73" i="98" s="1"/>
  <c r="G27" i="116"/>
  <c r="E61" i="98" s="1"/>
  <c r="G19" i="116"/>
  <c r="E53" i="98" s="1"/>
  <c r="E15" i="117"/>
  <c r="CI8" i="83"/>
  <c r="M8" i="88"/>
  <c r="I22" i="90"/>
  <c r="O22" i="90"/>
  <c r="AM20" i="90"/>
  <c r="AC20" i="90"/>
  <c r="I11" i="90"/>
  <c r="I11" i="92"/>
  <c r="CO22" i="81"/>
  <c r="CG22" i="81"/>
  <c r="CO21" i="81"/>
  <c r="CG21" i="81"/>
  <c r="CO20" i="81"/>
  <c r="CG20" i="81"/>
  <c r="AS19" i="81"/>
  <c r="AK19" i="81"/>
  <c r="BQ18" i="81"/>
  <c r="BI18" i="81"/>
  <c r="CO16" i="81"/>
  <c r="CG16" i="81"/>
  <c r="CO17" i="81"/>
  <c r="CG17" i="81"/>
  <c r="AS15" i="81"/>
  <c r="AK15" i="81"/>
  <c r="BQ14" i="81"/>
  <c r="BI14" i="81"/>
  <c r="AC13" i="81"/>
  <c r="AG13" i="81" s="1"/>
  <c r="AC13" i="82"/>
  <c r="AG13" i="82" s="1"/>
  <c r="Y13" i="83"/>
  <c r="Y13" i="84"/>
  <c r="U13" i="81"/>
  <c r="M13" i="81"/>
  <c r="O62" i="147"/>
  <c r="BQ15" i="81"/>
  <c r="BI15" i="81"/>
  <c r="CO12" i="81"/>
  <c r="CG12" i="81"/>
  <c r="BQ10" i="81"/>
  <c r="BI10" i="81"/>
  <c r="W38" i="50"/>
  <c r="AO52" i="52"/>
  <c r="BY52" i="52"/>
  <c r="AO8" i="52"/>
  <c r="AQ8" i="52" s="1"/>
  <c r="BY8" i="52"/>
  <c r="W41" i="50"/>
  <c r="BM29" i="51"/>
  <c r="BQ29" i="51" s="1"/>
  <c r="AK29" i="51"/>
  <c r="BM17" i="51"/>
  <c r="BQ17" i="51" s="1"/>
  <c r="AK17" i="51"/>
  <c r="BM11" i="51"/>
  <c r="BQ11" i="51" s="1"/>
  <c r="AK11" i="51"/>
  <c r="K27" i="50"/>
  <c r="K23" i="50"/>
  <c r="K37" i="50"/>
  <c r="K36" i="50"/>
  <c r="W14" i="54"/>
  <c r="W44" i="50"/>
  <c r="BM10" i="51"/>
  <c r="BQ10" i="51" s="1"/>
  <c r="AK10" i="51"/>
  <c r="K52" i="52"/>
  <c r="K42" i="52"/>
  <c r="K51" i="52"/>
  <c r="K35" i="52"/>
  <c r="W15" i="49"/>
  <c r="W12" i="54"/>
  <c r="G12" i="79"/>
  <c r="S12" i="85"/>
  <c r="AU12" i="3" s="1"/>
  <c r="G566" i="1" s="1"/>
  <c r="G8" i="79"/>
  <c r="S8" i="85"/>
  <c r="AU8" i="3" s="1"/>
  <c r="G450" i="1" s="1"/>
  <c r="G18" i="79"/>
  <c r="S18" i="85"/>
  <c r="AU18" i="3" s="1"/>
  <c r="G740" i="1" s="1"/>
  <c r="G22" i="79"/>
  <c r="S22" i="85"/>
  <c r="AU24" i="3" s="1"/>
  <c r="G914" i="1" s="1"/>
  <c r="E16" i="106"/>
  <c r="E17" i="106"/>
  <c r="E10" i="104"/>
  <c r="E17" i="118"/>
  <c r="E19" i="118" s="1"/>
  <c r="E33" i="76" s="1"/>
  <c r="S8" i="15"/>
  <c r="M36" i="56"/>
  <c r="G64" i="56"/>
  <c r="AM14" i="92"/>
  <c r="AC14" i="92"/>
  <c r="CW22" i="81"/>
  <c r="DA22" i="81" s="1"/>
  <c r="CW22" i="82"/>
  <c r="DA22" i="82" s="1"/>
  <c r="CG22" i="83"/>
  <c r="CG22" i="84"/>
  <c r="U22" i="81"/>
  <c r="M22" i="81"/>
  <c r="U20" i="82"/>
  <c r="M20" i="82"/>
  <c r="Q17" i="83"/>
  <c r="U17" i="83"/>
  <c r="W17" i="83" s="1"/>
  <c r="Q12" i="84"/>
  <c r="I12" i="84"/>
  <c r="CW8" i="81"/>
  <c r="DA8" i="81" s="1"/>
  <c r="CW8" i="82"/>
  <c r="DA8" i="82" s="1"/>
  <c r="CG8" i="83"/>
  <c r="CK8" i="83" s="1"/>
  <c r="CO8" i="83" s="1"/>
  <c r="CG8" i="84"/>
  <c r="U8" i="81"/>
  <c r="M8" i="81"/>
  <c r="AQ58" i="99"/>
  <c r="AY24" i="144"/>
  <c r="S56" i="99"/>
  <c r="AM22" i="144"/>
  <c r="S52" i="99"/>
  <c r="AM18" i="144"/>
  <c r="AU18" i="91" s="1"/>
  <c r="AY18" i="91" s="1"/>
  <c r="S48" i="99"/>
  <c r="AM14" i="144"/>
  <c r="AU14" i="91" s="1"/>
  <c r="AY14" i="91" s="1"/>
  <c r="S44" i="99"/>
  <c r="AM10" i="144"/>
  <c r="AU10" i="91" s="1"/>
  <c r="AY10" i="91" s="1"/>
  <c r="AA10" i="32"/>
  <c r="AA12" i="32"/>
  <c r="AA21" i="32"/>
  <c r="AA13" i="32"/>
  <c r="AA9" i="32"/>
  <c r="S22" i="47"/>
  <c r="M23" i="47"/>
  <c r="M19" i="47"/>
  <c r="AA40" i="36"/>
  <c r="AA36" i="36"/>
  <c r="AA30" i="36"/>
  <c r="AA18" i="36"/>
  <c r="AA14" i="36"/>
  <c r="AA45" i="36"/>
  <c r="AA43" i="36"/>
  <c r="AA37" i="36"/>
  <c r="AA31" i="36"/>
  <c r="AA27" i="36"/>
  <c r="AA19" i="36"/>
  <c r="AA15" i="36"/>
  <c r="AA46" i="36"/>
  <c r="AA41" i="36"/>
  <c r="AA38" i="36"/>
  <c r="AA32" i="36"/>
  <c r="AA28" i="36"/>
  <c r="AA20" i="36"/>
  <c r="AA16" i="36"/>
  <c r="AA42" i="36"/>
  <c r="AA39" i="36"/>
  <c r="AA33" i="36"/>
  <c r="AA29" i="36"/>
  <c r="AA25" i="36"/>
  <c r="AA17" i="36"/>
  <c r="AA11" i="36"/>
  <c r="K18" i="47"/>
  <c r="AA23" i="38"/>
  <c r="AA24" i="38"/>
  <c r="AA8" i="38"/>
  <c r="AA34" i="38"/>
  <c r="AA26" i="38"/>
  <c r="AA22" i="38"/>
  <c r="O16" i="47"/>
  <c r="Y16" i="47" s="1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AA42" i="44"/>
  <c r="AA39" i="44"/>
  <c r="AA33" i="44"/>
  <c r="AA29" i="44"/>
  <c r="AA25" i="44"/>
  <c r="AA17" i="44"/>
  <c r="AA40" i="44"/>
  <c r="AA36" i="44"/>
  <c r="AA30" i="44"/>
  <c r="AA18" i="44"/>
  <c r="AA14" i="44"/>
  <c r="K10" i="47"/>
  <c r="K41" i="52"/>
  <c r="K9" i="52"/>
  <c r="M9" i="52" s="1"/>
  <c r="K29" i="50"/>
  <c r="BE74" i="52"/>
  <c r="BI74" i="52" s="1"/>
  <c r="BE75" i="52"/>
  <c r="BI75" i="52" s="1"/>
  <c r="I28" i="105"/>
  <c r="K28" i="105" s="1"/>
  <c r="G32" i="96"/>
  <c r="G8" i="96"/>
  <c r="I12" i="105"/>
  <c r="K12" i="105" s="1"/>
  <c r="E17" i="109"/>
  <c r="E16" i="109"/>
  <c r="G55" i="117"/>
  <c r="CG76" i="52"/>
  <c r="BW76" i="52"/>
  <c r="BM76" i="52"/>
  <c r="AS76" i="52"/>
  <c r="AI76" i="52"/>
  <c r="Y76" i="52"/>
  <c r="M40" i="56"/>
  <c r="G20" i="83"/>
  <c r="I20" i="83" s="1"/>
  <c r="M20" i="83" s="1"/>
  <c r="M20" i="92"/>
  <c r="O20" i="92" s="1"/>
  <c r="S20" i="92" s="1"/>
  <c r="EQ8" i="138"/>
  <c r="S21" i="92"/>
  <c r="I18" i="89"/>
  <c r="I17" i="91"/>
  <c r="O17" i="91"/>
  <c r="I12" i="91"/>
  <c r="BA21" i="81"/>
  <c r="BE21" i="81" s="1"/>
  <c r="BA21" i="82"/>
  <c r="BE21" i="82" s="1"/>
  <c r="AS21" i="83"/>
  <c r="AW21" i="83" s="1"/>
  <c r="BA21" i="83" s="1"/>
  <c r="AS21" i="84"/>
  <c r="U19" i="82"/>
  <c r="M19" i="82"/>
  <c r="CW15" i="81"/>
  <c r="DA15" i="81" s="1"/>
  <c r="CW15" i="82"/>
  <c r="DA15" i="82" s="1"/>
  <c r="CG15" i="83"/>
  <c r="CK15" i="83" s="1"/>
  <c r="CO15" i="83" s="1"/>
  <c r="CG15" i="84"/>
  <c r="U15" i="81"/>
  <c r="M15" i="81"/>
  <c r="S57" i="99"/>
  <c r="AM23" i="144"/>
  <c r="AE56" i="99"/>
  <c r="AG56" i="99" s="1"/>
  <c r="AS22" i="144"/>
  <c r="BE55" i="99"/>
  <c r="Q21" i="88" s="1"/>
  <c r="K21" i="3"/>
  <c r="G809" i="1" s="1"/>
  <c r="Q21" i="92"/>
  <c r="S49" i="99"/>
  <c r="AM15" i="144"/>
  <c r="AU15" i="91" s="1"/>
  <c r="AY15" i="91" s="1"/>
  <c r="AE48" i="99"/>
  <c r="AG48" i="99" s="1"/>
  <c r="Q14" i="90" s="1"/>
  <c r="AS14" i="144"/>
  <c r="AU14" i="90" s="1"/>
  <c r="AY14" i="90" s="1"/>
  <c r="K13" i="3"/>
  <c r="G577" i="1" s="1"/>
  <c r="Q13" i="92"/>
  <c r="U22" i="80"/>
  <c r="Y22" i="80" s="1"/>
  <c r="U22" i="85"/>
  <c r="AI22" i="79" s="1"/>
  <c r="M22" i="47" s="1"/>
  <c r="M21" i="80"/>
  <c r="Q21" i="80"/>
  <c r="S21" i="80" s="1"/>
  <c r="U14" i="80"/>
  <c r="Y14" i="80" s="1"/>
  <c r="U14" i="85"/>
  <c r="AI14" i="79" s="1"/>
  <c r="M14" i="47" s="1"/>
  <c r="M13" i="80"/>
  <c r="Q13" i="80"/>
  <c r="S13" i="80" s="1"/>
  <c r="U30" i="56"/>
  <c r="U26" i="56"/>
  <c r="U22" i="56"/>
  <c r="U16" i="56"/>
  <c r="U12" i="56"/>
  <c r="U8" i="56"/>
  <c r="I14" i="59"/>
  <c r="J21" i="57" s="1"/>
  <c r="I14" i="71"/>
  <c r="J9" i="57" s="1"/>
  <c r="I14" i="72"/>
  <c r="J8" i="57" s="1"/>
  <c r="U32" i="56"/>
  <c r="U28" i="56"/>
  <c r="U24" i="56"/>
  <c r="U10" i="56"/>
  <c r="M37" i="100"/>
  <c r="G41" i="100"/>
  <c r="G21" i="100"/>
  <c r="G20" i="100"/>
  <c r="G19" i="100"/>
  <c r="G50" i="100"/>
  <c r="G46" i="100"/>
  <c r="G30" i="100"/>
  <c r="G22" i="100"/>
  <c r="BQ12" i="80"/>
  <c r="BU12" i="80" s="1"/>
  <c r="BQ12" i="85"/>
  <c r="CK12" i="79" s="1"/>
  <c r="U9" i="80"/>
  <c r="Y9" i="80" s="1"/>
  <c r="U9" i="85"/>
  <c r="AI9" i="79" s="1"/>
  <c r="M9" i="47" s="1"/>
  <c r="I45" i="98"/>
  <c r="S8" i="35"/>
  <c r="Q8" i="35"/>
  <c r="Q8" i="43"/>
  <c r="S8" i="43" s="1"/>
  <c r="CA26" i="129"/>
  <c r="E11" i="78"/>
  <c r="M43" i="50"/>
  <c r="K30" i="102"/>
  <c r="K26" i="102"/>
  <c r="K28" i="102"/>
  <c r="EO19" i="138"/>
  <c r="EQ19" i="138" s="1"/>
  <c r="CI14" i="83"/>
  <c r="M14" i="88"/>
  <c r="AU12" i="83"/>
  <c r="M12" i="90"/>
  <c r="O12" i="90" s="1"/>
  <c r="G11" i="83"/>
  <c r="M11" i="92"/>
  <c r="O11" i="92" s="1"/>
  <c r="S11" i="92" s="1"/>
  <c r="I21" i="89"/>
  <c r="O21" i="89"/>
  <c r="I18" i="90"/>
  <c r="O18" i="90"/>
  <c r="AM17" i="92"/>
  <c r="AC17" i="92"/>
  <c r="O12" i="88"/>
  <c r="I12" i="88"/>
  <c r="I10" i="90"/>
  <c r="O10" i="90"/>
  <c r="O8" i="88"/>
  <c r="I8" i="88"/>
  <c r="BA22" i="81"/>
  <c r="BE22" i="81" s="1"/>
  <c r="BA22" i="82"/>
  <c r="BE22" i="82" s="1"/>
  <c r="AS22" i="83"/>
  <c r="AW22" i="83" s="1"/>
  <c r="BA22" i="83" s="1"/>
  <c r="AS22" i="84"/>
  <c r="BY19" i="81"/>
  <c r="CC19" i="81" s="1"/>
  <c r="BY19" i="82"/>
  <c r="CC19" i="82" s="1"/>
  <c r="BM19" i="83"/>
  <c r="BM19" i="84"/>
  <c r="U18" i="82"/>
  <c r="M18" i="82"/>
  <c r="CW14" i="81"/>
  <c r="DA14" i="81" s="1"/>
  <c r="CW14" i="82"/>
  <c r="DA14" i="82" s="1"/>
  <c r="CG14" i="83"/>
  <c r="CK14" i="83" s="1"/>
  <c r="CO14" i="83" s="1"/>
  <c r="CG14" i="84"/>
  <c r="U14" i="81"/>
  <c r="M14" i="81"/>
  <c r="U10" i="82"/>
  <c r="M10" i="82"/>
  <c r="G59" i="99"/>
  <c r="AO25" i="144"/>
  <c r="I25" i="144"/>
  <c r="AU25" i="144"/>
  <c r="BA25" i="144"/>
  <c r="AI25" i="144"/>
  <c r="AS57" i="99"/>
  <c r="BE56" i="99"/>
  <c r="E19" i="87"/>
  <c r="AU19" i="92"/>
  <c r="AY19" i="92" s="1"/>
  <c r="AS49" i="99"/>
  <c r="Q15" i="89" s="1"/>
  <c r="BE48" i="99"/>
  <c r="Q14" i="88" s="1"/>
  <c r="AE45" i="99"/>
  <c r="AS11" i="144"/>
  <c r="AU11" i="90" s="1"/>
  <c r="AY11" i="90" s="1"/>
  <c r="AQ44" i="99"/>
  <c r="AY10" i="144"/>
  <c r="AU10" i="89" s="1"/>
  <c r="AY10" i="89" s="1"/>
  <c r="BC43" i="99"/>
  <c r="BE9" i="144"/>
  <c r="AU9" i="88" s="1"/>
  <c r="AY9" i="88" s="1"/>
  <c r="S42" i="99"/>
  <c r="U42" i="99" s="1"/>
  <c r="Q8" i="91" s="1"/>
  <c r="AM8" i="144"/>
  <c r="AU8" i="91" s="1"/>
  <c r="AY8" i="91" s="1"/>
  <c r="AK22" i="80"/>
  <c r="AO22" i="80" s="1"/>
  <c r="AK22" i="85"/>
  <c r="BA22" i="79" s="1"/>
  <c r="M20" i="80"/>
  <c r="Q20" i="80"/>
  <c r="S20" i="80" s="1"/>
  <c r="BQ16" i="80"/>
  <c r="BU16" i="80" s="1"/>
  <c r="BQ16" i="85"/>
  <c r="CK16" i="79" s="1"/>
  <c r="U13" i="80"/>
  <c r="Y13" i="80" s="1"/>
  <c r="U13" i="85"/>
  <c r="AI13" i="79" s="1"/>
  <c r="M13" i="47" s="1"/>
  <c r="E25" i="93"/>
  <c r="I13" i="59"/>
  <c r="I21" i="57" s="1"/>
  <c r="I13" i="71"/>
  <c r="I9" i="57" s="1"/>
  <c r="I13" i="72"/>
  <c r="I8" i="57" s="1"/>
  <c r="K37" i="100"/>
  <c r="K41" i="100" s="1"/>
  <c r="G60" i="117"/>
  <c r="E67" i="96" s="1"/>
  <c r="G132" i="11"/>
  <c r="G133" i="11"/>
  <c r="M10" i="54"/>
  <c r="M18" i="54" s="1"/>
  <c r="Y18" i="54" s="1"/>
  <c r="G19" i="54"/>
  <c r="G18" i="83"/>
  <c r="I18" i="83" s="1"/>
  <c r="M18" i="83" s="1"/>
  <c r="M18" i="92"/>
  <c r="O18" i="92" s="1"/>
  <c r="S18" i="92" s="1"/>
  <c r="G10" i="83"/>
  <c r="I10" i="83" s="1"/>
  <c r="M10" i="83" s="1"/>
  <c r="M10" i="92"/>
  <c r="O10" i="92" s="1"/>
  <c r="S10" i="92" s="1"/>
  <c r="I19" i="88"/>
  <c r="O16" i="90"/>
  <c r="I16" i="90"/>
  <c r="AC15" i="92"/>
  <c r="AM15" i="92"/>
  <c r="I12" i="89"/>
  <c r="I8" i="89"/>
  <c r="CW21" i="81"/>
  <c r="DA21" i="81" s="1"/>
  <c r="CW21" i="82"/>
  <c r="DA21" i="82" s="1"/>
  <c r="CG21" i="83"/>
  <c r="CG21" i="84"/>
  <c r="U21" i="81"/>
  <c r="M21" i="81"/>
  <c r="I16" i="83"/>
  <c r="M16" i="83" s="1"/>
  <c r="AC8" i="81"/>
  <c r="AG8" i="81" s="1"/>
  <c r="AC8" i="82"/>
  <c r="AG8" i="82" s="1"/>
  <c r="Y8" i="83"/>
  <c r="Y8" i="84"/>
  <c r="U56" i="99"/>
  <c r="S55" i="99"/>
  <c r="U55" i="99" s="1"/>
  <c r="Q21" i="91" s="1"/>
  <c r="AM21" i="144"/>
  <c r="AU21" i="91" s="1"/>
  <c r="AY21" i="91" s="1"/>
  <c r="AE54" i="99"/>
  <c r="AS20" i="144"/>
  <c r="AU20" i="90" s="1"/>
  <c r="AY20" i="90" s="1"/>
  <c r="K19" i="3"/>
  <c r="G751" i="1" s="1"/>
  <c r="Q19" i="92"/>
  <c r="U48" i="99"/>
  <c r="Q14" i="91" s="1"/>
  <c r="S47" i="99"/>
  <c r="AM13" i="144"/>
  <c r="AU13" i="91" s="1"/>
  <c r="AY13" i="91" s="1"/>
  <c r="AE46" i="99"/>
  <c r="AG46" i="99" s="1"/>
  <c r="Q12" i="90" s="1"/>
  <c r="AS12" i="144"/>
  <c r="AU12" i="90" s="1"/>
  <c r="AY12" i="90" s="1"/>
  <c r="K11" i="3"/>
  <c r="G519" i="1" s="1"/>
  <c r="Q11" i="92"/>
  <c r="M23" i="80"/>
  <c r="Q23" i="80"/>
  <c r="S23" i="80" s="1"/>
  <c r="AK21" i="80"/>
  <c r="AO21" i="80" s="1"/>
  <c r="AK21" i="85"/>
  <c r="BA21" i="79" s="1"/>
  <c r="BQ19" i="80"/>
  <c r="BU19" i="80" s="1"/>
  <c r="BQ19" i="85"/>
  <c r="CK19" i="79" s="1"/>
  <c r="BA18" i="80"/>
  <c r="BE18" i="80" s="1"/>
  <c r="BA18" i="85"/>
  <c r="BS18" i="79" s="1"/>
  <c r="Q18" i="47" s="1"/>
  <c r="AA46" i="39"/>
  <c r="AA41" i="39"/>
  <c r="AA38" i="39"/>
  <c r="AA32" i="39"/>
  <c r="AA28" i="39"/>
  <c r="AA20" i="39"/>
  <c r="AA16" i="39"/>
  <c r="AA42" i="39"/>
  <c r="AA39" i="39"/>
  <c r="AA33" i="39"/>
  <c r="AA29" i="39"/>
  <c r="AA25" i="39"/>
  <c r="AA17" i="39"/>
  <c r="AA40" i="39"/>
  <c r="AA36" i="39"/>
  <c r="AA30" i="39"/>
  <c r="AA18" i="39"/>
  <c r="AA14" i="39"/>
  <c r="AA45" i="39"/>
  <c r="AA43" i="39"/>
  <c r="AA37" i="39"/>
  <c r="AA31" i="39"/>
  <c r="AA27" i="39"/>
  <c r="AA19" i="39"/>
  <c r="AA15" i="39"/>
  <c r="AA11" i="39"/>
  <c r="K15" i="47"/>
  <c r="AK13" i="80"/>
  <c r="AO13" i="80" s="1"/>
  <c r="AK13" i="85"/>
  <c r="BA13" i="79" s="1"/>
  <c r="BQ11" i="80"/>
  <c r="BU11" i="80" s="1"/>
  <c r="BQ11" i="85"/>
  <c r="CK11" i="79" s="1"/>
  <c r="BA10" i="80"/>
  <c r="BE10" i="80" s="1"/>
  <c r="BA10" i="85"/>
  <c r="BS10" i="79" s="1"/>
  <c r="Q10" i="47" s="1"/>
  <c r="K15" i="54"/>
  <c r="M15" i="54" s="1"/>
  <c r="K11" i="54"/>
  <c r="M11" i="54" s="1"/>
  <c r="K8" i="54"/>
  <c r="M8" i="54" s="1"/>
  <c r="K13" i="54"/>
  <c r="M13" i="54" s="1"/>
  <c r="K14" i="100"/>
  <c r="K13" i="100"/>
  <c r="K12" i="100"/>
  <c r="BC23" i="85"/>
  <c r="BE23" i="85" s="1"/>
  <c r="BG23" i="85" s="1"/>
  <c r="BI23" i="85" s="1"/>
  <c r="BK23" i="85" s="1"/>
  <c r="BM23" i="85" s="1"/>
  <c r="BC21" i="85"/>
  <c r="BE21" i="85" s="1"/>
  <c r="BG21" i="85" s="1"/>
  <c r="BI21" i="85" s="1"/>
  <c r="BK21" i="85" s="1"/>
  <c r="BM21" i="85" s="1"/>
  <c r="BC18" i="85"/>
  <c r="BE18" i="85" s="1"/>
  <c r="BG18" i="85" s="1"/>
  <c r="BI18" i="85" s="1"/>
  <c r="BK18" i="85" s="1"/>
  <c r="BM18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5" i="85"/>
  <c r="BE15" i="85" s="1"/>
  <c r="BG15" i="85" s="1"/>
  <c r="BI15" i="85" s="1"/>
  <c r="BK15" i="85" s="1"/>
  <c r="BM15" i="85" s="1"/>
  <c r="BC13" i="85"/>
  <c r="BE13" i="85" s="1"/>
  <c r="BG13" i="85" s="1"/>
  <c r="BI13" i="85" s="1"/>
  <c r="BK13" i="85" s="1"/>
  <c r="BM13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BC9" i="85"/>
  <c r="BE9" i="85" s="1"/>
  <c r="BG9" i="85" s="1"/>
  <c r="BI9" i="85" s="1"/>
  <c r="BK9" i="85" s="1"/>
  <c r="BM9" i="85" s="1"/>
  <c r="BC8" i="85"/>
  <c r="BE8" i="85" s="1"/>
  <c r="BG8" i="85" s="1"/>
  <c r="BI8" i="85" s="1"/>
  <c r="BK8" i="85" s="1"/>
  <c r="BM8" i="85" s="1"/>
  <c r="AA10" i="40"/>
  <c r="AA12" i="40"/>
  <c r="AA21" i="40"/>
  <c r="AA13" i="40"/>
  <c r="AA9" i="40"/>
  <c r="S14" i="47"/>
  <c r="S17" i="18"/>
  <c r="K58" i="11"/>
  <c r="K57" i="11"/>
  <c r="K56" i="11"/>
  <c r="K55" i="11"/>
  <c r="K54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20" i="11"/>
  <c r="K19" i="11"/>
  <c r="K18" i="11"/>
  <c r="K17" i="11"/>
  <c r="K102" i="11"/>
  <c r="K101" i="11"/>
  <c r="K100" i="11"/>
  <c r="K96" i="11"/>
  <c r="K95" i="11"/>
  <c r="K94" i="11"/>
  <c r="K93" i="11"/>
  <c r="K92" i="11"/>
  <c r="K91" i="11"/>
  <c r="K90" i="11"/>
  <c r="K89" i="11"/>
  <c r="K88" i="11"/>
  <c r="K87" i="11"/>
  <c r="K86" i="11"/>
  <c r="K85" i="11"/>
  <c r="K84" i="11"/>
  <c r="K83" i="11"/>
  <c r="K82" i="11"/>
  <c r="K78" i="11"/>
  <c r="K77" i="11"/>
  <c r="K76" i="11"/>
  <c r="K23" i="13"/>
  <c r="K19" i="13"/>
  <c r="K23" i="15"/>
  <c r="K23" i="16"/>
  <c r="K26" i="13"/>
  <c r="K22" i="13"/>
  <c r="K26" i="15"/>
  <c r="K22" i="15"/>
  <c r="K26" i="16"/>
  <c r="K22" i="16"/>
  <c r="K25" i="17"/>
  <c r="K23" i="17"/>
  <c r="K21" i="17"/>
  <c r="K19" i="17"/>
  <c r="K26" i="18"/>
  <c r="K24" i="18"/>
  <c r="K22" i="18"/>
  <c r="K23" i="21"/>
  <c r="K21" i="21"/>
  <c r="K19" i="21"/>
  <c r="K17" i="21"/>
  <c r="K86" i="23"/>
  <c r="K84" i="23"/>
  <c r="K82" i="23"/>
  <c r="K80" i="23"/>
  <c r="K78" i="23"/>
  <c r="K76" i="23"/>
  <c r="K74" i="23"/>
  <c r="K72" i="23"/>
  <c r="K70" i="23"/>
  <c r="K62" i="23"/>
  <c r="K60" i="23"/>
  <c r="K44" i="23"/>
  <c r="K42" i="23"/>
  <c r="K40" i="23"/>
  <c r="K38" i="23"/>
  <c r="K36" i="23"/>
  <c r="K34" i="23"/>
  <c r="K32" i="23"/>
  <c r="K30" i="23"/>
  <c r="K28" i="23"/>
  <c r="K20" i="23"/>
  <c r="K18" i="23"/>
  <c r="K25" i="13"/>
  <c r="K21" i="13"/>
  <c r="K25" i="15"/>
  <c r="K21" i="15"/>
  <c r="K25" i="16"/>
  <c r="K21" i="16"/>
  <c r="K28" i="13"/>
  <c r="K24" i="13"/>
  <c r="K24" i="15"/>
  <c r="K19" i="15"/>
  <c r="K24" i="16"/>
  <c r="K19" i="16"/>
  <c r="K85" i="23"/>
  <c r="K83" i="23"/>
  <c r="K81" i="23"/>
  <c r="K79" i="23"/>
  <c r="K77" i="23"/>
  <c r="K75" i="23"/>
  <c r="K73" i="23"/>
  <c r="K71" i="23"/>
  <c r="K69" i="23"/>
  <c r="K61" i="23"/>
  <c r="K43" i="23"/>
  <c r="K41" i="23"/>
  <c r="K39" i="23"/>
  <c r="K37" i="23"/>
  <c r="K35" i="23"/>
  <c r="K33" i="23"/>
  <c r="K31" i="23"/>
  <c r="K29" i="23"/>
  <c r="K27" i="23"/>
  <c r="K19" i="23"/>
  <c r="K86" i="25"/>
  <c r="K84" i="25"/>
  <c r="K44" i="25"/>
  <c r="K42" i="25"/>
  <c r="K40" i="25"/>
  <c r="K38" i="25"/>
  <c r="K36" i="25"/>
  <c r="K34" i="25"/>
  <c r="K32" i="25"/>
  <c r="K30" i="25"/>
  <c r="K28" i="25"/>
  <c r="K20" i="25"/>
  <c r="K18" i="25"/>
  <c r="K39" i="26"/>
  <c r="K37" i="26"/>
  <c r="K35" i="26"/>
  <c r="K33" i="26"/>
  <c r="K27" i="26"/>
  <c r="K25" i="26"/>
  <c r="K23" i="26"/>
  <c r="K19" i="26"/>
  <c r="K40" i="27"/>
  <c r="K38" i="27"/>
  <c r="K36" i="27"/>
  <c r="K26" i="27"/>
  <c r="K24" i="27"/>
  <c r="K22" i="27"/>
  <c r="K85" i="25"/>
  <c r="K82" i="25"/>
  <c r="K81" i="25"/>
  <c r="K80" i="25"/>
  <c r="K79" i="25"/>
  <c r="K78" i="25"/>
  <c r="K77" i="25"/>
  <c r="K76" i="25"/>
  <c r="K75" i="25"/>
  <c r="K74" i="25"/>
  <c r="K73" i="25"/>
  <c r="K72" i="25"/>
  <c r="K71" i="25"/>
  <c r="K70" i="25"/>
  <c r="K69" i="25"/>
  <c r="K62" i="25"/>
  <c r="K61" i="25"/>
  <c r="K60" i="25"/>
  <c r="K43" i="25"/>
  <c r="K41" i="25"/>
  <c r="K39" i="25"/>
  <c r="K37" i="25"/>
  <c r="K35" i="25"/>
  <c r="K33" i="25"/>
  <c r="K31" i="25"/>
  <c r="K29" i="25"/>
  <c r="K27" i="25"/>
  <c r="K19" i="25"/>
  <c r="K40" i="26"/>
  <c r="K38" i="26"/>
  <c r="K36" i="26"/>
  <c r="K26" i="26"/>
  <c r="K24" i="26"/>
  <c r="K22" i="26"/>
  <c r="K39" i="27"/>
  <c r="K37" i="27"/>
  <c r="K35" i="27"/>
  <c r="K33" i="27"/>
  <c r="K27" i="27"/>
  <c r="K25" i="27"/>
  <c r="K23" i="27"/>
  <c r="K19" i="27"/>
  <c r="K83" i="25"/>
  <c r="K18" i="30"/>
  <c r="K16" i="30"/>
  <c r="K17" i="31"/>
  <c r="K14" i="30"/>
  <c r="K19" i="31"/>
  <c r="K15" i="31"/>
  <c r="K11" i="31"/>
  <c r="K18" i="32"/>
  <c r="K14" i="32"/>
  <c r="K16" i="32"/>
  <c r="K16" i="35"/>
  <c r="K17" i="36"/>
  <c r="K19" i="33"/>
  <c r="K18" i="33"/>
  <c r="K15" i="33"/>
  <c r="K11" i="33"/>
  <c r="K16" i="34"/>
  <c r="K17" i="35"/>
  <c r="K18" i="36"/>
  <c r="K14" i="36"/>
  <c r="K17" i="34"/>
  <c r="K18" i="35"/>
  <c r="K14" i="35"/>
  <c r="K19" i="36"/>
  <c r="K17" i="33"/>
  <c r="K18" i="34"/>
  <c r="K14" i="34"/>
  <c r="K18" i="37"/>
  <c r="K14" i="37"/>
  <c r="K19" i="38"/>
  <c r="K15" i="38"/>
  <c r="K11" i="38"/>
  <c r="K16" i="39"/>
  <c r="K16" i="37"/>
  <c r="K17" i="38"/>
  <c r="K18" i="39"/>
  <c r="K14" i="39"/>
  <c r="K18" i="40"/>
  <c r="K14" i="40"/>
  <c r="K19" i="41"/>
  <c r="K15" i="41"/>
  <c r="K11" i="41"/>
  <c r="K16" i="42"/>
  <c r="K16" i="40"/>
  <c r="K17" i="41"/>
  <c r="K18" i="42"/>
  <c r="K14" i="42"/>
  <c r="K18" i="43"/>
  <c r="K14" i="43"/>
  <c r="K19" i="44"/>
  <c r="K15" i="44"/>
  <c r="K11" i="44"/>
  <c r="K16" i="45"/>
  <c r="K16" i="43"/>
  <c r="K17" i="44"/>
  <c r="K18" i="45"/>
  <c r="K14" i="45"/>
  <c r="K16" i="46"/>
  <c r="K91" i="52"/>
  <c r="K87" i="52"/>
  <c r="K33" i="52"/>
  <c r="K29" i="52"/>
  <c r="K25" i="52"/>
  <c r="K60" i="50"/>
  <c r="K56" i="50"/>
  <c r="K21" i="50"/>
  <c r="K17" i="50"/>
  <c r="K18" i="46"/>
  <c r="K14" i="46"/>
  <c r="K59" i="50"/>
  <c r="K55" i="50"/>
  <c r="K20" i="50"/>
  <c r="K12" i="50"/>
  <c r="K93" i="52"/>
  <c r="K89" i="52"/>
  <c r="K31" i="52"/>
  <c r="K27" i="52"/>
  <c r="K23" i="52"/>
  <c r="K15" i="52"/>
  <c r="K57" i="54"/>
  <c r="K39" i="54"/>
  <c r="K27" i="54"/>
  <c r="K60" i="56"/>
  <c r="K56" i="56"/>
  <c r="K44" i="56"/>
  <c r="M44" i="56" s="1"/>
  <c r="K38" i="56"/>
  <c r="K37" i="56"/>
  <c r="K59" i="54"/>
  <c r="K41" i="54"/>
  <c r="K61" i="54"/>
  <c r="K45" i="54"/>
  <c r="K35" i="54"/>
  <c r="K58" i="56"/>
  <c r="K54" i="56"/>
  <c r="K42" i="56"/>
  <c r="K41" i="56"/>
  <c r="K34" i="56"/>
  <c r="M34" i="56" s="1"/>
  <c r="K37" i="54"/>
  <c r="S41" i="41"/>
  <c r="G49" i="98"/>
  <c r="G13" i="115"/>
  <c r="E24" i="12"/>
  <c r="E36" i="12" s="1"/>
  <c r="M32" i="54"/>
  <c r="BQ19" i="81"/>
  <c r="BI19" i="81"/>
  <c r="G52" i="112"/>
  <c r="E66" i="96" s="1"/>
  <c r="I45" i="96"/>
  <c r="I18" i="55" s="1"/>
  <c r="M18" i="55" s="1"/>
  <c r="AU41" i="34"/>
  <c r="AE41" i="34"/>
  <c r="BA41" i="34"/>
  <c r="AK41" i="34"/>
  <c r="S41" i="34"/>
  <c r="G32" i="116"/>
  <c r="E66" i="98" s="1"/>
  <c r="G24" i="116"/>
  <c r="E58" i="98" s="1"/>
  <c r="AA13" i="83"/>
  <c r="M13" i="91"/>
  <c r="CI11" i="83"/>
  <c r="M11" i="88"/>
  <c r="AM8" i="138"/>
  <c r="AM15" i="91"/>
  <c r="AC15" i="91"/>
  <c r="I13" i="89"/>
  <c r="O13" i="89"/>
  <c r="AS21" i="82"/>
  <c r="AK21" i="82"/>
  <c r="CO18" i="82"/>
  <c r="CG18" i="82"/>
  <c r="AS16" i="82"/>
  <c r="AK16" i="82"/>
  <c r="CO14" i="82"/>
  <c r="CG14" i="82"/>
  <c r="CO8" i="82"/>
  <c r="CG8" i="82"/>
  <c r="AM31" i="142"/>
  <c r="BY11" i="81"/>
  <c r="CC11" i="81" s="1"/>
  <c r="BY11" i="82"/>
  <c r="CC11" i="82" s="1"/>
  <c r="BM11" i="83"/>
  <c r="BM11" i="84"/>
  <c r="U11" i="81"/>
  <c r="M11" i="81"/>
  <c r="E18" i="106"/>
  <c r="CW23" i="81"/>
  <c r="DA23" i="81" s="1"/>
  <c r="CW23" i="82"/>
  <c r="DA23" i="82" s="1"/>
  <c r="CG23" i="83"/>
  <c r="CK23" i="83" s="1"/>
  <c r="CO23" i="83" s="1"/>
  <c r="CG23" i="84"/>
  <c r="U23" i="82"/>
  <c r="M23" i="82"/>
  <c r="G43" i="112"/>
  <c r="E60" i="96" s="1"/>
  <c r="G27" i="112"/>
  <c r="E43" i="96" s="1"/>
  <c r="G34" i="114"/>
  <c r="I41" i="39" s="1"/>
  <c r="M41" i="39" s="1"/>
  <c r="G50" i="112"/>
  <c r="I148" i="11" s="1"/>
  <c r="G34" i="112"/>
  <c r="E52" i="96" s="1"/>
  <c r="G33" i="114"/>
  <c r="I41" i="40" s="1"/>
  <c r="M41" i="40" s="1"/>
  <c r="G33" i="116"/>
  <c r="E67" i="98" s="1"/>
  <c r="G25" i="116"/>
  <c r="E59" i="98" s="1"/>
  <c r="G17" i="116"/>
  <c r="AA50" i="127"/>
  <c r="E9" i="117"/>
  <c r="E11" i="117" s="1"/>
  <c r="E12" i="117" s="1"/>
  <c r="G16" i="117" s="1"/>
  <c r="E69" i="96" s="1"/>
  <c r="AA21" i="83"/>
  <c r="AC21" i="83" s="1"/>
  <c r="AG21" i="83" s="1"/>
  <c r="M21" i="91"/>
  <c r="O21" i="91" s="1"/>
  <c r="CI19" i="83"/>
  <c r="M19" i="88"/>
  <c r="O19" i="88" s="1"/>
  <c r="I22" i="89"/>
  <c r="I22" i="92"/>
  <c r="AM16" i="91"/>
  <c r="AC16" i="91"/>
  <c r="AM15" i="89"/>
  <c r="AC15" i="89"/>
  <c r="I11" i="89"/>
  <c r="BY22" i="84"/>
  <c r="BQ22" i="84"/>
  <c r="BY21" i="84"/>
  <c r="BQ21" i="84"/>
  <c r="BY20" i="84"/>
  <c r="BQ20" i="84"/>
  <c r="AK19" i="84"/>
  <c r="AC19" i="84"/>
  <c r="BE18" i="84"/>
  <c r="AW18" i="84"/>
  <c r="BY16" i="84"/>
  <c r="BQ16" i="84"/>
  <c r="BY17" i="84"/>
  <c r="BQ17" i="84"/>
  <c r="AK15" i="84"/>
  <c r="AC15" i="84"/>
  <c r="BE14" i="84"/>
  <c r="AW14" i="84"/>
  <c r="BA13" i="81"/>
  <c r="BE13" i="81" s="1"/>
  <c r="BA13" i="82"/>
  <c r="BE13" i="82" s="1"/>
  <c r="AS13" i="83"/>
  <c r="AW13" i="83" s="1"/>
  <c r="BA13" i="83" s="1"/>
  <c r="AS13" i="84"/>
  <c r="Q13" i="84"/>
  <c r="I13" i="84"/>
  <c r="Q62" i="147"/>
  <c r="E18" i="107"/>
  <c r="BE15" i="84"/>
  <c r="AW15" i="84"/>
  <c r="BY12" i="84"/>
  <c r="BQ12" i="84"/>
  <c r="BE10" i="84"/>
  <c r="AW10" i="84"/>
  <c r="W8" i="52"/>
  <c r="W49" i="50"/>
  <c r="AO90" i="52"/>
  <c r="BY90" i="52"/>
  <c r="CC90" i="52" s="1"/>
  <c r="W39" i="50"/>
  <c r="BM25" i="51"/>
  <c r="BQ25" i="51" s="1"/>
  <c r="AK25" i="51"/>
  <c r="BM21" i="51"/>
  <c r="BQ21" i="51" s="1"/>
  <c r="AK21" i="51"/>
  <c r="BM15" i="51"/>
  <c r="BQ15" i="51" s="1"/>
  <c r="AK15" i="51"/>
  <c r="BM9" i="51"/>
  <c r="BQ9" i="51" s="1"/>
  <c r="AK9" i="51"/>
  <c r="BY92" i="52"/>
  <c r="CC92" i="52" s="1"/>
  <c r="AO92" i="52"/>
  <c r="W40" i="54"/>
  <c r="W50" i="50"/>
  <c r="BM20" i="51"/>
  <c r="BQ20" i="51" s="1"/>
  <c r="AK20" i="51"/>
  <c r="BM8" i="51"/>
  <c r="BQ8" i="51" s="1"/>
  <c r="AK8" i="51"/>
  <c r="BY50" i="52"/>
  <c r="CC50" i="52" s="1"/>
  <c r="AO50" i="52"/>
  <c r="W36" i="54"/>
  <c r="G11" i="79"/>
  <c r="S11" i="85"/>
  <c r="AU11" i="3" s="1"/>
  <c r="G537" i="1" s="1"/>
  <c r="S15" i="85"/>
  <c r="AU15" i="3" s="1"/>
  <c r="G653" i="1" s="1"/>
  <c r="G15" i="79"/>
  <c r="G19" i="79"/>
  <c r="S19" i="85"/>
  <c r="AU19" i="3" s="1"/>
  <c r="G769" i="1" s="1"/>
  <c r="G23" i="79"/>
  <c r="S23" i="85"/>
  <c r="AU25" i="3" s="1"/>
  <c r="G943" i="1" s="1"/>
  <c r="I41" i="98"/>
  <c r="Q8" i="30"/>
  <c r="AU8" i="30"/>
  <c r="AE8" i="30"/>
  <c r="BA8" i="30"/>
  <c r="AK8" i="30"/>
  <c r="S8" i="30"/>
  <c r="Q8" i="45"/>
  <c r="S8" i="45"/>
  <c r="M8" i="19"/>
  <c r="E20" i="78"/>
  <c r="E19" i="78"/>
  <c r="E21" i="78"/>
  <c r="S30" i="102"/>
  <c r="S28" i="102"/>
  <c r="AM18" i="92"/>
  <c r="AC18" i="92"/>
  <c r="I10" i="88"/>
  <c r="Q22" i="84"/>
  <c r="I22" i="84"/>
  <c r="CW20" i="81"/>
  <c r="DA20" i="81" s="1"/>
  <c r="CW20" i="82"/>
  <c r="DA20" i="82" s="1"/>
  <c r="CG20" i="83"/>
  <c r="CK20" i="83" s="1"/>
  <c r="CO20" i="83" s="1"/>
  <c r="CG20" i="84"/>
  <c r="U20" i="81"/>
  <c r="M20" i="81"/>
  <c r="U17" i="82"/>
  <c r="M17" i="82"/>
  <c r="Q8" i="84"/>
  <c r="I8" i="84"/>
  <c r="AG60" i="99"/>
  <c r="BC57" i="99"/>
  <c r="BE23" i="144"/>
  <c r="BC53" i="99"/>
  <c r="BE53" i="99" s="1"/>
  <c r="Q19" i="88" s="1"/>
  <c r="BE19" i="144"/>
  <c r="AU19" i="88" s="1"/>
  <c r="AY19" i="88" s="1"/>
  <c r="AS51" i="99"/>
  <c r="Q17" i="89" s="1"/>
  <c r="BE50" i="99"/>
  <c r="Q16" i="88" s="1"/>
  <c r="BC49" i="99"/>
  <c r="BE15" i="144"/>
  <c r="AU15" i="88" s="1"/>
  <c r="AY15" i="88" s="1"/>
  <c r="BC45" i="99"/>
  <c r="BE45" i="99" s="1"/>
  <c r="Q11" i="88" s="1"/>
  <c r="BE11" i="144"/>
  <c r="AU11" i="88" s="1"/>
  <c r="AY11" i="88" s="1"/>
  <c r="AS43" i="99"/>
  <c r="Q9" i="89" s="1"/>
  <c r="BE42" i="99"/>
  <c r="Q8" i="88" s="1"/>
  <c r="BY22" i="80"/>
  <c r="CC22" i="80"/>
  <c r="CE22" i="80" s="1"/>
  <c r="BI21" i="80"/>
  <c r="BM21" i="80"/>
  <c r="BO21" i="80" s="1"/>
  <c r="AC19" i="80"/>
  <c r="AG19" i="80"/>
  <c r="AI19" i="80" s="1"/>
  <c r="M18" i="80"/>
  <c r="Q18" i="80"/>
  <c r="S18" i="80" s="1"/>
  <c r="AS16" i="80"/>
  <c r="AW16" i="80"/>
  <c r="AY16" i="80" s="1"/>
  <c r="M10" i="80"/>
  <c r="Q10" i="80"/>
  <c r="S10" i="80" s="1"/>
  <c r="I20" i="100"/>
  <c r="I19" i="100"/>
  <c r="I50" i="100"/>
  <c r="I46" i="100"/>
  <c r="I30" i="100"/>
  <c r="I22" i="100"/>
  <c r="I21" i="100"/>
  <c r="BY74" i="52"/>
  <c r="CC74" i="52" s="1"/>
  <c r="BY75" i="52"/>
  <c r="CC75" i="52" s="1"/>
  <c r="I27" i="105"/>
  <c r="K27" i="105" s="1"/>
  <c r="I15" i="105"/>
  <c r="K15" i="105" s="1"/>
  <c r="I11" i="105"/>
  <c r="K11" i="105" s="1"/>
  <c r="I32" i="96"/>
  <c r="I8" i="55" s="1"/>
  <c r="G51" i="117"/>
  <c r="E62" i="117"/>
  <c r="M8" i="31"/>
  <c r="M8" i="38"/>
  <c r="M8" i="46"/>
  <c r="M8" i="21"/>
  <c r="AG79" i="52"/>
  <c r="E36" i="101"/>
  <c r="W27" i="131"/>
  <c r="E41" i="101" s="1"/>
  <c r="K16" i="135"/>
  <c r="K18" i="135" s="1"/>
  <c r="K22" i="135"/>
  <c r="K24" i="135" s="1"/>
  <c r="BO12" i="83"/>
  <c r="M12" i="89"/>
  <c r="O12" i="89" s="1"/>
  <c r="G8" i="83"/>
  <c r="M8" i="92"/>
  <c r="O8" i="92" s="1"/>
  <c r="S8" i="92" s="1"/>
  <c r="AM21" i="92"/>
  <c r="AC21" i="92"/>
  <c r="O16" i="88"/>
  <c r="S16" i="88" s="1"/>
  <c r="I16" i="88"/>
  <c r="I15" i="90"/>
  <c r="I10" i="89"/>
  <c r="CW19" i="81"/>
  <c r="DA19" i="81" s="1"/>
  <c r="CW19" i="82"/>
  <c r="DA19" i="82" s="1"/>
  <c r="CG19" i="83"/>
  <c r="CK19" i="83" s="1"/>
  <c r="CO19" i="83" s="1"/>
  <c r="CG19" i="84"/>
  <c r="U19" i="81"/>
  <c r="M19" i="81"/>
  <c r="Q15" i="84"/>
  <c r="I15" i="84"/>
  <c r="AC14" i="81"/>
  <c r="AG14" i="81" s="1"/>
  <c r="AC14" i="82"/>
  <c r="AG14" i="82" s="1"/>
  <c r="Y14" i="83"/>
  <c r="AC14" i="83" s="1"/>
  <c r="AG14" i="83" s="1"/>
  <c r="Y14" i="84"/>
  <c r="E9" i="81"/>
  <c r="I9" i="81" s="1"/>
  <c r="E9" i="82"/>
  <c r="I9" i="82" s="1"/>
  <c r="E9" i="83"/>
  <c r="I9" i="83" s="1"/>
  <c r="M9" i="83" s="1"/>
  <c r="E9" i="84"/>
  <c r="AI11" i="143"/>
  <c r="AO11" i="143"/>
  <c r="AM11" i="143"/>
  <c r="AK11" i="143"/>
  <c r="AQ55" i="99"/>
  <c r="AS55" i="99" s="1"/>
  <c r="Q21" i="89" s="1"/>
  <c r="AY21" i="144"/>
  <c r="AU21" i="89" s="1"/>
  <c r="AY21" i="89" s="1"/>
  <c r="BC54" i="99"/>
  <c r="BE54" i="99" s="1"/>
  <c r="Q20" i="88" s="1"/>
  <c r="BE20" i="144"/>
  <c r="AU20" i="88" s="1"/>
  <c r="AY20" i="88" s="1"/>
  <c r="E18" i="87"/>
  <c r="AU18" i="92"/>
  <c r="AY18" i="92" s="1"/>
  <c r="AQ47" i="99"/>
  <c r="AS47" i="99" s="1"/>
  <c r="Q13" i="89" s="1"/>
  <c r="AY13" i="144"/>
  <c r="AU13" i="89" s="1"/>
  <c r="AY13" i="89" s="1"/>
  <c r="BC46" i="99"/>
  <c r="BE46" i="99" s="1"/>
  <c r="Q12" i="88" s="1"/>
  <c r="BE12" i="144"/>
  <c r="AU12" i="88" s="1"/>
  <c r="AY12" i="88" s="1"/>
  <c r="AG45" i="99"/>
  <c r="Q11" i="90" s="1"/>
  <c r="AS44" i="99"/>
  <c r="Q10" i="89" s="1"/>
  <c r="E10" i="87"/>
  <c r="AU10" i="92"/>
  <c r="AY10" i="92" s="1"/>
  <c r="I12" i="58"/>
  <c r="H23" i="57" s="1"/>
  <c r="AK23" i="80"/>
  <c r="AO23" i="80" s="1"/>
  <c r="AK23" i="85"/>
  <c r="BA23" i="79" s="1"/>
  <c r="BQ21" i="80"/>
  <c r="BU21" i="80" s="1"/>
  <c r="BQ21" i="85"/>
  <c r="CK21" i="79" s="1"/>
  <c r="BA20" i="80"/>
  <c r="BE20" i="80" s="1"/>
  <c r="BA20" i="85"/>
  <c r="BS20" i="79" s="1"/>
  <c r="Q20" i="47" s="1"/>
  <c r="AA40" i="37"/>
  <c r="AA36" i="37"/>
  <c r="AA30" i="37"/>
  <c r="AA18" i="37"/>
  <c r="AA14" i="37"/>
  <c r="AA45" i="37"/>
  <c r="AA43" i="37"/>
  <c r="AA37" i="37"/>
  <c r="AA31" i="37"/>
  <c r="AA27" i="37"/>
  <c r="AA19" i="37"/>
  <c r="AA15" i="37"/>
  <c r="AA11" i="37"/>
  <c r="AA46" i="37"/>
  <c r="AA41" i="37"/>
  <c r="AA38" i="37"/>
  <c r="AA32" i="37"/>
  <c r="AA28" i="37"/>
  <c r="AA20" i="37"/>
  <c r="AA16" i="37"/>
  <c r="AA42" i="37"/>
  <c r="AA39" i="37"/>
  <c r="AA33" i="37"/>
  <c r="AA29" i="37"/>
  <c r="AA25" i="37"/>
  <c r="AA17" i="37"/>
  <c r="K17" i="47"/>
  <c r="AK15" i="80"/>
  <c r="AO15" i="80" s="1"/>
  <c r="AK15" i="85"/>
  <c r="BA15" i="79" s="1"/>
  <c r="BQ13" i="80"/>
  <c r="BU13" i="80" s="1"/>
  <c r="BQ13" i="85"/>
  <c r="CK13" i="79" s="1"/>
  <c r="BA12" i="80"/>
  <c r="BE12" i="80" s="1"/>
  <c r="BA12" i="85"/>
  <c r="BS12" i="79" s="1"/>
  <c r="Q12" i="47" s="1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40" i="45"/>
  <c r="AA36" i="45"/>
  <c r="AA30" i="45"/>
  <c r="AA18" i="45"/>
  <c r="AA14" i="45"/>
  <c r="AA45" i="45"/>
  <c r="AA43" i="45"/>
  <c r="AA37" i="45"/>
  <c r="AA31" i="45"/>
  <c r="AA27" i="45"/>
  <c r="AA19" i="45"/>
  <c r="AA15" i="45"/>
  <c r="AA11" i="45"/>
  <c r="K9" i="47"/>
  <c r="S17" i="15"/>
  <c r="G13" i="100"/>
  <c r="G12" i="100"/>
  <c r="G14" i="100"/>
  <c r="W23" i="85"/>
  <c r="Y23" i="85" s="1"/>
  <c r="AA23" i="85" s="1"/>
  <c r="AC23" i="85" s="1"/>
  <c r="AE23" i="85" s="1"/>
  <c r="AG23" i="85" s="1"/>
  <c r="W22" i="85"/>
  <c r="Y22" i="85" s="1"/>
  <c r="AA22" i="85" s="1"/>
  <c r="AC22" i="85" s="1"/>
  <c r="AE22" i="85" s="1"/>
  <c r="AG22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7" i="85"/>
  <c r="Y17" i="85" s="1"/>
  <c r="AA17" i="85" s="1"/>
  <c r="AC17" i="85" s="1"/>
  <c r="AE17" i="85" s="1"/>
  <c r="AG17" i="85" s="1"/>
  <c r="W15" i="85"/>
  <c r="Y15" i="85" s="1"/>
  <c r="AA15" i="85" s="1"/>
  <c r="AC15" i="85" s="1"/>
  <c r="AE15" i="85" s="1"/>
  <c r="AG15" i="85" s="1"/>
  <c r="W14" i="85"/>
  <c r="Y14" i="85" s="1"/>
  <c r="AA14" i="85" s="1"/>
  <c r="AC14" i="85" s="1"/>
  <c r="AE14" i="85" s="1"/>
  <c r="AG14" i="85" s="1"/>
  <c r="W13" i="85"/>
  <c r="Y13" i="85" s="1"/>
  <c r="AA13" i="85" s="1"/>
  <c r="AC13" i="85" s="1"/>
  <c r="AE13" i="85" s="1"/>
  <c r="AG13" i="85" s="1"/>
  <c r="W12" i="85"/>
  <c r="Y12" i="85" s="1"/>
  <c r="AA12" i="85" s="1"/>
  <c r="AC12" i="85" s="1"/>
  <c r="AE12" i="85" s="1"/>
  <c r="AG12" i="85" s="1"/>
  <c r="W11" i="85"/>
  <c r="Y11" i="85" s="1"/>
  <c r="AA11" i="85" s="1"/>
  <c r="AC11" i="85" s="1"/>
  <c r="AE11" i="85" s="1"/>
  <c r="AG11" i="85" s="1"/>
  <c r="W9" i="85"/>
  <c r="Y9" i="85" s="1"/>
  <c r="AA9" i="85" s="1"/>
  <c r="AC9" i="85" s="1"/>
  <c r="AE9" i="85" s="1"/>
  <c r="AG9" i="85" s="1"/>
  <c r="AA46" i="42"/>
  <c r="AA41" i="42"/>
  <c r="AA38" i="42"/>
  <c r="AA32" i="42"/>
  <c r="AA28" i="42"/>
  <c r="AA20" i="42"/>
  <c r="AA16" i="42"/>
  <c r="AA42" i="42"/>
  <c r="AA39" i="42"/>
  <c r="AA33" i="42"/>
  <c r="AA29" i="42"/>
  <c r="AA25" i="42"/>
  <c r="AA17" i="42"/>
  <c r="AA40" i="42"/>
  <c r="AA36" i="42"/>
  <c r="AA30" i="42"/>
  <c r="AA18" i="42"/>
  <c r="AA14" i="42"/>
  <c r="AA45" i="42"/>
  <c r="AA43" i="42"/>
  <c r="AA37" i="42"/>
  <c r="AA31" i="42"/>
  <c r="AA27" i="42"/>
  <c r="AA19" i="42"/>
  <c r="AA15" i="42"/>
  <c r="AA11" i="42"/>
  <c r="K12" i="47"/>
  <c r="BQ8" i="80"/>
  <c r="BU8" i="80" s="1"/>
  <c r="BQ8" i="85"/>
  <c r="CK8" i="79" s="1"/>
  <c r="I35" i="100"/>
  <c r="I36" i="100" s="1"/>
  <c r="E25" i="78"/>
  <c r="G28" i="48"/>
  <c r="CM69" i="133"/>
  <c r="M42" i="56"/>
  <c r="AS9" i="56"/>
  <c r="AI9" i="56"/>
  <c r="Y9" i="56"/>
  <c r="AM9" i="56"/>
  <c r="AC9" i="56"/>
  <c r="Q9" i="56"/>
  <c r="W9" i="56" s="1"/>
  <c r="W18" i="56" s="1"/>
  <c r="EO15" i="138"/>
  <c r="EQ15" i="138" s="1"/>
  <c r="CI10" i="83"/>
  <c r="M10" i="88"/>
  <c r="O10" i="88" s="1"/>
  <c r="O20" i="88"/>
  <c r="I20" i="88"/>
  <c r="I16" i="89"/>
  <c r="I14" i="90"/>
  <c r="O14" i="90"/>
  <c r="AM12" i="92"/>
  <c r="AC12" i="92"/>
  <c r="AM8" i="92"/>
  <c r="AC8" i="92"/>
  <c r="BU8" i="92"/>
  <c r="BA8" i="3" s="1"/>
  <c r="G453" i="1" s="1"/>
  <c r="CW18" i="81"/>
  <c r="DA18" i="81" s="1"/>
  <c r="CW18" i="82"/>
  <c r="DA18" i="82" s="1"/>
  <c r="CG18" i="83"/>
  <c r="CK18" i="83" s="1"/>
  <c r="CO18" i="83" s="1"/>
  <c r="CG18" i="84"/>
  <c r="U18" i="81"/>
  <c r="M18" i="81"/>
  <c r="Q14" i="84"/>
  <c r="I14" i="84"/>
  <c r="CW10" i="81"/>
  <c r="DA10" i="81" s="1"/>
  <c r="CW10" i="82"/>
  <c r="DA10" i="82" s="1"/>
  <c r="CG10" i="83"/>
  <c r="CK10" i="83" s="1"/>
  <c r="CO10" i="83" s="1"/>
  <c r="CG10" i="84"/>
  <c r="U10" i="81"/>
  <c r="M10" i="81"/>
  <c r="AQ60" i="99"/>
  <c r="AY26" i="144"/>
  <c r="AE57" i="99"/>
  <c r="AG57" i="99" s="1"/>
  <c r="AS23" i="144"/>
  <c r="AQ56" i="99"/>
  <c r="AS56" i="99" s="1"/>
  <c r="AY22" i="144"/>
  <c r="AE49" i="99"/>
  <c r="AG49" i="99" s="1"/>
  <c r="Q15" i="90" s="1"/>
  <c r="AS15" i="144"/>
  <c r="AU15" i="90" s="1"/>
  <c r="AY15" i="90" s="1"/>
  <c r="AQ48" i="99"/>
  <c r="AS48" i="99" s="1"/>
  <c r="Q14" i="89" s="1"/>
  <c r="AY14" i="144"/>
  <c r="AU14" i="89" s="1"/>
  <c r="AY14" i="89" s="1"/>
  <c r="BC47" i="99"/>
  <c r="BE47" i="99" s="1"/>
  <c r="Q13" i="88" s="1"/>
  <c r="BE13" i="144"/>
  <c r="AU13" i="88" s="1"/>
  <c r="AY13" i="88" s="1"/>
  <c r="S46" i="99"/>
  <c r="AM12" i="144"/>
  <c r="AU12" i="91" s="1"/>
  <c r="AY12" i="91" s="1"/>
  <c r="U21" i="80"/>
  <c r="Y21" i="80" s="1"/>
  <c r="U21" i="85"/>
  <c r="AI21" i="79" s="1"/>
  <c r="M21" i="47" s="1"/>
  <c r="BA19" i="80"/>
  <c r="BE19" i="80" s="1"/>
  <c r="BA19" i="85"/>
  <c r="BS19" i="79" s="1"/>
  <c r="AA45" i="38"/>
  <c r="AA43" i="38"/>
  <c r="AA37" i="38"/>
  <c r="AA31" i="38"/>
  <c r="AA27" i="38"/>
  <c r="AA19" i="38"/>
  <c r="AA15" i="38"/>
  <c r="AA11" i="38"/>
  <c r="AA46" i="38"/>
  <c r="AA41" i="38"/>
  <c r="AA38" i="38"/>
  <c r="AA32" i="38"/>
  <c r="AA28" i="38"/>
  <c r="AA20" i="38"/>
  <c r="AA16" i="38"/>
  <c r="AA42" i="38"/>
  <c r="AA39" i="38"/>
  <c r="AA33" i="38"/>
  <c r="AA29" i="38"/>
  <c r="AA25" i="38"/>
  <c r="AA17" i="38"/>
  <c r="AA40" i="38"/>
  <c r="AA36" i="38"/>
  <c r="AA30" i="38"/>
  <c r="AA18" i="38"/>
  <c r="AA14" i="38"/>
  <c r="K16" i="47"/>
  <c r="AK10" i="80"/>
  <c r="AO10" i="80" s="1"/>
  <c r="AK10" i="85"/>
  <c r="BA10" i="79" s="1"/>
  <c r="O28" i="102"/>
  <c r="E85" i="115"/>
  <c r="E84" i="115"/>
  <c r="G54" i="117"/>
  <c r="E56" i="117"/>
  <c r="G56" i="117" s="1"/>
  <c r="E39" i="103" s="1"/>
  <c r="E44" i="104"/>
  <c r="M8" i="25"/>
  <c r="M8" i="36"/>
  <c r="M8" i="44"/>
  <c r="U28" i="102"/>
  <c r="U30" i="102"/>
  <c r="E26" i="102"/>
  <c r="AE14" i="102"/>
  <c r="AE26" i="102" s="1"/>
  <c r="DW23" i="138"/>
  <c r="DY23" i="138" s="1"/>
  <c r="AU23" i="83" s="1"/>
  <c r="AA20" i="83"/>
  <c r="M20" i="91"/>
  <c r="EO18" i="138"/>
  <c r="EQ18" i="138" s="1"/>
  <c r="FG17" i="138"/>
  <c r="FI17" i="138" s="1"/>
  <c r="DW15" i="138"/>
  <c r="DY15" i="138" s="1"/>
  <c r="AA12" i="83"/>
  <c r="M12" i="91"/>
  <c r="O12" i="91" s="1"/>
  <c r="S12" i="91" s="1"/>
  <c r="EO10" i="138"/>
  <c r="EQ10" i="138" s="1"/>
  <c r="FG9" i="138"/>
  <c r="FI9" i="138" s="1"/>
  <c r="I17" i="89"/>
  <c r="O17" i="89"/>
  <c r="S17" i="89" s="1"/>
  <c r="O14" i="91"/>
  <c r="S14" i="91" s="1"/>
  <c r="I14" i="91"/>
  <c r="E9" i="92"/>
  <c r="AM11" i="142"/>
  <c r="E9" i="89" s="1"/>
  <c r="E23" i="89" s="1"/>
  <c r="AK11" i="142"/>
  <c r="E9" i="90" s="1"/>
  <c r="AI11" i="142"/>
  <c r="E9" i="91" s="1"/>
  <c r="AO11" i="142"/>
  <c r="E9" i="88" s="1"/>
  <c r="AC22" i="81"/>
  <c r="AG22" i="81" s="1"/>
  <c r="AC22" i="82"/>
  <c r="AG22" i="82" s="1"/>
  <c r="Y22" i="83"/>
  <c r="AC22" i="83" s="1"/>
  <c r="AG22" i="83" s="1"/>
  <c r="Y22" i="84"/>
  <c r="Q21" i="84"/>
  <c r="I21" i="84"/>
  <c r="AC20" i="81"/>
  <c r="AG20" i="81" s="1"/>
  <c r="AC20" i="82"/>
  <c r="AG20" i="82" s="1"/>
  <c r="Y20" i="83"/>
  <c r="AC20" i="83" s="1"/>
  <c r="AG20" i="83" s="1"/>
  <c r="Y20" i="84"/>
  <c r="U16" i="82"/>
  <c r="M16" i="82"/>
  <c r="BC60" i="99"/>
  <c r="BE60" i="99" s="1"/>
  <c r="BE26" i="144"/>
  <c r="AS58" i="99"/>
  <c r="AQ53" i="99"/>
  <c r="AS53" i="99" s="1"/>
  <c r="Q19" i="89" s="1"/>
  <c r="AY19" i="144"/>
  <c r="AU19" i="89" s="1"/>
  <c r="AY19" i="89" s="1"/>
  <c r="BC52" i="99"/>
  <c r="BE52" i="99" s="1"/>
  <c r="Q18" i="88" s="1"/>
  <c r="BE18" i="144"/>
  <c r="AU18" i="88" s="1"/>
  <c r="AY18" i="88" s="1"/>
  <c r="Q14" i="14"/>
  <c r="S14" i="14" s="1"/>
  <c r="Q12" i="14"/>
  <c r="S12" i="14" s="1"/>
  <c r="Q10" i="14"/>
  <c r="S10" i="14" s="1"/>
  <c r="Q8" i="14"/>
  <c r="S8" i="14" s="1"/>
  <c r="Q13" i="14"/>
  <c r="S13" i="14" s="1"/>
  <c r="Q11" i="14"/>
  <c r="S11" i="14" s="1"/>
  <c r="Q9" i="14"/>
  <c r="S9" i="14" s="1"/>
  <c r="AU16" i="92"/>
  <c r="AY16" i="92" s="1"/>
  <c r="E16" i="87"/>
  <c r="AQ45" i="99"/>
  <c r="AS45" i="99" s="1"/>
  <c r="Q11" i="89" s="1"/>
  <c r="AY11" i="144"/>
  <c r="AU11" i="89" s="1"/>
  <c r="AY11" i="89" s="1"/>
  <c r="BC44" i="99"/>
  <c r="BE44" i="99" s="1"/>
  <c r="Q10" i="88" s="1"/>
  <c r="BE10" i="144"/>
  <c r="AU10" i="88" s="1"/>
  <c r="AY10" i="88" s="1"/>
  <c r="AU8" i="92"/>
  <c r="AY8" i="92" s="1"/>
  <c r="E8" i="87"/>
  <c r="I14" i="58"/>
  <c r="J23" i="57" s="1"/>
  <c r="BQ23" i="80"/>
  <c r="BU23" i="80" s="1"/>
  <c r="BQ23" i="85"/>
  <c r="CK23" i="79" s="1"/>
  <c r="K28" i="30"/>
  <c r="K29" i="31"/>
  <c r="K25" i="31"/>
  <c r="K32" i="30"/>
  <c r="K30" i="30"/>
  <c r="K31" i="31"/>
  <c r="K27" i="31"/>
  <c r="K30" i="32"/>
  <c r="K31" i="33"/>
  <c r="K27" i="33"/>
  <c r="K32" i="32"/>
  <c r="K28" i="32"/>
  <c r="K29" i="33"/>
  <c r="K25" i="33"/>
  <c r="K29" i="36"/>
  <c r="K25" i="36"/>
  <c r="K32" i="34"/>
  <c r="K28" i="34"/>
  <c r="K29" i="35"/>
  <c r="K25" i="35"/>
  <c r="K30" i="35"/>
  <c r="K31" i="36"/>
  <c r="K27" i="36"/>
  <c r="K30" i="34"/>
  <c r="K30" i="37"/>
  <c r="K31" i="38"/>
  <c r="K27" i="38"/>
  <c r="K32" i="39"/>
  <c r="K28" i="39"/>
  <c r="K32" i="37"/>
  <c r="K28" i="37"/>
  <c r="K29" i="38"/>
  <c r="K25" i="38"/>
  <c r="K30" i="39"/>
  <c r="K30" i="40"/>
  <c r="K31" i="41"/>
  <c r="K27" i="41"/>
  <c r="K32" i="42"/>
  <c r="K28" i="42"/>
  <c r="K32" i="40"/>
  <c r="K28" i="40"/>
  <c r="K29" i="41"/>
  <c r="K25" i="41"/>
  <c r="K30" i="42"/>
  <c r="K30" i="43"/>
  <c r="K31" i="44"/>
  <c r="K27" i="44"/>
  <c r="K32" i="45"/>
  <c r="K28" i="45"/>
  <c r="K29" i="46"/>
  <c r="K32" i="43"/>
  <c r="K28" i="43"/>
  <c r="K29" i="44"/>
  <c r="K25" i="44"/>
  <c r="K30" i="45"/>
  <c r="K31" i="46"/>
  <c r="K61" i="52"/>
  <c r="K57" i="52"/>
  <c r="K27" i="46"/>
  <c r="K59" i="52"/>
  <c r="K55" i="52"/>
  <c r="U16" i="80"/>
  <c r="Y16" i="80" s="1"/>
  <c r="U16" i="85"/>
  <c r="AI16" i="79" s="1"/>
  <c r="M16" i="47" s="1"/>
  <c r="M15" i="80"/>
  <c r="Q15" i="80"/>
  <c r="S15" i="80" s="1"/>
  <c r="U8" i="80"/>
  <c r="Y8" i="80" s="1"/>
  <c r="U8" i="85"/>
  <c r="AI8" i="79" s="1"/>
  <c r="M8" i="47" s="1"/>
  <c r="K13" i="48"/>
  <c r="K12" i="48"/>
  <c r="M12" i="48" s="1"/>
  <c r="K11" i="48"/>
  <c r="K10" i="48"/>
  <c r="K9" i="48"/>
  <c r="K8" i="48"/>
  <c r="M8" i="48" s="1"/>
  <c r="BY14" i="80"/>
  <c r="CC14" i="80"/>
  <c r="CE14" i="80" s="1"/>
  <c r="BI13" i="80"/>
  <c r="BM13" i="80"/>
  <c r="BO13" i="80" s="1"/>
  <c r="AC11" i="80"/>
  <c r="AG11" i="80"/>
  <c r="AI11" i="80" s="1"/>
  <c r="W14" i="56"/>
  <c r="K121" i="11"/>
  <c r="M121" i="11" s="1"/>
  <c r="K120" i="11"/>
  <c r="M120" i="11" s="1"/>
  <c r="K119" i="11"/>
  <c r="M119" i="11" s="1"/>
  <c r="K118" i="11"/>
  <c r="M118" i="11" s="1"/>
  <c r="K109" i="11"/>
  <c r="K108" i="11"/>
  <c r="K107" i="11"/>
  <c r="M107" i="11" s="1"/>
  <c r="K106" i="11"/>
  <c r="K15" i="48"/>
  <c r="K14" i="48"/>
  <c r="BA41" i="30"/>
  <c r="AK41" i="30"/>
  <c r="S41" i="30"/>
  <c r="AU41" i="30"/>
  <c r="AE41" i="30"/>
  <c r="S41" i="45"/>
  <c r="G37" i="98"/>
  <c r="G71" i="115"/>
  <c r="G76" i="98"/>
  <c r="G61" i="115"/>
  <c r="I41" i="101"/>
  <c r="BE19" i="84"/>
  <c r="AW19" i="84"/>
  <c r="BA41" i="38"/>
  <c r="AK41" i="38"/>
  <c r="S41" i="38"/>
  <c r="AU41" i="38"/>
  <c r="AE41" i="38"/>
  <c r="I39" i="98"/>
  <c r="G79" i="116"/>
  <c r="E79" i="98" s="1"/>
  <c r="G30" i="116"/>
  <c r="E64" i="98" s="1"/>
  <c r="G22" i="116"/>
  <c r="E56" i="98" s="1"/>
  <c r="G11" i="116"/>
  <c r="E29" i="118"/>
  <c r="E33" i="75" s="1"/>
  <c r="I13" i="88"/>
  <c r="I13" i="92"/>
  <c r="O13" i="92"/>
  <c r="S13" i="92" s="1"/>
  <c r="AS21" i="81"/>
  <c r="AK21" i="81"/>
  <c r="CO18" i="81"/>
  <c r="CG18" i="81"/>
  <c r="AS16" i="81"/>
  <c r="AK16" i="81"/>
  <c r="CO14" i="81"/>
  <c r="CG14" i="81"/>
  <c r="CO8" i="81"/>
  <c r="CG8" i="81"/>
  <c r="CW11" i="81"/>
  <c r="DA11" i="81" s="1"/>
  <c r="CW11" i="82"/>
  <c r="DA11" i="82" s="1"/>
  <c r="CG11" i="83"/>
  <c r="CK11" i="83" s="1"/>
  <c r="CO11" i="83" s="1"/>
  <c r="CG11" i="84"/>
  <c r="Q11" i="84"/>
  <c r="I11" i="84"/>
  <c r="AC23" i="81"/>
  <c r="AG23" i="81" s="1"/>
  <c r="AC23" i="82"/>
  <c r="AG23" i="82" s="1"/>
  <c r="Y23" i="83"/>
  <c r="AC23" i="83" s="1"/>
  <c r="AG23" i="83" s="1"/>
  <c r="Y23" i="84"/>
  <c r="U23" i="81"/>
  <c r="M23" i="81"/>
  <c r="G30" i="114"/>
  <c r="I41" i="43" s="1"/>
  <c r="M41" i="43" s="1"/>
  <c r="E44" i="115"/>
  <c r="E45" i="115" s="1"/>
  <c r="G46" i="115" s="1"/>
  <c r="CK25" i="129"/>
  <c r="CO10" i="82"/>
  <c r="CG10" i="82"/>
  <c r="AK97" i="52"/>
  <c r="O41" i="52"/>
  <c r="U41" i="52" s="1"/>
  <c r="O37" i="52"/>
  <c r="U37" i="52" s="1"/>
  <c r="O9" i="52"/>
  <c r="U9" i="52" s="1"/>
  <c r="O97" i="52"/>
  <c r="U97" i="52" s="1"/>
  <c r="AK41" i="52"/>
  <c r="AK37" i="52"/>
  <c r="AK9" i="52"/>
  <c r="G46" i="112"/>
  <c r="I146" i="11" s="1"/>
  <c r="G30" i="112"/>
  <c r="E47" i="96" s="1"/>
  <c r="G29" i="114"/>
  <c r="I41" i="44" s="1"/>
  <c r="M41" i="44" s="1"/>
  <c r="G31" i="116"/>
  <c r="E65" i="98" s="1"/>
  <c r="G23" i="116"/>
  <c r="E57" i="98" s="1"/>
  <c r="I22" i="88"/>
  <c r="AM12" i="90"/>
  <c r="AC12" i="90"/>
  <c r="I11" i="88"/>
  <c r="O11" i="88"/>
  <c r="BQ21" i="83"/>
  <c r="BU21" i="83" s="1"/>
  <c r="BQ20" i="83"/>
  <c r="BU20" i="83" s="1"/>
  <c r="AC19" i="83"/>
  <c r="AG19" i="83" s="1"/>
  <c r="AW18" i="83"/>
  <c r="BA18" i="83" s="1"/>
  <c r="BQ17" i="83"/>
  <c r="BU17" i="83" s="1"/>
  <c r="AC15" i="83"/>
  <c r="AG15" i="83" s="1"/>
  <c r="AW14" i="83"/>
  <c r="BA14" i="83" s="1"/>
  <c r="BY13" i="81"/>
  <c r="CC13" i="81" s="1"/>
  <c r="BY13" i="82"/>
  <c r="CC13" i="82" s="1"/>
  <c r="BM13" i="83"/>
  <c r="BQ13" i="83" s="1"/>
  <c r="BU13" i="83" s="1"/>
  <c r="BM13" i="84"/>
  <c r="I13" i="83"/>
  <c r="M13" i="83" s="1"/>
  <c r="S62" i="147"/>
  <c r="AM8" i="90"/>
  <c r="AC8" i="90"/>
  <c r="BU8" i="90"/>
  <c r="BQ12" i="83"/>
  <c r="BU12" i="83" s="1"/>
  <c r="AW10" i="83"/>
  <c r="BA10" i="83" s="1"/>
  <c r="W45" i="50"/>
  <c r="AO94" i="52"/>
  <c r="BY94" i="52"/>
  <c r="CC94" i="52" s="1"/>
  <c r="AO44" i="52"/>
  <c r="BY44" i="52"/>
  <c r="CC44" i="52" s="1"/>
  <c r="W48" i="50"/>
  <c r="BM28" i="51"/>
  <c r="BQ28" i="51" s="1"/>
  <c r="AK28" i="51"/>
  <c r="BM16" i="51"/>
  <c r="BQ16" i="51" s="1"/>
  <c r="AK16" i="51"/>
  <c r="BY46" i="52"/>
  <c r="CC46" i="52" s="1"/>
  <c r="AO46" i="52"/>
  <c r="W34" i="54"/>
  <c r="G14" i="79"/>
  <c r="S14" i="85"/>
  <c r="AU14" i="3" s="1"/>
  <c r="G624" i="1" s="1"/>
  <c r="G10" i="79"/>
  <c r="S10" i="85"/>
  <c r="AU10" i="3" s="1"/>
  <c r="G508" i="1" s="1"/>
  <c r="G16" i="79"/>
  <c r="S16" i="85"/>
  <c r="AU16" i="3" s="1"/>
  <c r="G682" i="1" s="1"/>
  <c r="G20" i="79"/>
  <c r="S20" i="85"/>
  <c r="AU20" i="3" s="1"/>
  <c r="G798" i="1" s="1"/>
  <c r="Q8" i="37"/>
  <c r="M14" i="48"/>
  <c r="M18" i="56"/>
  <c r="AG18" i="56"/>
  <c r="AG20" i="56" s="1"/>
  <c r="AG64" i="56" s="1"/>
  <c r="E11" i="8" s="1"/>
  <c r="E14" i="8" s="1"/>
  <c r="M23" i="135"/>
  <c r="M17" i="135"/>
  <c r="I14" i="88"/>
  <c r="O14" i="88"/>
  <c r="S14" i="88" s="1"/>
  <c r="Q20" i="84"/>
  <c r="I20" i="84"/>
  <c r="CW17" i="81"/>
  <c r="DA17" i="81" s="1"/>
  <c r="CW17" i="82"/>
  <c r="DA17" i="82" s="1"/>
  <c r="CG17" i="83"/>
  <c r="CG17" i="84"/>
  <c r="U17" i="81"/>
  <c r="M17" i="81"/>
  <c r="U12" i="82"/>
  <c r="M12" i="82"/>
  <c r="I8" i="83"/>
  <c r="M8" i="83" s="1"/>
  <c r="S60" i="99"/>
  <c r="AM26" i="144"/>
  <c r="U57" i="99"/>
  <c r="AE55" i="99"/>
  <c r="AG55" i="99" s="1"/>
  <c r="Q21" i="90" s="1"/>
  <c r="AS21" i="144"/>
  <c r="AU21" i="90" s="1"/>
  <c r="AY21" i="90" s="1"/>
  <c r="AQ54" i="99"/>
  <c r="AS54" i="99" s="1"/>
  <c r="Q20" i="89" s="1"/>
  <c r="AY20" i="144"/>
  <c r="AU20" i="89" s="1"/>
  <c r="AY20" i="89" s="1"/>
  <c r="AE51" i="99"/>
  <c r="AG51" i="99" s="1"/>
  <c r="Q17" i="90" s="1"/>
  <c r="S17" i="90" s="1"/>
  <c r="AS17" i="144"/>
  <c r="AU17" i="90" s="1"/>
  <c r="AY17" i="90" s="1"/>
  <c r="AQ50" i="99"/>
  <c r="AS50" i="99" s="1"/>
  <c r="Q16" i="89" s="1"/>
  <c r="AY16" i="144"/>
  <c r="AU16" i="89" s="1"/>
  <c r="AY16" i="89" s="1"/>
  <c r="U49" i="99"/>
  <c r="Q15" i="91" s="1"/>
  <c r="AE47" i="99"/>
  <c r="AG47" i="99" s="1"/>
  <c r="Q13" i="90" s="1"/>
  <c r="AS13" i="144"/>
  <c r="AU13" i="90" s="1"/>
  <c r="AY13" i="90" s="1"/>
  <c r="AQ46" i="99"/>
  <c r="AS46" i="99" s="1"/>
  <c r="Q12" i="89" s="1"/>
  <c r="AY12" i="144"/>
  <c r="AU12" i="89" s="1"/>
  <c r="AY12" i="89" s="1"/>
  <c r="AE43" i="99"/>
  <c r="AG43" i="99" s="1"/>
  <c r="Q9" i="90" s="1"/>
  <c r="AS9" i="144"/>
  <c r="AU9" i="90" s="1"/>
  <c r="AY9" i="90" s="1"/>
  <c r="AQ42" i="99"/>
  <c r="AS42" i="99" s="1"/>
  <c r="Q8" i="89" s="1"/>
  <c r="AY8" i="144"/>
  <c r="AU8" i="89" s="1"/>
  <c r="AY8" i="89" s="1"/>
  <c r="AC23" i="80"/>
  <c r="AG23" i="80"/>
  <c r="AI23" i="80" s="1"/>
  <c r="AA45" i="32"/>
  <c r="AA46" i="32"/>
  <c r="AA40" i="32"/>
  <c r="AA36" i="32"/>
  <c r="AA30" i="32"/>
  <c r="AA18" i="32"/>
  <c r="AA14" i="32"/>
  <c r="AA37" i="32"/>
  <c r="AA31" i="32"/>
  <c r="AA27" i="32"/>
  <c r="AA19" i="32"/>
  <c r="AA15" i="32"/>
  <c r="AA11" i="32"/>
  <c r="AA41" i="32"/>
  <c r="AA38" i="32"/>
  <c r="AA32" i="32"/>
  <c r="AA28" i="32"/>
  <c r="AA20" i="32"/>
  <c r="AA16" i="32"/>
  <c r="AA43" i="32"/>
  <c r="AA42" i="32"/>
  <c r="AA39" i="32"/>
  <c r="AA33" i="32"/>
  <c r="AA29" i="32"/>
  <c r="AA25" i="32"/>
  <c r="AA17" i="32"/>
  <c r="K22" i="47"/>
  <c r="AA24" i="34"/>
  <c r="AA8" i="34"/>
  <c r="AA34" i="34"/>
  <c r="AA26" i="34"/>
  <c r="AA22" i="34"/>
  <c r="AA23" i="34"/>
  <c r="O20" i="47"/>
  <c r="Y20" i="47" s="1"/>
  <c r="AA21" i="36"/>
  <c r="AA13" i="36"/>
  <c r="AA9" i="36"/>
  <c r="AA10" i="36"/>
  <c r="AA12" i="36"/>
  <c r="S18" i="47"/>
  <c r="AA12" i="44"/>
  <c r="AA21" i="44"/>
  <c r="AA13" i="44"/>
  <c r="AA9" i="44"/>
  <c r="AA10" i="44"/>
  <c r="S10" i="47"/>
  <c r="I12" i="100"/>
  <c r="I14" i="100"/>
  <c r="I13" i="100"/>
  <c r="AM23" i="85"/>
  <c r="AO23" i="85" s="1"/>
  <c r="AQ23" i="85" s="1"/>
  <c r="AS23" i="85" s="1"/>
  <c r="AU23" i="85" s="1"/>
  <c r="AW23" i="85" s="1"/>
  <c r="AM22" i="85"/>
  <c r="AO22" i="85" s="1"/>
  <c r="AQ22" i="85" s="1"/>
  <c r="AS22" i="85" s="1"/>
  <c r="AU22" i="85" s="1"/>
  <c r="AW22" i="85" s="1"/>
  <c r="AM21" i="85"/>
  <c r="AO21" i="85" s="1"/>
  <c r="AQ21" i="85" s="1"/>
  <c r="AS21" i="85" s="1"/>
  <c r="AU21" i="85" s="1"/>
  <c r="AW21" i="85" s="1"/>
  <c r="AM20" i="85"/>
  <c r="AO20" i="85" s="1"/>
  <c r="AQ20" i="85" s="1"/>
  <c r="AS20" i="85" s="1"/>
  <c r="AU20" i="85" s="1"/>
  <c r="AW20" i="85" s="1"/>
  <c r="AM19" i="85"/>
  <c r="AO19" i="85" s="1"/>
  <c r="AQ19" i="85" s="1"/>
  <c r="AS19" i="85" s="1"/>
  <c r="AU19" i="85" s="1"/>
  <c r="AW19" i="85" s="1"/>
  <c r="AM16" i="85"/>
  <c r="AO16" i="85" s="1"/>
  <c r="AQ16" i="85" s="1"/>
  <c r="AS16" i="85" s="1"/>
  <c r="AU16" i="85" s="1"/>
  <c r="AW16" i="85" s="1"/>
  <c r="AM15" i="85"/>
  <c r="AO15" i="85" s="1"/>
  <c r="AQ15" i="85" s="1"/>
  <c r="AS15" i="85" s="1"/>
  <c r="AU15" i="85" s="1"/>
  <c r="AW15" i="85" s="1"/>
  <c r="AM14" i="85"/>
  <c r="AO14" i="85" s="1"/>
  <c r="AQ14" i="85" s="1"/>
  <c r="AS14" i="85" s="1"/>
  <c r="AU14" i="85" s="1"/>
  <c r="AW14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10" i="85"/>
  <c r="AO10" i="85" s="1"/>
  <c r="AQ10" i="85" s="1"/>
  <c r="AS10" i="85" s="1"/>
  <c r="AU10" i="85" s="1"/>
  <c r="AW10" i="85" s="1"/>
  <c r="AM8" i="85"/>
  <c r="AO8" i="85" s="1"/>
  <c r="AQ8" i="85" s="1"/>
  <c r="AS8" i="85" s="1"/>
  <c r="AU8" i="85" s="1"/>
  <c r="AW8" i="85" s="1"/>
  <c r="I26" i="105"/>
  <c r="K26" i="105" s="1"/>
  <c r="I14" i="105"/>
  <c r="K14" i="105" s="1"/>
  <c r="I9" i="105"/>
  <c r="K9" i="105" s="1"/>
  <c r="G51" i="98"/>
  <c r="G35" i="115"/>
  <c r="M8" i="50"/>
  <c r="M10" i="48"/>
  <c r="AM71" i="52"/>
  <c r="AS71" i="52" s="1"/>
  <c r="BQ71" i="52"/>
  <c r="AC71" i="52"/>
  <c r="BW71" i="52"/>
  <c r="BG71" i="52"/>
  <c r="Q71" i="52"/>
  <c r="Y71" i="52" s="1"/>
  <c r="BM71" i="52"/>
  <c r="AW71" i="52"/>
  <c r="BC71" i="52" s="1"/>
  <c r="Y42" i="54"/>
  <c r="Q42" i="54"/>
  <c r="W42" i="54" s="1"/>
  <c r="M38" i="56"/>
  <c r="Q9" i="54"/>
  <c r="W9" i="54" s="1"/>
  <c r="Y9" i="54"/>
  <c r="BO16" i="83"/>
  <c r="BQ16" i="83" s="1"/>
  <c r="BU16" i="83" s="1"/>
  <c r="M16" i="89"/>
  <c r="O16" i="89" s="1"/>
  <c r="S16" i="89" s="1"/>
  <c r="G12" i="83"/>
  <c r="I12" i="83" s="1"/>
  <c r="M12" i="83" s="1"/>
  <c r="M12" i="92"/>
  <c r="O12" i="92" s="1"/>
  <c r="S12" i="92" s="1"/>
  <c r="I20" i="91"/>
  <c r="O20" i="91"/>
  <c r="S20" i="91" s="1"/>
  <c r="AM16" i="92"/>
  <c r="AC16" i="92"/>
  <c r="I14" i="89"/>
  <c r="Q19" i="84"/>
  <c r="I19" i="84"/>
  <c r="AC18" i="81"/>
  <c r="AG18" i="81" s="1"/>
  <c r="AC18" i="82"/>
  <c r="AG18" i="82" s="1"/>
  <c r="Y18" i="83"/>
  <c r="AC18" i="83" s="1"/>
  <c r="AG18" i="83" s="1"/>
  <c r="Y18" i="84"/>
  <c r="I15" i="83"/>
  <c r="M15" i="83" s="1"/>
  <c r="AS60" i="99"/>
  <c r="U54" i="99"/>
  <c r="Q20" i="91" s="1"/>
  <c r="S53" i="99"/>
  <c r="U53" i="99" s="1"/>
  <c r="Q19" i="91" s="1"/>
  <c r="AM19" i="144"/>
  <c r="AU19" i="91" s="1"/>
  <c r="AY19" i="91" s="1"/>
  <c r="AE52" i="99"/>
  <c r="AG52" i="99" s="1"/>
  <c r="Q18" i="90" s="1"/>
  <c r="AS18" i="144"/>
  <c r="AU18" i="90" s="1"/>
  <c r="AY18" i="90" s="1"/>
  <c r="K17" i="3"/>
  <c r="G693" i="1" s="1"/>
  <c r="Q17" i="92"/>
  <c r="S17" i="92" s="1"/>
  <c r="U46" i="99"/>
  <c r="Q12" i="91" s="1"/>
  <c r="S45" i="99"/>
  <c r="U45" i="99" s="1"/>
  <c r="Q11" i="91" s="1"/>
  <c r="AM11" i="144"/>
  <c r="AU11" i="91" s="1"/>
  <c r="AY11" i="91" s="1"/>
  <c r="AE44" i="99"/>
  <c r="AG44" i="99" s="1"/>
  <c r="Q10" i="90" s="1"/>
  <c r="AS10" i="144"/>
  <c r="AU10" i="90" s="1"/>
  <c r="AY10" i="90" s="1"/>
  <c r="BE43" i="99"/>
  <c r="Q9" i="88" s="1"/>
  <c r="K9" i="3"/>
  <c r="G461" i="1" s="1"/>
  <c r="Q9" i="92"/>
  <c r="U18" i="80"/>
  <c r="Y18" i="80" s="1"/>
  <c r="U18" i="85"/>
  <c r="AI18" i="79" s="1"/>
  <c r="M18" i="47" s="1"/>
  <c r="M17" i="80"/>
  <c r="Q17" i="80"/>
  <c r="S17" i="80" s="1"/>
  <c r="U10" i="80"/>
  <c r="Y10" i="80" s="1"/>
  <c r="U10" i="85"/>
  <c r="AI10" i="79" s="1"/>
  <c r="M10" i="47" s="1"/>
  <c r="M9" i="80"/>
  <c r="Q9" i="80"/>
  <c r="S9" i="80" s="1"/>
  <c r="K73" i="52"/>
  <c r="M73" i="52" s="1"/>
  <c r="K49" i="52"/>
  <c r="K45" i="52"/>
  <c r="K33" i="50"/>
  <c r="K32" i="50"/>
  <c r="K28" i="50"/>
  <c r="K47" i="52"/>
  <c r="K43" i="52"/>
  <c r="M12" i="80"/>
  <c r="Q12" i="80"/>
  <c r="S12" i="80" s="1"/>
  <c r="M50" i="100"/>
  <c r="M46" i="100"/>
  <c r="M30" i="100"/>
  <c r="M22" i="100"/>
  <c r="M41" i="100"/>
  <c r="M21" i="100"/>
  <c r="M20" i="100"/>
  <c r="M19" i="100"/>
  <c r="AU41" i="46"/>
  <c r="AE41" i="46"/>
  <c r="BA41" i="46"/>
  <c r="AK41" i="46"/>
  <c r="S41" i="46"/>
  <c r="Q8" i="39"/>
  <c r="S8" i="39"/>
  <c r="CK31" i="129"/>
  <c r="E53" i="114" s="1"/>
  <c r="E54" i="114" s="1"/>
  <c r="E55" i="114" s="1"/>
  <c r="M8" i="20"/>
  <c r="M21" i="48"/>
  <c r="AC28" i="102"/>
  <c r="AC30" i="102"/>
  <c r="I15" i="135"/>
  <c r="I21" i="135"/>
  <c r="CI22" i="83"/>
  <c r="M22" i="88"/>
  <c r="O22" i="88" s="1"/>
  <c r="AU20" i="83"/>
  <c r="M20" i="90"/>
  <c r="O20" i="90" s="1"/>
  <c r="G19" i="83"/>
  <c r="I19" i="83" s="1"/>
  <c r="M19" i="83" s="1"/>
  <c r="M19" i="92"/>
  <c r="O19" i="92" s="1"/>
  <c r="S19" i="92" s="1"/>
  <c r="EO11" i="138"/>
  <c r="EQ11" i="138" s="1"/>
  <c r="AM20" i="92"/>
  <c r="AC20" i="92"/>
  <c r="I17" i="88"/>
  <c r="Q18" i="84"/>
  <c r="I18" i="84"/>
  <c r="BA17" i="81"/>
  <c r="BE17" i="81" s="1"/>
  <c r="BA17" i="82"/>
  <c r="BE17" i="82" s="1"/>
  <c r="AS17" i="83"/>
  <c r="AW17" i="83" s="1"/>
  <c r="BA17" i="83" s="1"/>
  <c r="AS17" i="84"/>
  <c r="BA12" i="81"/>
  <c r="BE12" i="81" s="1"/>
  <c r="BA12" i="82"/>
  <c r="BE12" i="82" s="1"/>
  <c r="AS12" i="83"/>
  <c r="AW12" i="83" s="1"/>
  <c r="BA12" i="83" s="1"/>
  <c r="AS12" i="84"/>
  <c r="Q10" i="84"/>
  <c r="I10" i="84"/>
  <c r="S58" i="99"/>
  <c r="U58" i="99" s="1"/>
  <c r="AM24" i="144"/>
  <c r="AG54" i="99"/>
  <c r="Q20" i="90" s="1"/>
  <c r="AE53" i="99"/>
  <c r="AG53" i="99" s="1"/>
  <c r="Q19" i="90" s="1"/>
  <c r="AS19" i="144"/>
  <c r="AU19" i="90" s="1"/>
  <c r="AY19" i="90" s="1"/>
  <c r="AQ52" i="99"/>
  <c r="AS52" i="99" s="1"/>
  <c r="Q18" i="89" s="1"/>
  <c r="AY18" i="144"/>
  <c r="AU18" i="89" s="1"/>
  <c r="AY18" i="89" s="1"/>
  <c r="BC51" i="99"/>
  <c r="BE51" i="99" s="1"/>
  <c r="Q17" i="88" s="1"/>
  <c r="BE17" i="144"/>
  <c r="AU17" i="88" s="1"/>
  <c r="AY17" i="88" s="1"/>
  <c r="S50" i="99"/>
  <c r="U50" i="99" s="1"/>
  <c r="Q16" i="91" s="1"/>
  <c r="AM16" i="144"/>
  <c r="AU16" i="91" s="1"/>
  <c r="AY16" i="91" s="1"/>
  <c r="U47" i="99"/>
  <c r="Q13" i="91" s="1"/>
  <c r="E11" i="87"/>
  <c r="AU11" i="92"/>
  <c r="AY11" i="92" s="1"/>
  <c r="BA8" i="7"/>
  <c r="BQ20" i="80"/>
  <c r="BU20" i="80" s="1"/>
  <c r="BQ20" i="85"/>
  <c r="CK20" i="79" s="1"/>
  <c r="AK18" i="80"/>
  <c r="AO18" i="80" s="1"/>
  <c r="AK18" i="85"/>
  <c r="BA18" i="79" s="1"/>
  <c r="M16" i="80"/>
  <c r="Q16" i="80"/>
  <c r="S16" i="80" s="1"/>
  <c r="AA42" i="46"/>
  <c r="AC42" i="46" s="1"/>
  <c r="AA39" i="46"/>
  <c r="AC39" i="46" s="1"/>
  <c r="AA33" i="46"/>
  <c r="AC33" i="46" s="1"/>
  <c r="AA29" i="46"/>
  <c r="AC29" i="46" s="1"/>
  <c r="AA40" i="46"/>
  <c r="AC40" i="46" s="1"/>
  <c r="AA36" i="46"/>
  <c r="AC36" i="46" s="1"/>
  <c r="AA30" i="46"/>
  <c r="AC30" i="46" s="1"/>
  <c r="AA45" i="46"/>
  <c r="AC45" i="46" s="1"/>
  <c r="AA43" i="46"/>
  <c r="AC43" i="46" s="1"/>
  <c r="AA37" i="46"/>
  <c r="AC37" i="46" s="1"/>
  <c r="AA31" i="46"/>
  <c r="AC31" i="46" s="1"/>
  <c r="AA27" i="46"/>
  <c r="AC27" i="46" s="1"/>
  <c r="AA46" i="46"/>
  <c r="AC46" i="46" s="1"/>
  <c r="AA41" i="46"/>
  <c r="AC41" i="46" s="1"/>
  <c r="AA38" i="46"/>
  <c r="AC38" i="46" s="1"/>
  <c r="AA32" i="46"/>
  <c r="AC32" i="46" s="1"/>
  <c r="AA20" i="46"/>
  <c r="AC20" i="46" s="1"/>
  <c r="AA16" i="46"/>
  <c r="AC16" i="46" s="1"/>
  <c r="AA28" i="46"/>
  <c r="AC28" i="46" s="1"/>
  <c r="AA25" i="46"/>
  <c r="AC25" i="46" s="1"/>
  <c r="AA17" i="46"/>
  <c r="AC17" i="46" s="1"/>
  <c r="AA18" i="46"/>
  <c r="AC18" i="46" s="1"/>
  <c r="AA14" i="46"/>
  <c r="AC14" i="46" s="1"/>
  <c r="K8" i="47"/>
  <c r="AA19" i="46"/>
  <c r="AC19" i="46" s="1"/>
  <c r="AA15" i="46"/>
  <c r="AC15" i="46" s="1"/>
  <c r="AA11" i="46"/>
  <c r="AC11" i="46" s="1"/>
  <c r="Y30" i="102"/>
  <c r="E17" i="107"/>
  <c r="E16" i="107"/>
  <c r="G50" i="115"/>
  <c r="G73" i="98" s="1"/>
  <c r="E20" i="117"/>
  <c r="E21" i="117" s="1"/>
  <c r="CK26" i="129"/>
  <c r="E10" i="113" s="1"/>
  <c r="E11" i="113" s="1"/>
  <c r="CM27" i="131"/>
  <c r="E8" i="12" s="1"/>
  <c r="G17" i="54"/>
  <c r="G20" i="54" s="1"/>
  <c r="G64" i="54" s="1"/>
  <c r="G66" i="54" s="1"/>
  <c r="S15" i="20"/>
  <c r="E41" i="8" s="1"/>
  <c r="Q13" i="19"/>
  <c r="Q11" i="19"/>
  <c r="Q9" i="19"/>
  <c r="Q36" i="24"/>
  <c r="Q34" i="24"/>
  <c r="Q32" i="24"/>
  <c r="Q29" i="24"/>
  <c r="Q27" i="24"/>
  <c r="Q25" i="24"/>
  <c r="Q23" i="24"/>
  <c r="Q21" i="24"/>
  <c r="Q19" i="24"/>
  <c r="Q17" i="24"/>
  <c r="Q15" i="24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14" i="19"/>
  <c r="Q12" i="19"/>
  <c r="Q10" i="19"/>
  <c r="Q8" i="19"/>
  <c r="S8" i="19" s="1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E18" i="135"/>
  <c r="G22" i="83"/>
  <c r="I22" i="83" s="1"/>
  <c r="M22" i="83" s="1"/>
  <c r="M22" i="92"/>
  <c r="O22" i="92" s="1"/>
  <c r="G14" i="83"/>
  <c r="I14" i="83" s="1"/>
  <c r="M14" i="83" s="1"/>
  <c r="M14" i="92"/>
  <c r="O14" i="92" s="1"/>
  <c r="S14" i="92" s="1"/>
  <c r="I21" i="90"/>
  <c r="O21" i="90"/>
  <c r="AC19" i="92"/>
  <c r="AM19" i="92"/>
  <c r="I15" i="88"/>
  <c r="O15" i="88"/>
  <c r="M21" i="83"/>
  <c r="CW16" i="81"/>
  <c r="DA16" i="81" s="1"/>
  <c r="CW16" i="82"/>
  <c r="DA16" i="82" s="1"/>
  <c r="CG16" i="83"/>
  <c r="CK16" i="83" s="1"/>
  <c r="CO16" i="83" s="1"/>
  <c r="CG16" i="84"/>
  <c r="U16" i="81"/>
  <c r="M16" i="81"/>
  <c r="AC12" i="81"/>
  <c r="AG12" i="81" s="1"/>
  <c r="AC12" i="82"/>
  <c r="AG12" i="82" s="1"/>
  <c r="Y12" i="83"/>
  <c r="AC12" i="83" s="1"/>
  <c r="AG12" i="83" s="1"/>
  <c r="Y12" i="84"/>
  <c r="U60" i="99"/>
  <c r="AE58" i="99"/>
  <c r="AG58" i="99" s="1"/>
  <c r="AS24" i="144"/>
  <c r="BE57" i="99"/>
  <c r="U52" i="99"/>
  <c r="Q18" i="91" s="1"/>
  <c r="S51" i="99"/>
  <c r="U51" i="99" s="1"/>
  <c r="Q17" i="91" s="1"/>
  <c r="AM17" i="144"/>
  <c r="AU17" i="91" s="1"/>
  <c r="AY17" i="91" s="1"/>
  <c r="AE50" i="99"/>
  <c r="AG50" i="99" s="1"/>
  <c r="Q16" i="90" s="1"/>
  <c r="AS16" i="144"/>
  <c r="AU16" i="90" s="1"/>
  <c r="AY16" i="90" s="1"/>
  <c r="BE49" i="99"/>
  <c r="Q15" i="88" s="1"/>
  <c r="K15" i="3"/>
  <c r="G635" i="1" s="1"/>
  <c r="Q15" i="92"/>
  <c r="U44" i="99"/>
  <c r="Q10" i="91" s="1"/>
  <c r="S43" i="99"/>
  <c r="U43" i="99" s="1"/>
  <c r="Q9" i="91" s="1"/>
  <c r="AM9" i="144"/>
  <c r="AU9" i="91" s="1"/>
  <c r="AY9" i="91" s="1"/>
  <c r="AE42" i="99"/>
  <c r="AG42" i="99" s="1"/>
  <c r="Q8" i="90" s="1"/>
  <c r="AS8" i="144"/>
  <c r="AU8" i="90" s="1"/>
  <c r="AY8" i="90" s="1"/>
  <c r="BA22" i="80"/>
  <c r="BE22" i="80" s="1"/>
  <c r="BA22" i="85"/>
  <c r="BS22" i="79" s="1"/>
  <c r="Q22" i="47" s="1"/>
  <c r="AA42" i="31"/>
  <c r="AA39" i="31"/>
  <c r="AA33" i="31"/>
  <c r="AA29" i="31"/>
  <c r="AA25" i="31"/>
  <c r="AA17" i="31"/>
  <c r="AA40" i="31"/>
  <c r="AA36" i="31"/>
  <c r="AA30" i="31"/>
  <c r="AA18" i="31"/>
  <c r="AA14" i="31"/>
  <c r="AA45" i="31"/>
  <c r="AA43" i="31"/>
  <c r="AA37" i="31"/>
  <c r="AA31" i="31"/>
  <c r="AA27" i="31"/>
  <c r="AA19" i="31"/>
  <c r="AA15" i="31"/>
  <c r="AA11" i="31"/>
  <c r="AA46" i="31"/>
  <c r="AA41" i="31"/>
  <c r="AA38" i="31"/>
  <c r="AA32" i="31"/>
  <c r="AA28" i="31"/>
  <c r="AA20" i="31"/>
  <c r="AA16" i="31"/>
  <c r="AA42" i="35"/>
  <c r="AA39" i="35"/>
  <c r="AA33" i="35"/>
  <c r="AA29" i="35"/>
  <c r="AA25" i="35"/>
  <c r="AA17" i="35"/>
  <c r="AA40" i="35"/>
  <c r="AA36" i="35"/>
  <c r="AA30" i="35"/>
  <c r="AA18" i="35"/>
  <c r="AA14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K23" i="47"/>
  <c r="K19" i="47"/>
  <c r="AK17" i="80"/>
  <c r="AO17" i="80" s="1"/>
  <c r="AK17" i="85"/>
  <c r="BA17" i="79" s="1"/>
  <c r="BQ15" i="80"/>
  <c r="BU15" i="80" s="1"/>
  <c r="BQ15" i="85"/>
  <c r="CK15" i="79" s="1"/>
  <c r="BA14" i="80"/>
  <c r="BE14" i="80" s="1"/>
  <c r="BA14" i="85"/>
  <c r="BS14" i="79" s="1"/>
  <c r="Q14" i="47" s="1"/>
  <c r="AA42" i="43"/>
  <c r="AA39" i="43"/>
  <c r="AA40" i="43"/>
  <c r="AA45" i="43"/>
  <c r="AA43" i="43"/>
  <c r="AA37" i="43"/>
  <c r="AA46" i="43"/>
  <c r="AA41" i="43"/>
  <c r="AA30" i="43"/>
  <c r="AA18" i="43"/>
  <c r="AA14" i="43"/>
  <c r="AA36" i="43"/>
  <c r="AA31" i="43"/>
  <c r="AA27" i="43"/>
  <c r="AA19" i="43"/>
  <c r="AA15" i="43"/>
  <c r="AA11" i="43"/>
  <c r="AA32" i="43"/>
  <c r="AA28" i="43"/>
  <c r="AA20" i="43"/>
  <c r="AA16" i="43"/>
  <c r="AA38" i="43"/>
  <c r="AA33" i="43"/>
  <c r="AA29" i="43"/>
  <c r="AA25" i="43"/>
  <c r="AA17" i="43"/>
  <c r="K11" i="47"/>
  <c r="AK9" i="80"/>
  <c r="AO9" i="80" s="1"/>
  <c r="AK9" i="85"/>
  <c r="BA9" i="79" s="1"/>
  <c r="U50" i="56"/>
  <c r="U52" i="56"/>
  <c r="I12" i="59"/>
  <c r="H21" i="57" s="1"/>
  <c r="I12" i="71"/>
  <c r="H9" i="57" s="1"/>
  <c r="I12" i="72"/>
  <c r="H8" i="57" s="1"/>
  <c r="I37" i="100"/>
  <c r="I41" i="100" s="1"/>
  <c r="I13" i="67"/>
  <c r="I13" i="57" s="1"/>
  <c r="AA45" i="40"/>
  <c r="AA43" i="40"/>
  <c r="AA40" i="40"/>
  <c r="AA36" i="40"/>
  <c r="AA30" i="40"/>
  <c r="AA18" i="40"/>
  <c r="AA14" i="40"/>
  <c r="AA37" i="40"/>
  <c r="AA31" i="40"/>
  <c r="AA27" i="40"/>
  <c r="AA19" i="40"/>
  <c r="AA15" i="40"/>
  <c r="AA11" i="40"/>
  <c r="AA41" i="40"/>
  <c r="AA38" i="40"/>
  <c r="AA32" i="40"/>
  <c r="AA28" i="40"/>
  <c r="AA20" i="40"/>
  <c r="AA16" i="40"/>
  <c r="AA42" i="40"/>
  <c r="AA39" i="40"/>
  <c r="AA33" i="40"/>
  <c r="AA29" i="40"/>
  <c r="AA25" i="40"/>
  <c r="AA17" i="40"/>
  <c r="K14" i="47"/>
  <c r="AA24" i="42"/>
  <c r="AA8" i="42"/>
  <c r="AA34" i="42"/>
  <c r="AA26" i="42"/>
  <c r="AA22" i="42"/>
  <c r="AA23" i="42"/>
  <c r="O12" i="47"/>
  <c r="Y12" i="47" s="1"/>
  <c r="AA34" i="46"/>
  <c r="AC34" i="46" s="1"/>
  <c r="AA24" i="46"/>
  <c r="AC24" i="46" s="1"/>
  <c r="AA8" i="46"/>
  <c r="AC8" i="46" s="1"/>
  <c r="O8" i="47"/>
  <c r="AA22" i="46"/>
  <c r="AC22" i="46" s="1"/>
  <c r="AA23" i="46"/>
  <c r="AC23" i="46" s="1"/>
  <c r="M35" i="100"/>
  <c r="M36" i="100" s="1"/>
  <c r="S41" i="33"/>
  <c r="G17" i="114"/>
  <c r="I17" i="51" s="1"/>
  <c r="M17" i="51" s="1"/>
  <c r="I36" i="101"/>
  <c r="I83" i="95" s="1"/>
  <c r="G31" i="114"/>
  <c r="I41" i="42" s="1"/>
  <c r="M41" i="42" s="1"/>
  <c r="E37" i="98"/>
  <c r="G71" i="116"/>
  <c r="E76" i="98"/>
  <c r="G61" i="116"/>
  <c r="G28" i="116"/>
  <c r="E62" i="98" s="1"/>
  <c r="G20" i="116"/>
  <c r="E54" i="98" s="1"/>
  <c r="M42" i="104"/>
  <c r="M38" i="104"/>
  <c r="M34" i="104"/>
  <c r="M43" i="104"/>
  <c r="M44" i="104"/>
  <c r="M40" i="104"/>
  <c r="M36" i="104"/>
  <c r="M32" i="104"/>
  <c r="M41" i="104"/>
  <c r="M35" i="104"/>
  <c r="M37" i="104"/>
  <c r="M39" i="104"/>
  <c r="M33" i="104"/>
  <c r="E23" i="12"/>
  <c r="AM19" i="91"/>
  <c r="AC19" i="91"/>
  <c r="I13" i="91"/>
  <c r="O13" i="91"/>
  <c r="S13" i="91" s="1"/>
  <c r="AK21" i="84"/>
  <c r="AC21" i="84"/>
  <c r="BY18" i="84"/>
  <c r="BQ18" i="84"/>
  <c r="AK16" i="84"/>
  <c r="AC16" i="84"/>
  <c r="BY14" i="84"/>
  <c r="BQ14" i="84"/>
  <c r="BY8" i="84"/>
  <c r="BQ8" i="84"/>
  <c r="E18" i="109"/>
  <c r="E21" i="109"/>
  <c r="AC11" i="81"/>
  <c r="AG11" i="81" s="1"/>
  <c r="AC11" i="82"/>
  <c r="AG11" i="82" s="1"/>
  <c r="Y11" i="83"/>
  <c r="AC11" i="83" s="1"/>
  <c r="AG11" i="83" s="1"/>
  <c r="Y11" i="84"/>
  <c r="I11" i="83"/>
  <c r="M11" i="83" s="1"/>
  <c r="I59" i="99"/>
  <c r="BA23" i="81"/>
  <c r="BE23" i="81" s="1"/>
  <c r="BA23" i="82"/>
  <c r="BE23" i="82" s="1"/>
  <c r="AS23" i="83"/>
  <c r="AW23" i="83" s="1"/>
  <c r="BA23" i="83" s="1"/>
  <c r="AS23" i="84"/>
  <c r="Q23" i="84"/>
  <c r="I23" i="84"/>
  <c r="G35" i="100"/>
  <c r="G36" i="100" s="1"/>
  <c r="G35" i="112"/>
  <c r="G51" i="112" s="1"/>
  <c r="E54" i="96" s="1"/>
  <c r="G42" i="114"/>
  <c r="I19" i="51" s="1"/>
  <c r="M19" i="51" s="1"/>
  <c r="CO10" i="81"/>
  <c r="CG10" i="81"/>
  <c r="G42" i="112"/>
  <c r="I144" i="11" s="1"/>
  <c r="G75" i="116"/>
  <c r="E78" i="98" s="1"/>
  <c r="G46" i="116"/>
  <c r="G29" i="116"/>
  <c r="E63" i="98" s="1"/>
  <c r="M44" i="54"/>
  <c r="O22" i="91"/>
  <c r="I22" i="91"/>
  <c r="AC21" i="91"/>
  <c r="AM21" i="91"/>
  <c r="AM19" i="89"/>
  <c r="AC19" i="89"/>
  <c r="AM17" i="90"/>
  <c r="AC17" i="90"/>
  <c r="I11" i="91"/>
  <c r="O11" i="91"/>
  <c r="CO22" i="82"/>
  <c r="CG22" i="82"/>
  <c r="CO21" i="82"/>
  <c r="CG21" i="82"/>
  <c r="CO20" i="82"/>
  <c r="CG20" i="82"/>
  <c r="AS19" i="82"/>
  <c r="AK19" i="82"/>
  <c r="BQ18" i="82"/>
  <c r="BI18" i="82"/>
  <c r="CO16" i="82"/>
  <c r="CG16" i="82"/>
  <c r="CO17" i="82"/>
  <c r="CG17" i="82"/>
  <c r="AS15" i="82"/>
  <c r="AK15" i="82"/>
  <c r="BQ14" i="82"/>
  <c r="BI14" i="82"/>
  <c r="CW13" i="81"/>
  <c r="DA13" i="81" s="1"/>
  <c r="CW13" i="82"/>
  <c r="DA13" i="82" s="1"/>
  <c r="CG13" i="83"/>
  <c r="CG13" i="84"/>
  <c r="U13" i="82"/>
  <c r="M13" i="82"/>
  <c r="BQ15" i="82"/>
  <c r="BI15" i="82"/>
  <c r="CO12" i="82"/>
  <c r="CG12" i="82"/>
  <c r="BQ10" i="82"/>
  <c r="BI10" i="82"/>
  <c r="U14" i="83" l="1"/>
  <c r="W14" i="83" s="1"/>
  <c r="Q14" i="83"/>
  <c r="U12" i="83"/>
  <c r="W12" i="83" s="1"/>
  <c r="Q12" i="83"/>
  <c r="G11" i="87"/>
  <c r="I11" i="87" s="1"/>
  <c r="AY11" i="3" s="1"/>
  <c r="G539" i="1" s="1"/>
  <c r="W11" i="92"/>
  <c r="W16" i="89"/>
  <c r="AO21" i="83"/>
  <c r="AQ21" i="83" s="1"/>
  <c r="AK21" i="83"/>
  <c r="U10" i="83"/>
  <c r="W10" i="83" s="1"/>
  <c r="Q10" i="83"/>
  <c r="I73" i="98"/>
  <c r="S18" i="88"/>
  <c r="U22" i="83"/>
  <c r="W22" i="83" s="1"/>
  <c r="Q22" i="83"/>
  <c r="Q19" i="83"/>
  <c r="U19" i="83"/>
  <c r="W19" i="83" s="1"/>
  <c r="BY16" i="83"/>
  <c r="CC16" i="83"/>
  <c r="CE16" i="83" s="1"/>
  <c r="G69" i="98"/>
  <c r="Q8" i="48"/>
  <c r="AA8" i="48"/>
  <c r="AI8" i="48"/>
  <c r="Q12" i="48"/>
  <c r="AA12" i="48"/>
  <c r="AI12" i="48"/>
  <c r="AM12" i="48" s="1"/>
  <c r="S12" i="89"/>
  <c r="S19" i="88"/>
  <c r="M79" i="52"/>
  <c r="G75" i="114"/>
  <c r="G91" i="114"/>
  <c r="G67" i="114"/>
  <c r="E17" i="97" s="1"/>
  <c r="G80" i="114"/>
  <c r="G81" i="114"/>
  <c r="G59" i="114"/>
  <c r="I17" i="22" s="1"/>
  <c r="M17" i="22" s="1"/>
  <c r="S17" i="22" s="1"/>
  <c r="G86" i="114"/>
  <c r="G79" i="114"/>
  <c r="G57" i="114"/>
  <c r="I15" i="22" s="1"/>
  <c r="M15" i="22" s="1"/>
  <c r="S15" i="22" s="1"/>
  <c r="G84" i="114"/>
  <c r="G58" i="114"/>
  <c r="I17" i="24" s="1"/>
  <c r="M17" i="24" s="1"/>
  <c r="G85" i="114"/>
  <c r="G63" i="114"/>
  <c r="I47" i="27" s="1"/>
  <c r="M47" i="27" s="1"/>
  <c r="G90" i="114"/>
  <c r="G83" i="114"/>
  <c r="G61" i="114"/>
  <c r="G71" i="114"/>
  <c r="G88" i="114"/>
  <c r="G62" i="114"/>
  <c r="I150" i="11" s="1"/>
  <c r="G73" i="114"/>
  <c r="G102" i="114" s="1"/>
  <c r="I30" i="24" s="1"/>
  <c r="M30" i="24" s="1"/>
  <c r="G89" i="114"/>
  <c r="G69" i="114"/>
  <c r="G56" i="114"/>
  <c r="I15" i="24" s="1"/>
  <c r="M15" i="24" s="1"/>
  <c r="G70" i="114"/>
  <c r="G87" i="114"/>
  <c r="G65" i="114"/>
  <c r="I154" i="11" s="1"/>
  <c r="G76" i="114"/>
  <c r="G92" i="114"/>
  <c r="G100" i="114" s="1"/>
  <c r="I28" i="22" s="1"/>
  <c r="M28" i="22" s="1"/>
  <c r="S28" i="22" s="1"/>
  <c r="G66" i="114"/>
  <c r="I152" i="11" s="1"/>
  <c r="G77" i="114"/>
  <c r="G93" i="114"/>
  <c r="G101" i="114" s="1"/>
  <c r="I29" i="22" s="1"/>
  <c r="M29" i="22" s="1"/>
  <c r="S29" i="22" s="1"/>
  <c r="G78" i="114"/>
  <c r="G64" i="114"/>
  <c r="I47" i="26" s="1"/>
  <c r="M47" i="26" s="1"/>
  <c r="G82" i="114"/>
  <c r="G74" i="114"/>
  <c r="G94" i="114" s="1"/>
  <c r="I26" i="24" s="1"/>
  <c r="M26" i="24" s="1"/>
  <c r="G60" i="114"/>
  <c r="G68" i="114"/>
  <c r="E68" i="96" s="1"/>
  <c r="W17" i="92"/>
  <c r="G17" i="87"/>
  <c r="I17" i="87" s="1"/>
  <c r="AY17" i="3" s="1"/>
  <c r="G713" i="1" s="1"/>
  <c r="W17" i="90"/>
  <c r="W12" i="91"/>
  <c r="S10" i="88"/>
  <c r="U18" i="83"/>
  <c r="W18" i="83" s="1"/>
  <c r="Q18" i="83"/>
  <c r="U20" i="83"/>
  <c r="W20" i="83" s="1"/>
  <c r="Q20" i="83"/>
  <c r="CS12" i="82"/>
  <c r="CU12" i="82" s="1"/>
  <c r="CK12" i="82"/>
  <c r="CS16" i="82"/>
  <c r="CU16" i="82" s="1"/>
  <c r="CK16" i="82"/>
  <c r="AQ17" i="90"/>
  <c r="DM13" i="81"/>
  <c r="DE13" i="81"/>
  <c r="AG21" i="91"/>
  <c r="U23" i="84"/>
  <c r="M23" i="84"/>
  <c r="BQ23" i="82"/>
  <c r="BI23" i="82"/>
  <c r="Q11" i="83"/>
  <c r="U11" i="83"/>
  <c r="W11" i="83" s="1"/>
  <c r="AS11" i="81"/>
  <c r="AK11" i="81"/>
  <c r="AG19" i="9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K33" i="75"/>
  <c r="K29" i="75"/>
  <c r="M29" i="75" s="1"/>
  <c r="I78" i="23" s="1"/>
  <c r="M78" i="23" s="1"/>
  <c r="S78" i="23" s="1"/>
  <c r="K25" i="75"/>
  <c r="M25" i="75" s="1"/>
  <c r="I66" i="23" s="1"/>
  <c r="K21" i="75"/>
  <c r="K17" i="75"/>
  <c r="K13" i="75"/>
  <c r="K9" i="75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K18" i="75"/>
  <c r="K14" i="75"/>
  <c r="K10" i="75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K19" i="75"/>
  <c r="K15" i="75"/>
  <c r="K11" i="75"/>
  <c r="M11" i="75" s="1"/>
  <c r="I21" i="23" s="1"/>
  <c r="M39" i="97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AU33" i="75"/>
  <c r="AU29" i="75"/>
  <c r="AW29" i="75" s="1"/>
  <c r="I92" i="11" s="1"/>
  <c r="M92" i="11" s="1"/>
  <c r="AU25" i="75"/>
  <c r="AW25" i="75" s="1"/>
  <c r="I80" i="11" s="1"/>
  <c r="AU21" i="75"/>
  <c r="AU17" i="75"/>
  <c r="AU13" i="75"/>
  <c r="AU9" i="75"/>
  <c r="M46" i="97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AE33" i="75"/>
  <c r="AE29" i="75"/>
  <c r="AG29" i="75" s="1"/>
  <c r="E29" i="73" s="1"/>
  <c r="AE25" i="75"/>
  <c r="AG25" i="75" s="1"/>
  <c r="E25" i="73" s="1"/>
  <c r="AE21" i="75"/>
  <c r="AE17" i="75"/>
  <c r="AE13" i="75"/>
  <c r="AE9" i="75"/>
  <c r="M42" i="97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AY33" i="75"/>
  <c r="AY29" i="75"/>
  <c r="BA29" i="75" s="1"/>
  <c r="I93" i="11" s="1"/>
  <c r="M93" i="11" s="1"/>
  <c r="AY25" i="75"/>
  <c r="BA25" i="75" s="1"/>
  <c r="I81" i="11" s="1"/>
  <c r="AY21" i="75"/>
  <c r="AY17" i="75"/>
  <c r="AY13" i="75"/>
  <c r="AY9" i="75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AY18" i="75"/>
  <c r="AY14" i="75"/>
  <c r="AY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47" i="97"/>
  <c r="I76" i="98"/>
  <c r="AS9" i="80"/>
  <c r="AW9" i="80"/>
  <c r="AY9" i="80" s="1"/>
  <c r="AA34" i="37"/>
  <c r="AA26" i="37"/>
  <c r="AA22" i="37"/>
  <c r="AA23" i="37"/>
  <c r="AA24" i="37"/>
  <c r="AA8" i="37"/>
  <c r="O17" i="47"/>
  <c r="Y17" i="47" s="1"/>
  <c r="BC9" i="91"/>
  <c r="BC17" i="91"/>
  <c r="AK12" i="83"/>
  <c r="AO12" i="83"/>
  <c r="AQ12" i="83" s="1"/>
  <c r="DM16" i="81"/>
  <c r="DE16" i="81"/>
  <c r="AQ19" i="92"/>
  <c r="S21" i="90"/>
  <c r="S26" i="24"/>
  <c r="G17" i="113"/>
  <c r="G42" i="113"/>
  <c r="G67" i="113"/>
  <c r="G89" i="113"/>
  <c r="G114" i="113"/>
  <c r="G151" i="113"/>
  <c r="G43" i="113"/>
  <c r="G79" i="113"/>
  <c r="G115" i="113"/>
  <c r="G117" i="113" s="1"/>
  <c r="I42" i="35" s="1"/>
  <c r="M42" i="35" s="1"/>
  <c r="G155" i="113"/>
  <c r="G26" i="113"/>
  <c r="G51" i="113"/>
  <c r="G76" i="113"/>
  <c r="G98" i="113"/>
  <c r="G123" i="113"/>
  <c r="G156" i="113"/>
  <c r="G16" i="113"/>
  <c r="G18" i="113" s="1"/>
  <c r="I42" i="46" s="1"/>
  <c r="M42" i="46" s="1"/>
  <c r="G41" i="113"/>
  <c r="G66" i="113"/>
  <c r="G88" i="113"/>
  <c r="G113" i="113"/>
  <c r="G153" i="113"/>
  <c r="G24" i="113"/>
  <c r="G49" i="113"/>
  <c r="G71" i="113"/>
  <c r="G96" i="113"/>
  <c r="G121" i="113"/>
  <c r="G154" i="113"/>
  <c r="G14" i="113"/>
  <c r="G50" i="113"/>
  <c r="G86" i="113"/>
  <c r="G122" i="113"/>
  <c r="G33" i="113"/>
  <c r="G58" i="113"/>
  <c r="G80" i="113"/>
  <c r="G105" i="113"/>
  <c r="G130" i="113"/>
  <c r="G141" i="113"/>
  <c r="G23" i="113"/>
  <c r="G48" i="113"/>
  <c r="G70" i="113"/>
  <c r="G72" i="113" s="1"/>
  <c r="I42" i="40" s="1"/>
  <c r="M42" i="40" s="1"/>
  <c r="G95" i="113"/>
  <c r="G120" i="113"/>
  <c r="G157" i="113"/>
  <c r="G159" i="113" s="1"/>
  <c r="I42" i="31" s="1"/>
  <c r="M42" i="31" s="1"/>
  <c r="G31" i="113"/>
  <c r="G53" i="113"/>
  <c r="G55" i="113" s="1"/>
  <c r="I43" i="42" s="1"/>
  <c r="M43" i="42" s="1"/>
  <c r="G78" i="113"/>
  <c r="G103" i="113"/>
  <c r="G125" i="113"/>
  <c r="G127" i="113" s="1"/>
  <c r="I43" i="34" s="1"/>
  <c r="M43" i="34" s="1"/>
  <c r="G158" i="113"/>
  <c r="G160" i="113" s="1"/>
  <c r="I43" i="31" s="1"/>
  <c r="M43" i="31" s="1"/>
  <c r="G25" i="113"/>
  <c r="G61" i="113"/>
  <c r="G63" i="113" s="1"/>
  <c r="I42" i="41" s="1"/>
  <c r="M42" i="41" s="1"/>
  <c r="G97" i="113"/>
  <c r="G99" i="113" s="1"/>
  <c r="I42" i="37" s="1"/>
  <c r="M42" i="37" s="1"/>
  <c r="G133" i="113"/>
  <c r="G40" i="113"/>
  <c r="G62" i="113"/>
  <c r="G87" i="113"/>
  <c r="G112" i="113"/>
  <c r="G134" i="113"/>
  <c r="G140" i="113"/>
  <c r="G30" i="113"/>
  <c r="G52" i="113"/>
  <c r="G54" i="113" s="1"/>
  <c r="I42" i="42" s="1"/>
  <c r="M42" i="42" s="1"/>
  <c r="G77" i="113"/>
  <c r="G102" i="113"/>
  <c r="G124" i="113"/>
  <c r="G126" i="113" s="1"/>
  <c r="I42" i="34" s="1"/>
  <c r="M42" i="34" s="1"/>
  <c r="G13" i="113"/>
  <c r="G35" i="113"/>
  <c r="G37" i="113" s="1"/>
  <c r="I43" i="44" s="1"/>
  <c r="M43" i="44" s="1"/>
  <c r="G60" i="113"/>
  <c r="G85" i="113"/>
  <c r="G107" i="113"/>
  <c r="G132" i="113"/>
  <c r="G32" i="113"/>
  <c r="G68" i="113"/>
  <c r="G104" i="113"/>
  <c r="G150" i="113"/>
  <c r="G22" i="113"/>
  <c r="G44" i="113"/>
  <c r="G46" i="113" s="1"/>
  <c r="I43" i="43" s="1"/>
  <c r="M43" i="43" s="1"/>
  <c r="G69" i="113"/>
  <c r="G74" i="113" s="1"/>
  <c r="I14" i="29" s="1"/>
  <c r="M14" i="29" s="1"/>
  <c r="S14" i="29" s="1"/>
  <c r="BA14" i="7" s="1"/>
  <c r="G94" i="113"/>
  <c r="G116" i="113"/>
  <c r="G148" i="113"/>
  <c r="G12" i="113"/>
  <c r="G34" i="113"/>
  <c r="G59" i="113"/>
  <c r="G84" i="113"/>
  <c r="G106" i="113"/>
  <c r="G108" i="113" s="1"/>
  <c r="I42" i="36" s="1"/>
  <c r="M42" i="36" s="1"/>
  <c r="G131" i="113"/>
  <c r="G22" i="117"/>
  <c r="G34" i="117"/>
  <c r="G23" i="117"/>
  <c r="G39" i="117"/>
  <c r="G32" i="117"/>
  <c r="G33" i="117"/>
  <c r="G38" i="117"/>
  <c r="G27" i="117"/>
  <c r="G36" i="117"/>
  <c r="G37" i="117"/>
  <c r="G26" i="117"/>
  <c r="G31" i="117"/>
  <c r="G24" i="117"/>
  <c r="G25" i="117"/>
  <c r="G30" i="117"/>
  <c r="G35" i="117"/>
  <c r="G41" i="117"/>
  <c r="E14" i="97" s="1"/>
  <c r="G28" i="117"/>
  <c r="G29" i="117"/>
  <c r="AC44" i="46"/>
  <c r="U8" i="7" s="1"/>
  <c r="AA34" i="36"/>
  <c r="AA26" i="36"/>
  <c r="AA22" i="36"/>
  <c r="AA23" i="36"/>
  <c r="AA24" i="36"/>
  <c r="AA8" i="36"/>
  <c r="O18" i="47"/>
  <c r="Y18" i="47" s="1"/>
  <c r="U10" i="84"/>
  <c r="M10" i="84"/>
  <c r="BQ12" i="82"/>
  <c r="BI12" i="82"/>
  <c r="BE17" i="83"/>
  <c r="BI17" i="83"/>
  <c r="BK17" i="83" s="1"/>
  <c r="G19" i="87"/>
  <c r="I19" i="87" s="1"/>
  <c r="AY19" i="3" s="1"/>
  <c r="G771" i="1" s="1"/>
  <c r="W19" i="92"/>
  <c r="AA21" i="48"/>
  <c r="AE21" i="48" s="1"/>
  <c r="AI21" i="48"/>
  <c r="Q21" i="48"/>
  <c r="M48" i="100"/>
  <c r="M47" i="100"/>
  <c r="AK18" i="84"/>
  <c r="AC18" i="84"/>
  <c r="U19" i="84"/>
  <c r="M19" i="84"/>
  <c r="W20" i="91"/>
  <c r="AM38" i="56"/>
  <c r="AC38" i="56"/>
  <c r="Q38" i="56"/>
  <c r="W38" i="56" s="1"/>
  <c r="AS38" i="56"/>
  <c r="AI38" i="56"/>
  <c r="Y38" i="56"/>
  <c r="G9" i="74"/>
  <c r="I9" i="74" s="1"/>
  <c r="G60" i="96"/>
  <c r="G59" i="96"/>
  <c r="G23" i="96"/>
  <c r="AM9" i="85"/>
  <c r="AO9" i="85" s="1"/>
  <c r="AQ9" i="85" s="1"/>
  <c r="AS9" i="85" s="1"/>
  <c r="AU9" i="85" s="1"/>
  <c r="AW9" i="85" s="1"/>
  <c r="AQ13" i="79"/>
  <c r="AY13" i="85"/>
  <c r="AM17" i="85"/>
  <c r="AO17" i="85" s="1"/>
  <c r="AQ17" i="85" s="1"/>
  <c r="AS17" i="85" s="1"/>
  <c r="AU17" i="85" s="1"/>
  <c r="AW17" i="85" s="1"/>
  <c r="AQ21" i="79"/>
  <c r="AY21" i="85"/>
  <c r="BC12" i="89"/>
  <c r="BC21" i="90"/>
  <c r="Y17" i="81"/>
  <c r="AA17" i="81" s="1"/>
  <c r="Q17" i="81"/>
  <c r="DM17" i="82"/>
  <c r="DE17" i="82"/>
  <c r="Q50" i="23"/>
  <c r="Q48" i="23"/>
  <c r="Q26" i="23"/>
  <c r="Q24" i="23"/>
  <c r="Q22" i="23"/>
  <c r="Q16" i="23"/>
  <c r="Q14" i="23"/>
  <c r="Q12" i="23"/>
  <c r="Q49" i="23"/>
  <c r="Q25" i="23"/>
  <c r="Q23" i="23"/>
  <c r="Q21" i="23"/>
  <c r="Q17" i="23"/>
  <c r="Q15" i="23"/>
  <c r="Q13" i="23"/>
  <c r="M24" i="135"/>
  <c r="BY12" i="83"/>
  <c r="CC12" i="83"/>
  <c r="CE12" i="83" s="1"/>
  <c r="Q13" i="83"/>
  <c r="U13" i="83"/>
  <c r="W13" i="83" s="1"/>
  <c r="CO13" i="81"/>
  <c r="CG13" i="81"/>
  <c r="CC21" i="83"/>
  <c r="CE21" i="83" s="1"/>
  <c r="BY21" i="83"/>
  <c r="I65" i="98"/>
  <c r="AO9" i="52"/>
  <c r="BY9" i="52"/>
  <c r="CC9" i="52" s="1"/>
  <c r="CS10" i="82"/>
  <c r="CU10" i="82" s="1"/>
  <c r="CK10" i="82"/>
  <c r="Y23" i="81"/>
  <c r="AA23" i="81" s="1"/>
  <c r="Q23" i="81"/>
  <c r="AS23" i="82"/>
  <c r="AK23" i="82"/>
  <c r="DM11" i="81"/>
  <c r="DE11" i="81"/>
  <c r="AM13" i="92"/>
  <c r="AC13" i="92"/>
  <c r="E49" i="98"/>
  <c r="G13" i="116"/>
  <c r="BY23" i="80"/>
  <c r="CC23" i="80"/>
  <c r="CE23" i="80" s="1"/>
  <c r="BC11" i="89"/>
  <c r="Y16" i="82"/>
  <c r="AA16" i="82" s="1"/>
  <c r="Q16" i="82"/>
  <c r="AS20" i="82"/>
  <c r="AK20" i="82"/>
  <c r="AK22" i="84"/>
  <c r="AC22" i="84"/>
  <c r="I9" i="88"/>
  <c r="I9" i="92"/>
  <c r="O9" i="92"/>
  <c r="S9" i="92" s="1"/>
  <c r="E23" i="92"/>
  <c r="AC17" i="89"/>
  <c r="AM17" i="89"/>
  <c r="AE27" i="102"/>
  <c r="BC8" i="77" s="1"/>
  <c r="BE8" i="77" s="1"/>
  <c r="I8" i="11" s="1"/>
  <c r="I27" i="102"/>
  <c r="K8" i="77" s="1"/>
  <c r="M8" i="77" s="1"/>
  <c r="I22" i="54" s="1"/>
  <c r="O27" i="102"/>
  <c r="W8" i="77" s="1"/>
  <c r="Y8" i="77" s="1"/>
  <c r="E8" i="75" s="1"/>
  <c r="G27" i="102"/>
  <c r="G8" i="77" s="1"/>
  <c r="I8" i="77" s="1"/>
  <c r="I22" i="56" s="1"/>
  <c r="M27" i="102"/>
  <c r="S8" i="77" s="1"/>
  <c r="U8" i="77" s="1"/>
  <c r="E8" i="76" s="1"/>
  <c r="E27" i="102"/>
  <c r="K27" i="102"/>
  <c r="O8" i="77" s="1"/>
  <c r="Q8" i="77" s="1"/>
  <c r="E60" i="74" s="1"/>
  <c r="Q8" i="44"/>
  <c r="S8" i="44" s="1"/>
  <c r="I46" i="27"/>
  <c r="M46" i="27" s="1"/>
  <c r="E40" i="103"/>
  <c r="CW10" i="83"/>
  <c r="CY10" i="83" s="1"/>
  <c r="CS10" i="83"/>
  <c r="CW18" i="83"/>
  <c r="CY18" i="83" s="1"/>
  <c r="CS18" i="83"/>
  <c r="S14" i="90"/>
  <c r="AM20" i="88"/>
  <c r="AC20" i="88"/>
  <c r="G142" i="113"/>
  <c r="AA12" i="46"/>
  <c r="AC12" i="46" s="1"/>
  <c r="AA21" i="46"/>
  <c r="AC21" i="46" s="1"/>
  <c r="AA13" i="46"/>
  <c r="AC13" i="46" s="1"/>
  <c r="AA9" i="46"/>
  <c r="AC9" i="46" s="1"/>
  <c r="AA10" i="46"/>
  <c r="AC10" i="46" s="1"/>
  <c r="S8" i="47"/>
  <c r="Y11" i="79"/>
  <c r="AI11" i="85"/>
  <c r="Y15" i="79"/>
  <c r="AI15" i="85"/>
  <c r="Y19" i="79"/>
  <c r="AI19" i="85"/>
  <c r="Y23" i="79"/>
  <c r="AI23" i="85"/>
  <c r="BY13" i="80"/>
  <c r="CC13" i="80"/>
  <c r="CE13" i="80" s="1"/>
  <c r="AA21" i="33"/>
  <c r="AA12" i="33"/>
  <c r="AA13" i="33"/>
  <c r="AA9" i="33"/>
  <c r="AA10" i="33"/>
  <c r="S21" i="47"/>
  <c r="K26" i="30"/>
  <c r="K23" i="31"/>
  <c r="K26" i="32"/>
  <c r="K23" i="33"/>
  <c r="K26" i="35"/>
  <c r="K23" i="36"/>
  <c r="K26" i="34"/>
  <c r="K26" i="37"/>
  <c r="K23" i="38"/>
  <c r="K26" i="39"/>
  <c r="K26" i="40"/>
  <c r="K23" i="41"/>
  <c r="K26" i="42"/>
  <c r="K26" i="43"/>
  <c r="K23" i="44"/>
  <c r="K26" i="45"/>
  <c r="K53" i="52"/>
  <c r="K23" i="46"/>
  <c r="K23" i="43"/>
  <c r="K26" i="44"/>
  <c r="K23" i="40"/>
  <c r="K26" i="38"/>
  <c r="K23" i="34"/>
  <c r="K56" i="52"/>
  <c r="K26" i="46"/>
  <c r="K23" i="45"/>
  <c r="K23" i="42"/>
  <c r="K23" i="32"/>
  <c r="K23" i="37"/>
  <c r="K23" i="35"/>
  <c r="K26" i="31"/>
  <c r="K23" i="30"/>
  <c r="K26" i="41"/>
  <c r="K23" i="39"/>
  <c r="K26" i="36"/>
  <c r="K26" i="33"/>
  <c r="AC9" i="81"/>
  <c r="AG9" i="81" s="1"/>
  <c r="AC9" i="82"/>
  <c r="AG9" i="82" s="1"/>
  <c r="Y9" i="83"/>
  <c r="AC9" i="83" s="1"/>
  <c r="AG9" i="83" s="1"/>
  <c r="Y9" i="84"/>
  <c r="U9" i="81"/>
  <c r="M9" i="81"/>
  <c r="AS14" i="81"/>
  <c r="AK14" i="81"/>
  <c r="DM19" i="81"/>
  <c r="DE19" i="81"/>
  <c r="AC15" i="90"/>
  <c r="AM15" i="90"/>
  <c r="AG21" i="92"/>
  <c r="G21" i="113"/>
  <c r="G64" i="96"/>
  <c r="I64" i="96" s="1"/>
  <c r="G63" i="96"/>
  <c r="G26" i="96"/>
  <c r="DM20" i="81"/>
  <c r="DE20" i="81"/>
  <c r="AM10" i="88"/>
  <c r="AC10" i="88"/>
  <c r="CC12" i="84"/>
  <c r="BU12" i="84"/>
  <c r="BE13" i="84"/>
  <c r="AW13" i="84"/>
  <c r="BI14" i="84"/>
  <c r="BA14" i="84"/>
  <c r="CC17" i="84"/>
  <c r="BU17" i="84"/>
  <c r="BI18" i="84"/>
  <c r="BA18" i="84"/>
  <c r="CC20" i="84"/>
  <c r="BU20" i="84"/>
  <c r="CC22" i="84"/>
  <c r="BU22" i="84"/>
  <c r="AG16" i="91"/>
  <c r="I67" i="98"/>
  <c r="Y23" i="82"/>
  <c r="AA23" i="82" s="1"/>
  <c r="Q23" i="82"/>
  <c r="DM23" i="82"/>
  <c r="DE23" i="82"/>
  <c r="Y11" i="81"/>
  <c r="AA11" i="81" s="1"/>
  <c r="Q11" i="81"/>
  <c r="CO11" i="82"/>
  <c r="CG11" i="82"/>
  <c r="AG15" i="91"/>
  <c r="I58" i="98"/>
  <c r="K45" i="96"/>
  <c r="I18" i="53" s="1"/>
  <c r="M18" i="53" s="1"/>
  <c r="Q18" i="53" s="1"/>
  <c r="W18" i="53" s="1"/>
  <c r="Q32" i="54"/>
  <c r="Y32" i="54"/>
  <c r="BI11" i="79"/>
  <c r="BO11" i="85"/>
  <c r="BI15" i="79"/>
  <c r="BO15" i="85"/>
  <c r="BC19" i="85"/>
  <c r="BE19" i="85" s="1"/>
  <c r="BG19" i="85" s="1"/>
  <c r="BI19" i="85" s="1"/>
  <c r="BK19" i="85" s="1"/>
  <c r="BM19" i="85" s="1"/>
  <c r="BI23" i="79"/>
  <c r="BO23" i="85"/>
  <c r="Y13" i="54"/>
  <c r="Q13" i="54"/>
  <c r="AA23" i="41"/>
  <c r="AA24" i="41"/>
  <c r="AA8" i="41"/>
  <c r="AA34" i="41"/>
  <c r="AA26" i="41"/>
  <c r="AA22" i="41"/>
  <c r="O13" i="47"/>
  <c r="Y13" i="47" s="1"/>
  <c r="BY19" i="80"/>
  <c r="CC19" i="80"/>
  <c r="CE19" i="80" s="1"/>
  <c r="AS8" i="82"/>
  <c r="AK8" i="82"/>
  <c r="DM21" i="81"/>
  <c r="DE21" i="81"/>
  <c r="G18" i="87"/>
  <c r="I18" i="87" s="1"/>
  <c r="AY18" i="3" s="1"/>
  <c r="G742" i="1" s="1"/>
  <c r="W18" i="92"/>
  <c r="CC8" i="91"/>
  <c r="BC8" i="91"/>
  <c r="BC10" i="89"/>
  <c r="S59" i="99"/>
  <c r="U59" i="99" s="1"/>
  <c r="Q22" i="91" s="1"/>
  <c r="AM25" i="144"/>
  <c r="AU22" i="91" s="1"/>
  <c r="AY22" i="91" s="1"/>
  <c r="AY23" i="91" s="1"/>
  <c r="AE59" i="99"/>
  <c r="AG59" i="99" s="1"/>
  <c r="Q22" i="90" s="1"/>
  <c r="AS25" i="144"/>
  <c r="AU22" i="90" s="1"/>
  <c r="AY22" i="90" s="1"/>
  <c r="CW14" i="83"/>
  <c r="CY14" i="83" s="1"/>
  <c r="CS14" i="83"/>
  <c r="CO19" i="81"/>
  <c r="CG19" i="81"/>
  <c r="BQ22" i="81"/>
  <c r="BI22" i="81"/>
  <c r="S10" i="90"/>
  <c r="S18" i="90"/>
  <c r="BY12" i="80"/>
  <c r="CC12" i="80"/>
  <c r="CE12" i="80" s="1"/>
  <c r="G52" i="100"/>
  <c r="G51" i="100"/>
  <c r="K22" i="11"/>
  <c r="M22" i="11" s="1"/>
  <c r="K21" i="11"/>
  <c r="M21" i="11" s="1"/>
  <c r="BC14" i="90"/>
  <c r="CS15" i="83"/>
  <c r="CW15" i="83"/>
  <c r="CY15" i="83" s="1"/>
  <c r="BQ21" i="81"/>
  <c r="BI21" i="81"/>
  <c r="AC17" i="91"/>
  <c r="AM17" i="91"/>
  <c r="BO8" i="83"/>
  <c r="BQ8" i="83" s="1"/>
  <c r="BU8" i="83" s="1"/>
  <c r="M8" i="89"/>
  <c r="O8" i="89" s="1"/>
  <c r="S8" i="89" s="1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DM8" i="81"/>
  <c r="DE8" i="81"/>
  <c r="DM22" i="81"/>
  <c r="DE22" i="81"/>
  <c r="AM36" i="56"/>
  <c r="AC36" i="56"/>
  <c r="Q36" i="56"/>
  <c r="W36" i="56" s="1"/>
  <c r="AS36" i="56"/>
  <c r="AI36" i="56"/>
  <c r="Y36" i="56"/>
  <c r="BU10" i="81"/>
  <c r="BW10" i="81" s="1"/>
  <c r="BM10" i="81"/>
  <c r="BU15" i="81"/>
  <c r="BW15" i="81" s="1"/>
  <c r="BM15" i="81"/>
  <c r="AS13" i="81"/>
  <c r="AK13" i="81"/>
  <c r="AC11" i="92"/>
  <c r="AM11" i="92"/>
  <c r="AM22" i="90"/>
  <c r="AC22" i="90"/>
  <c r="G13" i="117"/>
  <c r="CC10" i="84"/>
  <c r="BU10" i="84"/>
  <c r="CO23" i="82"/>
  <c r="CG23" i="82"/>
  <c r="BQ11" i="81"/>
  <c r="BI11" i="81"/>
  <c r="AK16" i="83"/>
  <c r="AO16" i="83"/>
  <c r="AQ16" i="83" s="1"/>
  <c r="AM13" i="90"/>
  <c r="AC13" i="90"/>
  <c r="AO49" i="52"/>
  <c r="BY49" i="52"/>
  <c r="CC49" i="52" s="1"/>
  <c r="AO87" i="52"/>
  <c r="BY87" i="52"/>
  <c r="CC87" i="52" s="1"/>
  <c r="AO95" i="52"/>
  <c r="BY95" i="52"/>
  <c r="CC95" i="52" s="1"/>
  <c r="BY27" i="52"/>
  <c r="CC27" i="52" s="1"/>
  <c r="AO27" i="52"/>
  <c r="BY35" i="52"/>
  <c r="CC35" i="52" s="1"/>
  <c r="AO35" i="52"/>
  <c r="AC12" i="80"/>
  <c r="AG12" i="80"/>
  <c r="AI12" i="80" s="1"/>
  <c r="AC20" i="80"/>
  <c r="AG20" i="80"/>
  <c r="AI20" i="80" s="1"/>
  <c r="BC14" i="88"/>
  <c r="AK17" i="84"/>
  <c r="AC17" i="84"/>
  <c r="U16" i="84"/>
  <c r="M16" i="84"/>
  <c r="AM10" i="91"/>
  <c r="AC10" i="91"/>
  <c r="S20" i="89"/>
  <c r="CI13" i="83"/>
  <c r="M13" i="88"/>
  <c r="O13" i="88" s="1"/>
  <c r="S13" i="88" s="1"/>
  <c r="AU19" i="83"/>
  <c r="AW19" i="83" s="1"/>
  <c r="BA19" i="83" s="1"/>
  <c r="M19" i="90"/>
  <c r="O19" i="90" s="1"/>
  <c r="S19" i="90" s="1"/>
  <c r="Q9" i="50"/>
  <c r="Y9" i="50"/>
  <c r="Q8" i="32"/>
  <c r="BI15" i="80"/>
  <c r="BM15" i="80"/>
  <c r="BO15" i="80" s="1"/>
  <c r="BC20" i="91"/>
  <c r="BQ8" i="82"/>
  <c r="BI8" i="82"/>
  <c r="CO15" i="81"/>
  <c r="CG15" i="81"/>
  <c r="BQ20" i="82"/>
  <c r="BI20" i="82"/>
  <c r="BS11" i="85"/>
  <c r="BU11" i="85" s="1"/>
  <c r="BW11" i="85" s="1"/>
  <c r="BY11" i="85" s="1"/>
  <c r="CA11" i="85" s="1"/>
  <c r="CC11" i="85" s="1"/>
  <c r="BS15" i="85"/>
  <c r="BU15" i="85" s="1"/>
  <c r="BW15" i="85" s="1"/>
  <c r="BY15" i="85" s="1"/>
  <c r="CA15" i="85" s="1"/>
  <c r="CC15" i="85" s="1"/>
  <c r="BS19" i="85"/>
  <c r="BU19" i="85" s="1"/>
  <c r="BW19" i="85" s="1"/>
  <c r="BY19" i="85" s="1"/>
  <c r="CA19" i="85" s="1"/>
  <c r="CC19" i="85" s="1"/>
  <c r="BS23" i="85"/>
  <c r="BU23" i="85" s="1"/>
  <c r="BW23" i="85" s="1"/>
  <c r="BY23" i="85" s="1"/>
  <c r="CA23" i="85" s="1"/>
  <c r="CC23" i="85" s="1"/>
  <c r="BW83" i="52"/>
  <c r="BQ83" i="52"/>
  <c r="AC83" i="52"/>
  <c r="AI83" i="52" s="1"/>
  <c r="BY9" i="80"/>
  <c r="CC9" i="80"/>
  <c r="CE9" i="80" s="1"/>
  <c r="AA10" i="37"/>
  <c r="AA12" i="37"/>
  <c r="AA21" i="37"/>
  <c r="AA13" i="37"/>
  <c r="AA9" i="37"/>
  <c r="S17" i="47"/>
  <c r="AS10" i="81"/>
  <c r="AK10" i="81"/>
  <c r="AW16" i="83"/>
  <c r="BA16" i="83" s="1"/>
  <c r="AC19" i="90"/>
  <c r="AM19" i="90"/>
  <c r="CG65" i="52"/>
  <c r="Y65" i="52"/>
  <c r="AI65" i="52"/>
  <c r="G143" i="113"/>
  <c r="G145" i="113" s="1"/>
  <c r="I43" i="32" s="1"/>
  <c r="M43" i="32" s="1"/>
  <c r="W47" i="97"/>
  <c r="I157" i="11" s="1"/>
  <c r="W39" i="97"/>
  <c r="I20" i="22" s="1"/>
  <c r="M20" i="22" s="1"/>
  <c r="S20" i="22" s="1"/>
  <c r="W46" i="97"/>
  <c r="I156" i="11" s="1"/>
  <c r="W42" i="97"/>
  <c r="E77" i="96" s="1"/>
  <c r="G48" i="96"/>
  <c r="G42" i="96"/>
  <c r="G16" i="96"/>
  <c r="Y12" i="81"/>
  <c r="AA12" i="81" s="1"/>
  <c r="Q12" i="81"/>
  <c r="DM12" i="82"/>
  <c r="DE12" i="82"/>
  <c r="AQ10" i="92"/>
  <c r="AQ40" i="37"/>
  <c r="AQ36" i="37"/>
  <c r="AQ30" i="37"/>
  <c r="AQ18" i="37"/>
  <c r="AQ14" i="37"/>
  <c r="AQ45" i="37"/>
  <c r="AQ43" i="37"/>
  <c r="AQ37" i="37"/>
  <c r="AQ31" i="37"/>
  <c r="AQ27" i="37"/>
  <c r="AQ19" i="37"/>
  <c r="AQ15" i="37"/>
  <c r="AQ11" i="37"/>
  <c r="AQ46" i="37"/>
  <c r="AQ41" i="37"/>
  <c r="AQ38" i="37"/>
  <c r="AQ32" i="37"/>
  <c r="AQ28" i="37"/>
  <c r="AQ20" i="37"/>
  <c r="AQ16" i="37"/>
  <c r="AQ42" i="37"/>
  <c r="AQ39" i="37"/>
  <c r="AQ33" i="37"/>
  <c r="AQ29" i="37"/>
  <c r="AQ25" i="37"/>
  <c r="AQ17" i="37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CC42" i="52"/>
  <c r="K87" i="95"/>
  <c r="M87" i="95" s="1"/>
  <c r="I16" i="24"/>
  <c r="M16" i="24" s="1"/>
  <c r="E33" i="103"/>
  <c r="CA74" i="52"/>
  <c r="CG74" i="52" s="1"/>
  <c r="Y13" i="82"/>
  <c r="AA13" i="82" s="1"/>
  <c r="Q13" i="82"/>
  <c r="CS21" i="82"/>
  <c r="CU21" i="82" s="1"/>
  <c r="CK21" i="82"/>
  <c r="Q44" i="54"/>
  <c r="W44" i="54" s="1"/>
  <c r="Y44" i="54"/>
  <c r="I63" i="98"/>
  <c r="BU15" i="82"/>
  <c r="BW15" i="82" s="1"/>
  <c r="BM15" i="82"/>
  <c r="CS13" i="84"/>
  <c r="CK13" i="84"/>
  <c r="BU14" i="82"/>
  <c r="BW14" i="82" s="1"/>
  <c r="BM14" i="82"/>
  <c r="CS17" i="82"/>
  <c r="CU17" i="82" s="1"/>
  <c r="CK17" i="82"/>
  <c r="BU18" i="82"/>
  <c r="BW18" i="82" s="1"/>
  <c r="BM18" i="82"/>
  <c r="CS20" i="82"/>
  <c r="CU20" i="82" s="1"/>
  <c r="CK20" i="82"/>
  <c r="CS22" i="82"/>
  <c r="CU22" i="82" s="1"/>
  <c r="CK22" i="82"/>
  <c r="AQ21" i="91"/>
  <c r="AM22" i="91"/>
  <c r="AC22" i="91"/>
  <c r="E69" i="98"/>
  <c r="BO19" i="51"/>
  <c r="BG19" i="51"/>
  <c r="AY19" i="51"/>
  <c r="AQ19" i="51"/>
  <c r="AU19" i="51" s="1"/>
  <c r="AI19" i="51"/>
  <c r="AA19" i="51"/>
  <c r="Q19" i="51"/>
  <c r="BQ23" i="81"/>
  <c r="BI23" i="81"/>
  <c r="AK11" i="84"/>
  <c r="AC11" i="84"/>
  <c r="CC14" i="84"/>
  <c r="BU14" i="84"/>
  <c r="CC18" i="84"/>
  <c r="BU18" i="84"/>
  <c r="W13" i="91"/>
  <c r="AQ19" i="91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AM33" i="75"/>
  <c r="AM29" i="75"/>
  <c r="AO29" i="75" s="1"/>
  <c r="I38" i="27" s="1"/>
  <c r="M38" i="27" s="1"/>
  <c r="AM25" i="75"/>
  <c r="AO25" i="75" s="1"/>
  <c r="I34" i="27" s="1"/>
  <c r="AM21" i="75"/>
  <c r="AM17" i="75"/>
  <c r="AM13" i="75"/>
  <c r="AM9" i="75"/>
  <c r="M44" i="97"/>
  <c r="W44" i="97" s="1"/>
  <c r="I48" i="27" s="1"/>
  <c r="M48" i="27" s="1"/>
  <c r="G30" i="75"/>
  <c r="I30" i="75" s="1"/>
  <c r="I81" i="25" s="1"/>
  <c r="M81" i="25" s="1"/>
  <c r="G26" i="75"/>
  <c r="I26" i="75" s="1"/>
  <c r="I69" i="25" s="1"/>
  <c r="M69" i="25" s="1"/>
  <c r="G22" i="75"/>
  <c r="I22" i="75" s="1"/>
  <c r="I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G23" i="75"/>
  <c r="I23" i="75" s="1"/>
  <c r="I57" i="25" s="1"/>
  <c r="M57" i="25" s="1"/>
  <c r="G19" i="75"/>
  <c r="G15" i="75"/>
  <c r="G11" i="75"/>
  <c r="I11" i="75" s="1"/>
  <c r="I21" i="25" s="1"/>
  <c r="G32" i="75"/>
  <c r="I32" i="75" s="1"/>
  <c r="I87" i="25" s="1"/>
  <c r="M87" i="25" s="1"/>
  <c r="S87" i="25" s="1"/>
  <c r="G28" i="75"/>
  <c r="I28" i="75" s="1"/>
  <c r="I75" i="25" s="1"/>
  <c r="M75" i="25" s="1"/>
  <c r="G24" i="75"/>
  <c r="I24" i="75" s="1"/>
  <c r="I60" i="25" s="1"/>
  <c r="M60" i="25" s="1"/>
  <c r="G20" i="75"/>
  <c r="G16" i="75"/>
  <c r="G12" i="75"/>
  <c r="G8" i="75"/>
  <c r="G33" i="75"/>
  <c r="G29" i="75"/>
  <c r="I29" i="75" s="1"/>
  <c r="I78" i="25" s="1"/>
  <c r="M78" i="25" s="1"/>
  <c r="G25" i="75"/>
  <c r="I25" i="75" s="1"/>
  <c r="I66" i="25" s="1"/>
  <c r="G21" i="75"/>
  <c r="G17" i="75"/>
  <c r="G13" i="75"/>
  <c r="G9" i="75"/>
  <c r="M38" i="97"/>
  <c r="W38" i="97" s="1"/>
  <c r="I20" i="24" s="1"/>
  <c r="M20" i="24" s="1"/>
  <c r="S20" i="24" s="1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BC33" i="75"/>
  <c r="BC29" i="75"/>
  <c r="BE29" i="75" s="1"/>
  <c r="E55" i="74" s="1"/>
  <c r="BC25" i="75"/>
  <c r="BE25" i="75" s="1"/>
  <c r="E51" i="74" s="1"/>
  <c r="BC21" i="75"/>
  <c r="BC17" i="75"/>
  <c r="BC13" i="75"/>
  <c r="BC9" i="75"/>
  <c r="M48" i="97"/>
  <c r="W48" i="97" s="1"/>
  <c r="E71" i="96" s="1"/>
  <c r="I54" i="98"/>
  <c r="BI14" i="80"/>
  <c r="BM14" i="80"/>
  <c r="BO14" i="80" s="1"/>
  <c r="AS17" i="80"/>
  <c r="AW17" i="80"/>
  <c r="AY17" i="80" s="1"/>
  <c r="BI22" i="80"/>
  <c r="BM22" i="80"/>
  <c r="BO22" i="80" s="1"/>
  <c r="AS12" i="82"/>
  <c r="AK12" i="82"/>
  <c r="CS16" i="84"/>
  <c r="CK16" i="84"/>
  <c r="Q21" i="83"/>
  <c r="U21" i="83"/>
  <c r="W21" i="83" s="1"/>
  <c r="AM21" i="90"/>
  <c r="AC21" i="90"/>
  <c r="S78" i="25"/>
  <c r="S81" i="25"/>
  <c r="S15" i="24"/>
  <c r="AS18" i="80"/>
  <c r="AW18" i="80"/>
  <c r="AY18" i="80" s="1"/>
  <c r="BC16" i="91"/>
  <c r="BC18" i="89"/>
  <c r="BQ12" i="81"/>
  <c r="BI12" i="81"/>
  <c r="BQ17" i="82"/>
  <c r="BI17" i="82"/>
  <c r="AG20" i="92"/>
  <c r="G138" i="113"/>
  <c r="M52" i="100"/>
  <c r="M51" i="100"/>
  <c r="BW73" i="52"/>
  <c r="BG73" i="52"/>
  <c r="Q73" i="52"/>
  <c r="Q78" i="52" s="1"/>
  <c r="BM73" i="52"/>
  <c r="AW73" i="52"/>
  <c r="BC73" i="52"/>
  <c r="AM73" i="52"/>
  <c r="AM78" i="52" s="1"/>
  <c r="BQ73" i="52"/>
  <c r="BQ78" i="52" s="1"/>
  <c r="BQ79" i="52" s="1"/>
  <c r="AS73" i="52"/>
  <c r="AC73" i="52"/>
  <c r="AC78" i="52" s="1"/>
  <c r="AC79" i="52" s="1"/>
  <c r="AC10" i="80"/>
  <c r="AG10" i="80"/>
  <c r="AI10" i="80" s="1"/>
  <c r="AC18" i="80"/>
  <c r="AG18" i="80"/>
  <c r="AI18" i="80" s="1"/>
  <c r="BC10" i="90"/>
  <c r="BC18" i="90"/>
  <c r="AK18" i="83"/>
  <c r="AO18" i="83"/>
  <c r="AQ18" i="83" s="1"/>
  <c r="AM20" i="91"/>
  <c r="AC20" i="91"/>
  <c r="AI71" i="52"/>
  <c r="Q10" i="48"/>
  <c r="AA10" i="48"/>
  <c r="AI10" i="48"/>
  <c r="AM10" i="48" s="1"/>
  <c r="G10" i="74"/>
  <c r="I10" i="74" s="1"/>
  <c r="G66" i="96"/>
  <c r="G65" i="96"/>
  <c r="G24" i="96"/>
  <c r="AQ10" i="79"/>
  <c r="AY10" i="85"/>
  <c r="AQ14" i="79"/>
  <c r="AY14" i="85"/>
  <c r="AM18" i="85"/>
  <c r="AO18" i="85" s="1"/>
  <c r="AQ18" i="85" s="1"/>
  <c r="AS18" i="85" s="1"/>
  <c r="AU18" i="85" s="1"/>
  <c r="AW18" i="85" s="1"/>
  <c r="AQ22" i="79"/>
  <c r="AY22" i="85"/>
  <c r="BC9" i="90"/>
  <c r="BC16" i="89"/>
  <c r="U8" i="83"/>
  <c r="W8" i="83" s="1"/>
  <c r="Q8" i="83"/>
  <c r="DM17" i="81"/>
  <c r="DE17" i="81"/>
  <c r="W14" i="88"/>
  <c r="S8" i="37"/>
  <c r="AQ45" i="38"/>
  <c r="AQ43" i="38"/>
  <c r="AQ37" i="38"/>
  <c r="AQ31" i="38"/>
  <c r="AQ27" i="38"/>
  <c r="AQ19" i="38"/>
  <c r="AQ15" i="38"/>
  <c r="AQ11" i="38"/>
  <c r="AQ46" i="38"/>
  <c r="AQ41" i="38"/>
  <c r="AQ38" i="38"/>
  <c r="AQ32" i="38"/>
  <c r="AQ28" i="38"/>
  <c r="AQ20" i="38"/>
  <c r="AQ16" i="38"/>
  <c r="AQ42" i="38"/>
  <c r="AQ39" i="38"/>
  <c r="AQ33" i="38"/>
  <c r="AQ29" i="38"/>
  <c r="AQ25" i="38"/>
  <c r="AQ17" i="38"/>
  <c r="AQ40" i="38"/>
  <c r="AQ36" i="38"/>
  <c r="AQ30" i="38"/>
  <c r="AQ18" i="38"/>
  <c r="AQ14" i="38"/>
  <c r="AQ42" i="40"/>
  <c r="AQ45" i="40"/>
  <c r="AQ43" i="40"/>
  <c r="AQ40" i="40"/>
  <c r="AQ36" i="40"/>
  <c r="AQ30" i="40"/>
  <c r="AQ18" i="40"/>
  <c r="AQ14" i="40"/>
  <c r="AQ37" i="40"/>
  <c r="AQ31" i="40"/>
  <c r="AQ27" i="40"/>
  <c r="AQ19" i="40"/>
  <c r="AQ15" i="40"/>
  <c r="AQ11" i="40"/>
  <c r="AQ41" i="40"/>
  <c r="AQ38" i="40"/>
  <c r="AQ32" i="40"/>
  <c r="AQ28" i="40"/>
  <c r="AQ20" i="40"/>
  <c r="AQ16" i="40"/>
  <c r="AQ39" i="40"/>
  <c r="AQ33" i="40"/>
  <c r="AQ29" i="40"/>
  <c r="AQ25" i="40"/>
  <c r="AQ17" i="40"/>
  <c r="AQ46" i="40"/>
  <c r="BY8" i="90"/>
  <c r="AG8" i="90"/>
  <c r="BY13" i="84"/>
  <c r="BQ13" i="84"/>
  <c r="BI14" i="83"/>
  <c r="BK14" i="83" s="1"/>
  <c r="BE14" i="83"/>
  <c r="BI18" i="83"/>
  <c r="BK18" i="83" s="1"/>
  <c r="BE18" i="83"/>
  <c r="AM22" i="88"/>
  <c r="AC22" i="88"/>
  <c r="S41" i="44"/>
  <c r="AO37" i="52"/>
  <c r="BY37" i="52"/>
  <c r="CC37" i="52" s="1"/>
  <c r="AS23" i="81"/>
  <c r="AK23" i="81"/>
  <c r="CS11" i="84"/>
  <c r="CK11" i="84"/>
  <c r="CS8" i="81"/>
  <c r="CU8" i="81" s="1"/>
  <c r="CK8" i="81"/>
  <c r="AW16" i="81"/>
  <c r="AY16" i="81" s="1"/>
  <c r="AO16" i="81"/>
  <c r="AW21" i="81"/>
  <c r="AY21" i="81" s="1"/>
  <c r="AO21" i="81"/>
  <c r="I56" i="98"/>
  <c r="I85" i="95"/>
  <c r="I9" i="95"/>
  <c r="I84" i="95"/>
  <c r="I8" i="95"/>
  <c r="AC8" i="80"/>
  <c r="AG8" i="80"/>
  <c r="AI8" i="80" s="1"/>
  <c r="AC16" i="80"/>
  <c r="AG16" i="80"/>
  <c r="AI16" i="80" s="1"/>
  <c r="K12" i="30"/>
  <c r="K12" i="32"/>
  <c r="K12" i="35"/>
  <c r="K12" i="34"/>
  <c r="K12" i="39"/>
  <c r="K12" i="37"/>
  <c r="K12" i="42"/>
  <c r="K12" i="40"/>
  <c r="K12" i="45"/>
  <c r="K12" i="43"/>
  <c r="K12" i="46"/>
  <c r="K19" i="52"/>
  <c r="K12" i="44"/>
  <c r="K12" i="36"/>
  <c r="K12" i="31"/>
  <c r="K12" i="33"/>
  <c r="K12" i="38"/>
  <c r="K12" i="41"/>
  <c r="BC18" i="88"/>
  <c r="AS20" i="81"/>
  <c r="AK20" i="81"/>
  <c r="AK22" i="83"/>
  <c r="AO22" i="83"/>
  <c r="AQ22" i="83" s="1"/>
  <c r="I9" i="91"/>
  <c r="O9" i="91"/>
  <c r="S9" i="91" s="1"/>
  <c r="AM14" i="91"/>
  <c r="AC14" i="91"/>
  <c r="CI9" i="83"/>
  <c r="M9" i="88"/>
  <c r="O9" i="88" s="1"/>
  <c r="S9" i="88" s="1"/>
  <c r="AU15" i="83"/>
  <c r="AW15" i="83" s="1"/>
  <c r="BA15" i="83" s="1"/>
  <c r="M15" i="90"/>
  <c r="O15" i="90" s="1"/>
  <c r="S15" i="90" s="1"/>
  <c r="AA23" i="44"/>
  <c r="AA24" i="44"/>
  <c r="AA8" i="44"/>
  <c r="AA34" i="44"/>
  <c r="AA26" i="44"/>
  <c r="AA22" i="44"/>
  <c r="O10" i="47"/>
  <c r="Y10" i="47" s="1"/>
  <c r="AC21" i="80"/>
  <c r="AG21" i="80"/>
  <c r="AI21" i="80" s="1"/>
  <c r="BC13" i="88"/>
  <c r="BC15" i="90"/>
  <c r="Y10" i="81"/>
  <c r="AA10" i="81" s="1"/>
  <c r="Q10" i="81"/>
  <c r="DM10" i="82"/>
  <c r="DE10" i="82"/>
  <c r="Y18" i="81"/>
  <c r="AA18" i="81" s="1"/>
  <c r="Q18" i="81"/>
  <c r="DM18" i="82"/>
  <c r="DE18" i="82"/>
  <c r="AM14" i="90"/>
  <c r="AC14" i="90"/>
  <c r="S20" i="88"/>
  <c r="BO15" i="83"/>
  <c r="M15" i="89"/>
  <c r="O15" i="89" s="1"/>
  <c r="S15" i="89" s="1"/>
  <c r="BY8" i="80"/>
  <c r="CC8" i="80"/>
  <c r="CE8" i="80" s="1"/>
  <c r="W8" i="85"/>
  <c r="Y8" i="85" s="1"/>
  <c r="AA8" i="85" s="1"/>
  <c r="AC8" i="85" s="1"/>
  <c r="AE8" i="85" s="1"/>
  <c r="AG8" i="85" s="1"/>
  <c r="Y12" i="79"/>
  <c r="AI12" i="85"/>
  <c r="W16" i="85"/>
  <c r="Y16" i="85" s="1"/>
  <c r="AA16" i="85" s="1"/>
  <c r="AC16" i="85" s="1"/>
  <c r="AE16" i="85" s="1"/>
  <c r="AG16" i="85" s="1"/>
  <c r="Y20" i="79"/>
  <c r="AI20" i="85"/>
  <c r="AA24" i="39"/>
  <c r="AA8" i="39"/>
  <c r="AA34" i="39"/>
  <c r="AA26" i="39"/>
  <c r="AA22" i="39"/>
  <c r="AA23" i="39"/>
  <c r="O15" i="47"/>
  <c r="Y15" i="47" s="1"/>
  <c r="BY21" i="80"/>
  <c r="CC21" i="80"/>
  <c r="CE21" i="80" s="1"/>
  <c r="BC10" i="92"/>
  <c r="BC12" i="88"/>
  <c r="BC18" i="92"/>
  <c r="BC20" i="88"/>
  <c r="BA9" i="81"/>
  <c r="BE9" i="81" s="1"/>
  <c r="BA9" i="82"/>
  <c r="BE9" i="82" s="1"/>
  <c r="AS9" i="83"/>
  <c r="AW9" i="83" s="1"/>
  <c r="BA9" i="83" s="1"/>
  <c r="AS9" i="84"/>
  <c r="Q9" i="84"/>
  <c r="I9" i="84"/>
  <c r="AK14" i="84"/>
  <c r="AC14" i="84"/>
  <c r="U15" i="84"/>
  <c r="M15" i="84"/>
  <c r="CS19" i="84"/>
  <c r="CK19" i="84"/>
  <c r="AM10" i="89"/>
  <c r="AC10" i="89"/>
  <c r="AM16" i="88"/>
  <c r="AC16" i="88"/>
  <c r="AQ21" i="92"/>
  <c r="S8" i="21"/>
  <c r="S8" i="38"/>
  <c r="Q8" i="38"/>
  <c r="M8" i="55"/>
  <c r="G12" i="74"/>
  <c r="I12" i="74" s="1"/>
  <c r="G54" i="96"/>
  <c r="G53" i="96"/>
  <c r="G19" i="96"/>
  <c r="I48" i="100"/>
  <c r="I47" i="100"/>
  <c r="Y17" i="82"/>
  <c r="AA17" i="82" s="1"/>
  <c r="Q17" i="82"/>
  <c r="CS20" i="84"/>
  <c r="CK20" i="84"/>
  <c r="U22" i="84"/>
  <c r="M22" i="84"/>
  <c r="AG18" i="92"/>
  <c r="O24" i="77"/>
  <c r="Q24" i="77" s="1"/>
  <c r="I24" i="48" s="1"/>
  <c r="M24" i="48" s="1"/>
  <c r="O25" i="77"/>
  <c r="Q25" i="77" s="1"/>
  <c r="I25" i="48" s="1"/>
  <c r="M25" i="48" s="1"/>
  <c r="O26" i="77"/>
  <c r="Q26" i="77" s="1"/>
  <c r="I26" i="48" s="1"/>
  <c r="M26" i="48" s="1"/>
  <c r="O22" i="77"/>
  <c r="Q22" i="77" s="1"/>
  <c r="I22" i="48" s="1"/>
  <c r="M22" i="48" s="1"/>
  <c r="O27" i="77"/>
  <c r="Q27" i="77" s="1"/>
  <c r="I27" i="48" s="1"/>
  <c r="M27" i="48" s="1"/>
  <c r="O23" i="77"/>
  <c r="Q23" i="77" s="1"/>
  <c r="I23" i="48" s="1"/>
  <c r="M23" i="48" s="1"/>
  <c r="AQ42" i="31"/>
  <c r="AQ39" i="31"/>
  <c r="AQ33" i="31"/>
  <c r="AQ29" i="31"/>
  <c r="AQ25" i="31"/>
  <c r="AQ17" i="31"/>
  <c r="AQ40" i="31"/>
  <c r="AQ36" i="31"/>
  <c r="AQ30" i="31"/>
  <c r="AQ18" i="31"/>
  <c r="AQ14" i="31"/>
  <c r="AQ45" i="31"/>
  <c r="AQ43" i="31"/>
  <c r="AQ37" i="31"/>
  <c r="AQ31" i="31"/>
  <c r="AQ27" i="31"/>
  <c r="AQ19" i="31"/>
  <c r="AQ15" i="31"/>
  <c r="AQ11" i="31"/>
  <c r="AQ46" i="31"/>
  <c r="AQ41" i="31"/>
  <c r="AQ38" i="31"/>
  <c r="AQ32" i="31"/>
  <c r="AQ28" i="31"/>
  <c r="AQ20" i="31"/>
  <c r="AQ16" i="31"/>
  <c r="AQ42" i="35"/>
  <c r="AQ39" i="35"/>
  <c r="AQ33" i="35"/>
  <c r="AQ29" i="35"/>
  <c r="AQ25" i="35"/>
  <c r="AQ17" i="35"/>
  <c r="AQ40" i="35"/>
  <c r="AQ36" i="35"/>
  <c r="AQ30" i="35"/>
  <c r="AQ18" i="35"/>
  <c r="AQ14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42" i="43"/>
  <c r="AQ39" i="43"/>
  <c r="AQ40" i="43"/>
  <c r="AQ45" i="43"/>
  <c r="AQ43" i="43"/>
  <c r="AQ37" i="43"/>
  <c r="AQ46" i="43"/>
  <c r="AQ41" i="43"/>
  <c r="AQ30" i="43"/>
  <c r="AQ18" i="43"/>
  <c r="AQ14" i="43"/>
  <c r="AQ36" i="43"/>
  <c r="AQ31" i="43"/>
  <c r="AQ27" i="43"/>
  <c r="AQ19" i="43"/>
  <c r="AQ15" i="43"/>
  <c r="AQ11" i="43"/>
  <c r="AQ32" i="43"/>
  <c r="AQ28" i="43"/>
  <c r="AQ20" i="43"/>
  <c r="AQ16" i="43"/>
  <c r="AQ38" i="43"/>
  <c r="AQ33" i="43"/>
  <c r="AQ29" i="43"/>
  <c r="AQ25" i="43"/>
  <c r="AQ17" i="43"/>
  <c r="BE13" i="83"/>
  <c r="BI13" i="83"/>
  <c r="BK13" i="83" s="1"/>
  <c r="AG15" i="89"/>
  <c r="AQ16" i="91"/>
  <c r="AM22" i="92"/>
  <c r="AC22" i="92"/>
  <c r="S41" i="40"/>
  <c r="S41" i="39"/>
  <c r="DM23" i="81"/>
  <c r="DE23" i="81"/>
  <c r="CO11" i="81"/>
  <c r="CG11" i="81"/>
  <c r="CS14" i="82"/>
  <c r="CU14" i="82" s="1"/>
  <c r="CK14" i="82"/>
  <c r="CS18" i="82"/>
  <c r="CU18" i="82" s="1"/>
  <c r="CK18" i="82"/>
  <c r="S13" i="89"/>
  <c r="AQ15" i="91"/>
  <c r="I66" i="98"/>
  <c r="I66" i="96"/>
  <c r="I15" i="51" s="1"/>
  <c r="M15" i="51" s="1"/>
  <c r="AM34" i="56"/>
  <c r="AS34" i="56" s="1"/>
  <c r="AC34" i="56"/>
  <c r="AI34" i="56" s="1"/>
  <c r="Q34" i="56"/>
  <c r="W34" i="56" s="1"/>
  <c r="AM44" i="56"/>
  <c r="AC44" i="56"/>
  <c r="AI44" i="56" s="1"/>
  <c r="Q44" i="56"/>
  <c r="W44" i="56" s="1"/>
  <c r="AS44" i="56"/>
  <c r="Y44" i="56"/>
  <c r="BI8" i="79"/>
  <c r="BO8" i="85"/>
  <c r="BC12" i="85"/>
  <c r="BE12" i="85" s="1"/>
  <c r="BG12" i="85" s="1"/>
  <c r="BI12" i="85" s="1"/>
  <c r="BK12" i="85" s="1"/>
  <c r="BM12" i="85" s="1"/>
  <c r="BI16" i="79"/>
  <c r="BO16" i="85"/>
  <c r="BC20" i="85"/>
  <c r="BE20" i="85" s="1"/>
  <c r="BG20" i="85" s="1"/>
  <c r="BI20" i="85" s="1"/>
  <c r="BK20" i="85" s="1"/>
  <c r="BM20" i="85" s="1"/>
  <c r="M19" i="54"/>
  <c r="Q8" i="54"/>
  <c r="W8" i="54" s="1"/>
  <c r="M17" i="54"/>
  <c r="BI10" i="80"/>
  <c r="BM10" i="80"/>
  <c r="BO10" i="80" s="1"/>
  <c r="AS13" i="80"/>
  <c r="AW13" i="80"/>
  <c r="AY13" i="80" s="1"/>
  <c r="AA23" i="33"/>
  <c r="AA24" i="33"/>
  <c r="AA34" i="33"/>
  <c r="AA26" i="33"/>
  <c r="AA22" i="33"/>
  <c r="AA8" i="33"/>
  <c r="O21" i="47"/>
  <c r="Y21" i="47" s="1"/>
  <c r="BC12" i="90"/>
  <c r="BC20" i="90"/>
  <c r="AS8" i="81"/>
  <c r="AK8" i="81"/>
  <c r="CS21" i="84"/>
  <c r="CK21" i="84"/>
  <c r="AM12" i="89"/>
  <c r="AC12" i="89"/>
  <c r="AG15" i="92"/>
  <c r="AC19" i="88"/>
  <c r="AM19" i="88"/>
  <c r="AC13" i="80"/>
  <c r="AG13" i="80"/>
  <c r="AI13" i="80" s="1"/>
  <c r="BC59" i="99"/>
  <c r="BE59" i="99" s="1"/>
  <c r="Q22" i="88" s="1"/>
  <c r="S22" i="88" s="1"/>
  <c r="BE25" i="144"/>
  <c r="AU22" i="88" s="1"/>
  <c r="AY22" i="88" s="1"/>
  <c r="Y14" i="81"/>
  <c r="AA14" i="81" s="1"/>
  <c r="Q14" i="81"/>
  <c r="DM14" i="82"/>
  <c r="DE14" i="82"/>
  <c r="BY19" i="84"/>
  <c r="BQ19" i="84"/>
  <c r="BE22" i="84"/>
  <c r="AW22" i="84"/>
  <c r="AM8" i="88"/>
  <c r="AC8" i="88"/>
  <c r="I23" i="88"/>
  <c r="BU8" i="88"/>
  <c r="AM10" i="90"/>
  <c r="AC10" i="90"/>
  <c r="AG17" i="92"/>
  <c r="AM18" i="90"/>
  <c r="AC18" i="90"/>
  <c r="Y15" i="81"/>
  <c r="AA15" i="81" s="1"/>
  <c r="Q15" i="81"/>
  <c r="DM15" i="82"/>
  <c r="DE15" i="82"/>
  <c r="BE21" i="84"/>
  <c r="AW21" i="84"/>
  <c r="AM18" i="89"/>
  <c r="AC18" i="89"/>
  <c r="G20" i="87"/>
  <c r="I20" i="87" s="1"/>
  <c r="AY20" i="3" s="1"/>
  <c r="G800" i="1" s="1"/>
  <c r="W20" i="92"/>
  <c r="AS40" i="56"/>
  <c r="AI40" i="56"/>
  <c r="Y40" i="56"/>
  <c r="AM40" i="56"/>
  <c r="AC40" i="56"/>
  <c r="Q40" i="56"/>
  <c r="W40" i="56" s="1"/>
  <c r="I46" i="26"/>
  <c r="M46" i="26" s="1"/>
  <c r="E41" i="103"/>
  <c r="G47" i="96"/>
  <c r="G41" i="96"/>
  <c r="G15" i="96"/>
  <c r="BW9" i="52"/>
  <c r="BG9" i="52"/>
  <c r="AI9" i="52"/>
  <c r="Q9" i="52"/>
  <c r="W9" i="52" s="1"/>
  <c r="BM9" i="52"/>
  <c r="AW9" i="52"/>
  <c r="Y9" i="52"/>
  <c r="CA9" i="52"/>
  <c r="BC9" i="52"/>
  <c r="AM9" i="52"/>
  <c r="CG9" i="52"/>
  <c r="BQ9" i="52"/>
  <c r="AS9" i="52"/>
  <c r="AC9" i="52"/>
  <c r="BC10" i="91"/>
  <c r="BC18" i="91"/>
  <c r="CS8" i="84"/>
  <c r="CK8" i="84"/>
  <c r="U12" i="84"/>
  <c r="M12" i="84"/>
  <c r="Y20" i="82"/>
  <c r="AA20" i="82" s="1"/>
  <c r="Q20" i="82"/>
  <c r="CS22" i="84"/>
  <c r="CK22" i="84"/>
  <c r="AG14" i="92"/>
  <c r="K30" i="104"/>
  <c r="K26" i="104"/>
  <c r="K22" i="104"/>
  <c r="K18" i="104"/>
  <c r="K14" i="104"/>
  <c r="K28" i="104"/>
  <c r="K24" i="104"/>
  <c r="K20" i="104"/>
  <c r="K16" i="104"/>
  <c r="K27" i="104"/>
  <c r="K19" i="104"/>
  <c r="K29" i="104"/>
  <c r="K21" i="104"/>
  <c r="K31" i="104"/>
  <c r="K23" i="104"/>
  <c r="K15" i="104"/>
  <c r="K25" i="104"/>
  <c r="K17" i="104"/>
  <c r="AQ45" i="32"/>
  <c r="AQ46" i="32"/>
  <c r="AQ40" i="32"/>
  <c r="AQ36" i="32"/>
  <c r="AQ30" i="32"/>
  <c r="AQ18" i="32"/>
  <c r="AQ14" i="32"/>
  <c r="AQ37" i="32"/>
  <c r="AQ31" i="32"/>
  <c r="AQ27" i="32"/>
  <c r="AQ19" i="32"/>
  <c r="AQ15" i="32"/>
  <c r="AQ11" i="32"/>
  <c r="AQ41" i="32"/>
  <c r="AQ38" i="32"/>
  <c r="AQ32" i="32"/>
  <c r="AQ28" i="32"/>
  <c r="AQ20" i="32"/>
  <c r="AQ16" i="32"/>
  <c r="AQ43" i="32"/>
  <c r="AQ42" i="32"/>
  <c r="AQ39" i="32"/>
  <c r="AQ33" i="32"/>
  <c r="AQ29" i="32"/>
  <c r="AQ25" i="32"/>
  <c r="AQ17" i="32"/>
  <c r="AQ42" i="46"/>
  <c r="AS42" i="46" s="1"/>
  <c r="AQ39" i="46"/>
  <c r="AS39" i="46" s="1"/>
  <c r="AQ33" i="46"/>
  <c r="AS33" i="46" s="1"/>
  <c r="AQ29" i="46"/>
  <c r="AS29" i="46" s="1"/>
  <c r="AQ40" i="46"/>
  <c r="AS40" i="46" s="1"/>
  <c r="AQ36" i="46"/>
  <c r="AS36" i="46" s="1"/>
  <c r="AQ30" i="46"/>
  <c r="AS30" i="46" s="1"/>
  <c r="AQ45" i="46"/>
  <c r="AS45" i="46" s="1"/>
  <c r="AS47" i="46" s="1"/>
  <c r="AS8" i="7" s="1"/>
  <c r="AQ43" i="46"/>
  <c r="AS43" i="46" s="1"/>
  <c r="AQ37" i="46"/>
  <c r="AS37" i="46" s="1"/>
  <c r="AQ31" i="46"/>
  <c r="AS31" i="46" s="1"/>
  <c r="AQ27" i="46"/>
  <c r="AS27" i="46" s="1"/>
  <c r="AQ46" i="46"/>
  <c r="AS46" i="46" s="1"/>
  <c r="AQ41" i="46"/>
  <c r="AS41" i="46" s="1"/>
  <c r="AQ38" i="46"/>
  <c r="AS38" i="46" s="1"/>
  <c r="AQ32" i="46"/>
  <c r="AS32" i="46" s="1"/>
  <c r="AQ28" i="46"/>
  <c r="AS28" i="46" s="1"/>
  <c r="AQ20" i="46"/>
  <c r="AS20" i="46" s="1"/>
  <c r="AQ16" i="46"/>
  <c r="AS16" i="46" s="1"/>
  <c r="AQ25" i="46"/>
  <c r="AS25" i="46" s="1"/>
  <c r="AQ17" i="46"/>
  <c r="AS17" i="46" s="1"/>
  <c r="AQ18" i="46"/>
  <c r="AS18" i="46" s="1"/>
  <c r="AQ14" i="46"/>
  <c r="AS14" i="46" s="1"/>
  <c r="AQ19" i="46"/>
  <c r="AS19" i="46" s="1"/>
  <c r="AQ15" i="46"/>
  <c r="AS15" i="46" s="1"/>
  <c r="AQ11" i="46"/>
  <c r="AS11" i="46" s="1"/>
  <c r="CC52" i="52"/>
  <c r="AK13" i="84"/>
  <c r="AC13" i="84"/>
  <c r="BU14" i="81"/>
  <c r="BW14" i="81" s="1"/>
  <c r="BM14" i="81"/>
  <c r="CS17" i="81"/>
  <c r="CU17" i="81" s="1"/>
  <c r="CK17" i="81"/>
  <c r="BU18" i="81"/>
  <c r="BW18" i="81" s="1"/>
  <c r="BM18" i="81"/>
  <c r="CS20" i="81"/>
  <c r="CU20" i="81" s="1"/>
  <c r="CK20" i="81"/>
  <c r="CS22" i="81"/>
  <c r="CU22" i="81" s="1"/>
  <c r="CK22" i="81"/>
  <c r="AG20" i="90"/>
  <c r="I53" i="98"/>
  <c r="Q23" i="83"/>
  <c r="U23" i="83"/>
  <c r="W23" i="83" s="1"/>
  <c r="CO23" i="81"/>
  <c r="CG23" i="81"/>
  <c r="BE11" i="84"/>
  <c r="AW11" i="84"/>
  <c r="I52" i="98"/>
  <c r="AO29" i="52"/>
  <c r="BY29" i="52"/>
  <c r="CC29" i="52" s="1"/>
  <c r="BY15" i="52"/>
  <c r="CC15" i="52" s="1"/>
  <c r="AO15" i="52"/>
  <c r="BY43" i="52"/>
  <c r="CC43" i="52" s="1"/>
  <c r="AO43" i="52"/>
  <c r="BY51" i="52"/>
  <c r="CC51" i="52" s="1"/>
  <c r="AO51" i="52"/>
  <c r="BY89" i="52"/>
  <c r="CC89" i="52" s="1"/>
  <c r="AO89" i="52"/>
  <c r="BU19" i="82"/>
  <c r="BW19" i="82" s="1"/>
  <c r="BM19" i="82"/>
  <c r="K47" i="100"/>
  <c r="K48" i="100"/>
  <c r="BC12" i="92"/>
  <c r="BC20" i="92"/>
  <c r="AO17" i="83"/>
  <c r="AQ17" i="83" s="1"/>
  <c r="AK17" i="83"/>
  <c r="S10" i="91"/>
  <c r="AM20" i="89"/>
  <c r="AC20" i="89"/>
  <c r="BO14" i="83"/>
  <c r="BQ14" i="83" s="1"/>
  <c r="BU14" i="83" s="1"/>
  <c r="M14" i="89"/>
  <c r="O14" i="89" s="1"/>
  <c r="S14" i="89" s="1"/>
  <c r="M21" i="88"/>
  <c r="O21" i="88" s="1"/>
  <c r="S21" i="88" s="1"/>
  <c r="CI21" i="83"/>
  <c r="AE28" i="102"/>
  <c r="AE30" i="102"/>
  <c r="G39" i="113"/>
  <c r="BC15" i="92"/>
  <c r="BQ8" i="81"/>
  <c r="BI8" i="81"/>
  <c r="BY15" i="84"/>
  <c r="BQ15" i="84"/>
  <c r="BQ20" i="81"/>
  <c r="BI20" i="81"/>
  <c r="E9" i="104"/>
  <c r="AA50" i="128"/>
  <c r="E8" i="104" s="1"/>
  <c r="E11" i="118"/>
  <c r="E13" i="118" s="1"/>
  <c r="E26" i="74" s="1"/>
  <c r="G15" i="113"/>
  <c r="G20" i="113" s="1"/>
  <c r="I8" i="29" s="1"/>
  <c r="BS8" i="85"/>
  <c r="BU8" i="85" s="1"/>
  <c r="BW8" i="85" s="1"/>
  <c r="BY8" i="85" s="1"/>
  <c r="CA8" i="85" s="1"/>
  <c r="CC8" i="85" s="1"/>
  <c r="BS12" i="85"/>
  <c r="BU12" i="85" s="1"/>
  <c r="BW12" i="85" s="1"/>
  <c r="BY12" i="85" s="1"/>
  <c r="CA12" i="85" s="1"/>
  <c r="CC12" i="85" s="1"/>
  <c r="BS16" i="85"/>
  <c r="BU16" i="85" s="1"/>
  <c r="BW16" i="85" s="1"/>
  <c r="BY16" i="85" s="1"/>
  <c r="CA16" i="85" s="1"/>
  <c r="CC16" i="85" s="1"/>
  <c r="BS20" i="85"/>
  <c r="BU20" i="85" s="1"/>
  <c r="BW20" i="85" s="1"/>
  <c r="BY20" i="85" s="1"/>
  <c r="CA20" i="85" s="1"/>
  <c r="CC20" i="85" s="1"/>
  <c r="BI11" i="80"/>
  <c r="BM11" i="80"/>
  <c r="BO11" i="80" s="1"/>
  <c r="AA26" i="43"/>
  <c r="AA22" i="43"/>
  <c r="AA23" i="43"/>
  <c r="AA24" i="43"/>
  <c r="AA8" i="43"/>
  <c r="O11" i="47"/>
  <c r="Y11" i="47" s="1"/>
  <c r="AA34" i="43"/>
  <c r="BY17" i="80"/>
  <c r="CC17" i="80"/>
  <c r="CE17" i="80" s="1"/>
  <c r="BC9" i="89"/>
  <c r="BC17" i="89"/>
  <c r="AK10" i="84"/>
  <c r="AC10" i="84"/>
  <c r="Y15" i="82"/>
  <c r="AA15" i="82" s="1"/>
  <c r="Q15" i="82"/>
  <c r="BQ16" i="82"/>
  <c r="BI16" i="82"/>
  <c r="E23" i="91"/>
  <c r="BA65" i="52"/>
  <c r="BA76" i="52" s="1"/>
  <c r="AW76" i="52"/>
  <c r="Q8" i="34"/>
  <c r="AU8" i="34"/>
  <c r="AE8" i="34"/>
  <c r="BA8" i="34"/>
  <c r="AK8" i="34"/>
  <c r="S8" i="34"/>
  <c r="G93" i="113"/>
  <c r="G58" i="96"/>
  <c r="I58" i="96" s="1"/>
  <c r="G57" i="96"/>
  <c r="G22" i="96"/>
  <c r="DM12" i="81"/>
  <c r="DE12" i="81"/>
  <c r="Y22" i="82"/>
  <c r="AA22" i="82" s="1"/>
  <c r="Q22" i="82"/>
  <c r="AU67" i="52"/>
  <c r="AU68" i="52"/>
  <c r="AU69" i="52"/>
  <c r="AU70" i="52"/>
  <c r="AU66" i="52"/>
  <c r="S15" i="91"/>
  <c r="S19" i="91"/>
  <c r="Y8" i="52"/>
  <c r="I14" i="22"/>
  <c r="M14" i="22" s="1"/>
  <c r="S14" i="22" s="1"/>
  <c r="E32" i="103"/>
  <c r="DM13" i="82"/>
  <c r="DE13" i="82"/>
  <c r="AW19" i="82"/>
  <c r="AY19" i="82" s="1"/>
  <c r="AO19" i="82"/>
  <c r="AQ19" i="89"/>
  <c r="AM11" i="91"/>
  <c r="AC11" i="91"/>
  <c r="CS10" i="81"/>
  <c r="CU10" i="81" s="1"/>
  <c r="CK10" i="81"/>
  <c r="BU10" i="82"/>
  <c r="BW10" i="82" s="1"/>
  <c r="BM10" i="82"/>
  <c r="CK13" i="83"/>
  <c r="CO13" i="83" s="1"/>
  <c r="AG17" i="90"/>
  <c r="AG19" i="89"/>
  <c r="S22" i="91"/>
  <c r="I78" i="98"/>
  <c r="K54" i="96"/>
  <c r="I9" i="49" s="1"/>
  <c r="M9" i="49" s="1"/>
  <c r="Q9" i="49" s="1"/>
  <c r="W9" i="49" s="1"/>
  <c r="I54" i="96"/>
  <c r="I9" i="51" s="1"/>
  <c r="M9" i="51" s="1"/>
  <c r="BE23" i="84"/>
  <c r="AW23" i="84"/>
  <c r="K24" i="3"/>
  <c r="G896" i="1" s="1"/>
  <c r="Q22" i="92"/>
  <c r="S22" i="92" s="1"/>
  <c r="AO11" i="83"/>
  <c r="AQ11" i="83" s="1"/>
  <c r="AK11" i="83"/>
  <c r="AC13" i="91"/>
  <c r="AM13" i="9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A29" i="75"/>
  <c r="AC29" i="75" s="1"/>
  <c r="AA25" i="75"/>
  <c r="AC25" i="75" s="1"/>
  <c r="AA21" i="75"/>
  <c r="AA17" i="75"/>
  <c r="AA13" i="75"/>
  <c r="AA9" i="75"/>
  <c r="AA30" i="75"/>
  <c r="AC30" i="75" s="1"/>
  <c r="AA26" i="75"/>
  <c r="AC26" i="75" s="1"/>
  <c r="AA22" i="75"/>
  <c r="AC22" i="75" s="1"/>
  <c r="AA18" i="75"/>
  <c r="AA14" i="75"/>
  <c r="AA10" i="75"/>
  <c r="AA31" i="75"/>
  <c r="AC31" i="75" s="1"/>
  <c r="AA27" i="75"/>
  <c r="AC27" i="75" s="1"/>
  <c r="AA23" i="75"/>
  <c r="AC23" i="75" s="1"/>
  <c r="AA19" i="75"/>
  <c r="AA15" i="75"/>
  <c r="AA11" i="75"/>
  <c r="AC11" i="75" s="1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W32" i="75"/>
  <c r="Y32" i="75" s="1"/>
  <c r="W28" i="75"/>
  <c r="Y28" i="75" s="1"/>
  <c r="W24" i="75"/>
  <c r="Y24" i="75" s="1"/>
  <c r="W20" i="75"/>
  <c r="W16" i="75"/>
  <c r="W12" i="75"/>
  <c r="W8" i="75"/>
  <c r="W33" i="75"/>
  <c r="W29" i="75"/>
  <c r="Y29" i="75" s="1"/>
  <c r="W25" i="75"/>
  <c r="Y25" i="75" s="1"/>
  <c r="W21" i="75"/>
  <c r="W17" i="75"/>
  <c r="W13" i="75"/>
  <c r="W9" i="75"/>
  <c r="O30" i="75"/>
  <c r="Q30" i="75" s="1"/>
  <c r="I82" i="25" s="1"/>
  <c r="M82" i="25" s="1"/>
  <c r="O26" i="75"/>
  <c r="Q26" i="75" s="1"/>
  <c r="I70" i="25" s="1"/>
  <c r="M70" i="25" s="1"/>
  <c r="S70" i="25" s="1"/>
  <c r="O22" i="75"/>
  <c r="Q22" i="75" s="1"/>
  <c r="I55" i="25" s="1"/>
  <c r="O18" i="75"/>
  <c r="O14" i="75"/>
  <c r="O10" i="75"/>
  <c r="O31" i="75"/>
  <c r="Q31" i="75" s="1"/>
  <c r="I85" i="25" s="1"/>
  <c r="M85" i="25" s="1"/>
  <c r="O27" i="75"/>
  <c r="Q27" i="75" s="1"/>
  <c r="I73" i="25" s="1"/>
  <c r="M73" i="25" s="1"/>
  <c r="S73" i="25" s="1"/>
  <c r="O23" i="75"/>
  <c r="Q23" i="75" s="1"/>
  <c r="I58" i="25" s="1"/>
  <c r="M58" i="25" s="1"/>
  <c r="O19" i="75"/>
  <c r="O15" i="75"/>
  <c r="O11" i="75"/>
  <c r="Q11" i="75" s="1"/>
  <c r="I22" i="25" s="1"/>
  <c r="O32" i="75"/>
  <c r="Q32" i="75" s="1"/>
  <c r="I88" i="25" s="1"/>
  <c r="M88" i="25" s="1"/>
  <c r="O28" i="75"/>
  <c r="Q28" i="75" s="1"/>
  <c r="I76" i="25" s="1"/>
  <c r="M76" i="25" s="1"/>
  <c r="S76" i="25" s="1"/>
  <c r="O24" i="75"/>
  <c r="Q24" i="75" s="1"/>
  <c r="I61" i="25" s="1"/>
  <c r="M61" i="25" s="1"/>
  <c r="O20" i="75"/>
  <c r="O16" i="75"/>
  <c r="O12" i="75"/>
  <c r="O8" i="75"/>
  <c r="O33" i="75"/>
  <c r="O29" i="75"/>
  <c r="Q29" i="75" s="1"/>
  <c r="I79" i="25" s="1"/>
  <c r="M79" i="25" s="1"/>
  <c r="S79" i="25" s="1"/>
  <c r="O25" i="75"/>
  <c r="Q25" i="75" s="1"/>
  <c r="I67" i="25" s="1"/>
  <c r="O21" i="75"/>
  <c r="O17" i="75"/>
  <c r="O13" i="75"/>
  <c r="O9" i="75"/>
  <c r="M40" i="97"/>
  <c r="W40" i="97" s="1"/>
  <c r="I22" i="24" s="1"/>
  <c r="M22" i="24" s="1"/>
  <c r="S22" i="24" s="1"/>
  <c r="I62" i="98"/>
  <c r="I37" i="98"/>
  <c r="BO17" i="51"/>
  <c r="BG17" i="51"/>
  <c r="AY17" i="51"/>
  <c r="AQ17" i="51"/>
  <c r="AI17" i="51"/>
  <c r="AA17" i="51"/>
  <c r="Q17" i="51"/>
  <c r="W17" i="51" s="1"/>
  <c r="Y8" i="47"/>
  <c r="W18" i="47"/>
  <c r="W16" i="47"/>
  <c r="W11" i="47"/>
  <c r="W19" i="47"/>
  <c r="W22" i="47"/>
  <c r="W20" i="47"/>
  <c r="W13" i="47"/>
  <c r="W21" i="47"/>
  <c r="W10" i="47"/>
  <c r="W8" i="47"/>
  <c r="W24" i="47"/>
  <c r="W15" i="47"/>
  <c r="W23" i="47"/>
  <c r="W14" i="47"/>
  <c r="W12" i="47"/>
  <c r="W9" i="47"/>
  <c r="W17" i="47"/>
  <c r="K64" i="11"/>
  <c r="K63" i="11"/>
  <c r="K81" i="11"/>
  <c r="K80" i="11"/>
  <c r="K79" i="11"/>
  <c r="K75" i="11"/>
  <c r="K74" i="11"/>
  <c r="K73" i="11"/>
  <c r="K72" i="11"/>
  <c r="K29" i="15"/>
  <c r="K29" i="16"/>
  <c r="K29" i="17"/>
  <c r="K27" i="21"/>
  <c r="K68" i="23"/>
  <c r="K66" i="23"/>
  <c r="K56" i="23"/>
  <c r="K54" i="23"/>
  <c r="K52" i="23"/>
  <c r="K67" i="23"/>
  <c r="K55" i="23"/>
  <c r="K53" i="23"/>
  <c r="K51" i="23"/>
  <c r="K56" i="25"/>
  <c r="K54" i="25"/>
  <c r="K52" i="25"/>
  <c r="K31" i="26"/>
  <c r="K34" i="27"/>
  <c r="K30" i="27"/>
  <c r="K68" i="25"/>
  <c r="K67" i="25"/>
  <c r="K66" i="25"/>
  <c r="K55" i="25"/>
  <c r="K53" i="25"/>
  <c r="K51" i="25"/>
  <c r="K34" i="26"/>
  <c r="K30" i="26"/>
  <c r="K31" i="27"/>
  <c r="K22" i="30"/>
  <c r="K22" i="32"/>
  <c r="K22" i="36"/>
  <c r="K22" i="35"/>
  <c r="K22" i="34"/>
  <c r="K22" i="37"/>
  <c r="K22" i="39"/>
  <c r="K22" i="40"/>
  <c r="K22" i="42"/>
  <c r="K22" i="43"/>
  <c r="K22" i="45"/>
  <c r="K37" i="52"/>
  <c r="K25" i="50"/>
  <c r="K22" i="46"/>
  <c r="K63" i="50"/>
  <c r="K97" i="52"/>
  <c r="K52" i="56"/>
  <c r="K51" i="54"/>
  <c r="K50" i="56"/>
  <c r="K55" i="54"/>
  <c r="K55" i="56"/>
  <c r="K22" i="31"/>
  <c r="K65" i="11"/>
  <c r="K51" i="56"/>
  <c r="K52" i="54"/>
  <c r="K22" i="44"/>
  <c r="K22" i="41"/>
  <c r="K50" i="54"/>
  <c r="K22" i="33"/>
  <c r="K40" i="52"/>
  <c r="K22" i="38"/>
  <c r="K29" i="18"/>
  <c r="AA12" i="39"/>
  <c r="AA21" i="39"/>
  <c r="AA13" i="39"/>
  <c r="AA9" i="39"/>
  <c r="AA10" i="39"/>
  <c r="S15" i="47"/>
  <c r="AY23" i="90"/>
  <c r="BC8" i="90"/>
  <c r="CC8" i="90"/>
  <c r="BC16" i="90"/>
  <c r="AS12" i="81"/>
  <c r="AK12" i="81"/>
  <c r="CW16" i="83"/>
  <c r="CY16" i="83" s="1"/>
  <c r="CS16" i="83"/>
  <c r="S15" i="88"/>
  <c r="G14" i="87"/>
  <c r="I14" i="87" s="1"/>
  <c r="AY14" i="3" s="1"/>
  <c r="G626" i="1" s="1"/>
  <c r="W14" i="92"/>
  <c r="S72" i="25"/>
  <c r="S88" i="25"/>
  <c r="S30" i="24"/>
  <c r="S61" i="25"/>
  <c r="S75" i="25"/>
  <c r="S17" i="24"/>
  <c r="AC47" i="46"/>
  <c r="AK8" i="7" s="1"/>
  <c r="AA12" i="34"/>
  <c r="AA21" i="34"/>
  <c r="AA13" i="34"/>
  <c r="AA9" i="34"/>
  <c r="AA10" i="34"/>
  <c r="S20" i="47"/>
  <c r="BC11" i="92"/>
  <c r="BE12" i="84"/>
  <c r="AW12" i="84"/>
  <c r="BQ17" i="81"/>
  <c r="BI17" i="81"/>
  <c r="AC17" i="88"/>
  <c r="AM17" i="88"/>
  <c r="AQ20" i="92"/>
  <c r="S20" i="90"/>
  <c r="Q68" i="23"/>
  <c r="Q66" i="23"/>
  <c r="Q64" i="23"/>
  <c r="Q58" i="23"/>
  <c r="Q56" i="23"/>
  <c r="Q54" i="23"/>
  <c r="Q52" i="23"/>
  <c r="Q10" i="23"/>
  <c r="Q8" i="23"/>
  <c r="S8" i="23" s="1"/>
  <c r="Q67" i="23"/>
  <c r="Q65" i="23"/>
  <c r="Q63" i="23"/>
  <c r="Q59" i="23"/>
  <c r="Q57" i="23"/>
  <c r="S57" i="23" s="1"/>
  <c r="Q55" i="23"/>
  <c r="Q53" i="23"/>
  <c r="Q51" i="23"/>
  <c r="Q11" i="23"/>
  <c r="Q9" i="23"/>
  <c r="S9" i="23" s="1"/>
  <c r="I24" i="135"/>
  <c r="AS18" i="82"/>
  <c r="AK18" i="82"/>
  <c r="AM14" i="89"/>
  <c r="AC14" i="89"/>
  <c r="AG16" i="92"/>
  <c r="G12" i="87"/>
  <c r="I12" i="87" s="1"/>
  <c r="AY12" i="3" s="1"/>
  <c r="G568" i="1" s="1"/>
  <c r="W12" i="92"/>
  <c r="G129" i="113"/>
  <c r="AQ11" i="79"/>
  <c r="AY11" i="85"/>
  <c r="AY15" i="85"/>
  <c r="AQ15" i="79"/>
  <c r="AQ19" i="79"/>
  <c r="AY19" i="85"/>
  <c r="AQ23" i="79"/>
  <c r="AY23" i="85"/>
  <c r="BC13" i="90"/>
  <c r="BC20" i="89"/>
  <c r="Y12" i="82"/>
  <c r="AA12" i="82" s="1"/>
  <c r="Q12" i="82"/>
  <c r="CS17" i="84"/>
  <c r="CK17" i="84"/>
  <c r="U20" i="84"/>
  <c r="M20" i="84"/>
  <c r="AM14" i="88"/>
  <c r="AC14" i="88"/>
  <c r="AI18" i="56"/>
  <c r="AS18" i="56"/>
  <c r="Y18" i="56"/>
  <c r="AA14" i="48"/>
  <c r="AI14" i="48"/>
  <c r="Q14" i="48"/>
  <c r="CA8" i="90"/>
  <c r="AQ8" i="90"/>
  <c r="CC13" i="83"/>
  <c r="CE13" i="83" s="1"/>
  <c r="BY13" i="83"/>
  <c r="AO15" i="83"/>
  <c r="AQ15" i="83" s="1"/>
  <c r="AK15" i="83"/>
  <c r="AO19" i="83"/>
  <c r="AQ19" i="83" s="1"/>
  <c r="AK19" i="83"/>
  <c r="S11" i="88"/>
  <c r="AG12" i="90"/>
  <c r="I47" i="96"/>
  <c r="I21" i="55" s="1"/>
  <c r="M21" i="55" s="1"/>
  <c r="AO41" i="52"/>
  <c r="BY41" i="52"/>
  <c r="CC41" i="52" s="1"/>
  <c r="G52" i="115"/>
  <c r="G75" i="98" s="1"/>
  <c r="G47" i="115"/>
  <c r="G70" i="98" s="1"/>
  <c r="G82" i="98" s="1"/>
  <c r="G49" i="115"/>
  <c r="G72" i="98" s="1"/>
  <c r="G48" i="115"/>
  <c r="G71" i="98" s="1"/>
  <c r="G51" i="115"/>
  <c r="G74" i="98" s="1"/>
  <c r="AK23" i="84"/>
  <c r="AC23" i="84"/>
  <c r="CS11" i="83"/>
  <c r="CW11" i="83"/>
  <c r="CY11" i="83" s="1"/>
  <c r="AM13" i="88"/>
  <c r="AC13" i="88"/>
  <c r="I64" i="98"/>
  <c r="BC10" i="88"/>
  <c r="AK20" i="84"/>
  <c r="AC20" i="84"/>
  <c r="U21" i="84"/>
  <c r="M21" i="84"/>
  <c r="AS22" i="82"/>
  <c r="AK22" i="82"/>
  <c r="I9" i="90"/>
  <c r="O9" i="90"/>
  <c r="S9" i="90" s="1"/>
  <c r="E23" i="90"/>
  <c r="W14" i="91"/>
  <c r="BO10" i="83"/>
  <c r="BQ10" i="83" s="1"/>
  <c r="BU10" i="83" s="1"/>
  <c r="M10" i="89"/>
  <c r="O10" i="89" s="1"/>
  <c r="S10" i="89" s="1"/>
  <c r="M17" i="88"/>
  <c r="O17" i="88" s="1"/>
  <c r="S17" i="88" s="1"/>
  <c r="CI17" i="83"/>
  <c r="Q8" i="36"/>
  <c r="G85" i="115"/>
  <c r="G80" i="98" s="1"/>
  <c r="AS10" i="80"/>
  <c r="AW10" i="80"/>
  <c r="AY10" i="80" s="1"/>
  <c r="Q23" i="47"/>
  <c r="Q19" i="47"/>
  <c r="DM10" i="81"/>
  <c r="DE10" i="81"/>
  <c r="DM18" i="81"/>
  <c r="DE18" i="81"/>
  <c r="BY8" i="92"/>
  <c r="BE8" i="3" s="1"/>
  <c r="G455" i="1" s="1"/>
  <c r="AG8" i="92"/>
  <c r="AG12" i="92"/>
  <c r="DY8" i="138"/>
  <c r="AS42" i="56"/>
  <c r="AI42" i="56"/>
  <c r="Y42" i="56"/>
  <c r="AM42" i="56"/>
  <c r="AC42" i="56"/>
  <c r="Q42" i="56"/>
  <c r="W42" i="56" s="1"/>
  <c r="E28" i="78"/>
  <c r="E27" i="78"/>
  <c r="E26" i="78"/>
  <c r="G81" i="98"/>
  <c r="Y9" i="79"/>
  <c r="AI9" i="85"/>
  <c r="Y13" i="79"/>
  <c r="AI13" i="85"/>
  <c r="Y17" i="79"/>
  <c r="AI17" i="85"/>
  <c r="W21" i="85"/>
  <c r="Y21" i="85" s="1"/>
  <c r="AA21" i="85" s="1"/>
  <c r="AC21" i="85" s="1"/>
  <c r="AE21" i="85" s="1"/>
  <c r="AG21" i="85" s="1"/>
  <c r="BI12" i="80"/>
  <c r="BM12" i="80"/>
  <c r="BO12" i="80" s="1"/>
  <c r="AS15" i="80"/>
  <c r="AW15" i="80"/>
  <c r="AY15" i="80" s="1"/>
  <c r="AA24" i="30"/>
  <c r="AA34" i="30"/>
  <c r="AA26" i="30"/>
  <c r="AA22" i="30"/>
  <c r="AA8" i="30"/>
  <c r="AA23" i="30"/>
  <c r="O24" i="47"/>
  <c r="Y24" i="47" s="1"/>
  <c r="BY9" i="81"/>
  <c r="CC9" i="81" s="1"/>
  <c r="BY9" i="82"/>
  <c r="CC9" i="82" s="1"/>
  <c r="BM9" i="83"/>
  <c r="BQ9" i="83" s="1"/>
  <c r="BU9" i="83" s="1"/>
  <c r="BM9" i="84"/>
  <c r="Q9" i="83"/>
  <c r="U9" i="83"/>
  <c r="W9" i="83" s="1"/>
  <c r="AK14" i="83"/>
  <c r="AO14" i="83"/>
  <c r="AQ14" i="83" s="1"/>
  <c r="CS19" i="83"/>
  <c r="CW19" i="83"/>
  <c r="CY19" i="83" s="1"/>
  <c r="W16" i="88"/>
  <c r="K32" i="96"/>
  <c r="I8" i="53" s="1"/>
  <c r="I52" i="100"/>
  <c r="I51" i="100"/>
  <c r="U8" i="84"/>
  <c r="M8" i="84"/>
  <c r="CW20" i="83"/>
  <c r="CY20" i="83" s="1"/>
  <c r="CS20" i="83"/>
  <c r="AQ18" i="92"/>
  <c r="G24" i="77"/>
  <c r="I24" i="77" s="1"/>
  <c r="I17" i="48" s="1"/>
  <c r="M17" i="48" s="1"/>
  <c r="G25" i="77"/>
  <c r="I25" i="77" s="1"/>
  <c r="I18" i="48" s="1"/>
  <c r="M18" i="48" s="1"/>
  <c r="G26" i="77"/>
  <c r="I26" i="77" s="1"/>
  <c r="I19" i="48" s="1"/>
  <c r="M19" i="48" s="1"/>
  <c r="G22" i="77"/>
  <c r="I22" i="77" s="1"/>
  <c r="I15" i="48" s="1"/>
  <c r="G27" i="77"/>
  <c r="I27" i="77" s="1"/>
  <c r="I20" i="48" s="1"/>
  <c r="M20" i="48" s="1"/>
  <c r="G23" i="77"/>
  <c r="I23" i="77" s="1"/>
  <c r="I16" i="48" s="1"/>
  <c r="M16" i="48" s="1"/>
  <c r="AQ46" i="39"/>
  <c r="AQ41" i="39"/>
  <c r="AQ38" i="39"/>
  <c r="AQ32" i="39"/>
  <c r="AQ28" i="39"/>
  <c r="AQ20" i="39"/>
  <c r="AQ16" i="39"/>
  <c r="AQ42" i="39"/>
  <c r="AQ39" i="39"/>
  <c r="AQ33" i="39"/>
  <c r="AQ29" i="39"/>
  <c r="AQ25" i="39"/>
  <c r="AQ17" i="39"/>
  <c r="AQ40" i="39"/>
  <c r="AQ36" i="39"/>
  <c r="AQ30" i="39"/>
  <c r="AQ18" i="39"/>
  <c r="AQ14" i="39"/>
  <c r="AQ45" i="39"/>
  <c r="AQ43" i="39"/>
  <c r="AQ37" i="39"/>
  <c r="AQ31" i="39"/>
  <c r="AQ27" i="39"/>
  <c r="AQ19" i="39"/>
  <c r="AQ15" i="39"/>
  <c r="AQ11" i="39"/>
  <c r="BI10" i="84"/>
  <c r="BA10" i="84"/>
  <c r="BI15" i="84"/>
  <c r="BA15" i="84"/>
  <c r="U13" i="84"/>
  <c r="M13" i="84"/>
  <c r="BQ13" i="82"/>
  <c r="BI13" i="82"/>
  <c r="AO15" i="84"/>
  <c r="AG15" i="84"/>
  <c r="CC16" i="84"/>
  <c r="BU16" i="84"/>
  <c r="AO19" i="84"/>
  <c r="AG19" i="84"/>
  <c r="CC21" i="84"/>
  <c r="BU21" i="84"/>
  <c r="AQ15" i="89"/>
  <c r="AM22" i="89"/>
  <c r="AC22" i="89"/>
  <c r="S21" i="91"/>
  <c r="E51" i="98"/>
  <c r="G35" i="116"/>
  <c r="K43" i="96"/>
  <c r="I16" i="53" s="1"/>
  <c r="M16" i="53" s="1"/>
  <c r="Q16" i="53" s="1"/>
  <c r="W16" i="53" s="1"/>
  <c r="I43" i="96"/>
  <c r="I16" i="55" s="1"/>
  <c r="M16" i="55" s="1"/>
  <c r="CS23" i="84"/>
  <c r="CK23" i="84"/>
  <c r="BY11" i="84"/>
  <c r="BQ11" i="84"/>
  <c r="AC13" i="89"/>
  <c r="AM13" i="89"/>
  <c r="BU19" i="81"/>
  <c r="BW19" i="81" s="1"/>
  <c r="BM19" i="81"/>
  <c r="BI9" i="79"/>
  <c r="BO9" i="85"/>
  <c r="BI13" i="79"/>
  <c r="BO13" i="85"/>
  <c r="BI17" i="79"/>
  <c r="BO17" i="85"/>
  <c r="BI21" i="79"/>
  <c r="BO21" i="85"/>
  <c r="Q11" i="54"/>
  <c r="W11" i="54" s="1"/>
  <c r="Y11" i="54"/>
  <c r="AA10" i="43"/>
  <c r="AA12" i="43"/>
  <c r="AA21" i="43"/>
  <c r="AA13" i="43"/>
  <c r="AA9" i="43"/>
  <c r="S11" i="47"/>
  <c r="BI18" i="80"/>
  <c r="BM18" i="80"/>
  <c r="BO18" i="80" s="1"/>
  <c r="AS21" i="80"/>
  <c r="AW21" i="80"/>
  <c r="AY21" i="80" s="1"/>
  <c r="AK8" i="84"/>
  <c r="AC8" i="84"/>
  <c r="U16" i="83"/>
  <c r="W16" i="83" s="1"/>
  <c r="Q16" i="83"/>
  <c r="CK21" i="83"/>
  <c r="CO21" i="83" s="1"/>
  <c r="AQ15" i="92"/>
  <c r="AM16" i="90"/>
  <c r="AC16" i="90"/>
  <c r="G10" i="87"/>
  <c r="I10" i="87" s="1"/>
  <c r="AY10" i="3" s="1"/>
  <c r="G510" i="1" s="1"/>
  <c r="W10" i="92"/>
  <c r="G147" i="113"/>
  <c r="AA12" i="38"/>
  <c r="AA21" i="38"/>
  <c r="AA13" i="38"/>
  <c r="AA9" i="38"/>
  <c r="AA10" i="38"/>
  <c r="S16" i="47"/>
  <c r="AA34" i="32"/>
  <c r="AA26" i="32"/>
  <c r="AA22" i="32"/>
  <c r="AA23" i="32"/>
  <c r="AA24" i="32"/>
  <c r="AA8" i="32"/>
  <c r="O22" i="47"/>
  <c r="Y22" i="47" s="1"/>
  <c r="BC9" i="88"/>
  <c r="BC11" i="90"/>
  <c r="AQ59" i="99"/>
  <c r="AS59" i="99" s="1"/>
  <c r="Q22" i="89" s="1"/>
  <c r="AY25" i="144"/>
  <c r="AU22" i="89" s="1"/>
  <c r="AY22" i="89" s="1"/>
  <c r="DM14" i="81"/>
  <c r="DE14" i="81"/>
  <c r="BI22" i="83"/>
  <c r="BK22" i="83" s="1"/>
  <c r="BE22" i="83"/>
  <c r="S8" i="88"/>
  <c r="AM12" i="88"/>
  <c r="AC12" i="88"/>
  <c r="AQ17" i="92"/>
  <c r="S21" i="89"/>
  <c r="S12" i="90"/>
  <c r="BO19" i="83"/>
  <c r="BQ19" i="83" s="1"/>
  <c r="BU19" i="83" s="1"/>
  <c r="M19" i="89"/>
  <c r="O19" i="89" s="1"/>
  <c r="S19" i="89" s="1"/>
  <c r="Q43" i="50"/>
  <c r="W43" i="50" s="1"/>
  <c r="Y43" i="50"/>
  <c r="AC9" i="80"/>
  <c r="AG9" i="80"/>
  <c r="AI9" i="80" s="1"/>
  <c r="K10" i="56"/>
  <c r="M10" i="56" s="1"/>
  <c r="K16" i="56"/>
  <c r="M16" i="56" s="1"/>
  <c r="K12" i="56"/>
  <c r="M12" i="56" s="1"/>
  <c r="K8" i="56"/>
  <c r="M8" i="56" s="1"/>
  <c r="K11" i="56"/>
  <c r="M11" i="56" s="1"/>
  <c r="K15" i="56"/>
  <c r="M15" i="56" s="1"/>
  <c r="K13" i="56"/>
  <c r="M13" i="56" s="1"/>
  <c r="BC15" i="91"/>
  <c r="DM15" i="81"/>
  <c r="DE15" i="81"/>
  <c r="BE21" i="83"/>
  <c r="BI21" i="83"/>
  <c r="BK21" i="83" s="1"/>
  <c r="AM12" i="91"/>
  <c r="AC12" i="91"/>
  <c r="G139" i="113"/>
  <c r="G57" i="113"/>
  <c r="CW8" i="83"/>
  <c r="CY8" i="83" s="1"/>
  <c r="CS8" i="83"/>
  <c r="CK22" i="83"/>
  <c r="CO22" i="83" s="1"/>
  <c r="AQ14" i="92"/>
  <c r="O21" i="52"/>
  <c r="U21" i="52" s="1"/>
  <c r="O17" i="52"/>
  <c r="U17" i="52" s="1"/>
  <c r="O13" i="52"/>
  <c r="U13" i="52" s="1"/>
  <c r="AK11" i="52"/>
  <c r="AK21" i="52"/>
  <c r="AK17" i="52"/>
  <c r="AK13" i="52"/>
  <c r="O11" i="52"/>
  <c r="U11" i="52" s="1"/>
  <c r="AK88" i="52"/>
  <c r="AK20" i="52"/>
  <c r="O96" i="52"/>
  <c r="U96" i="52" s="1"/>
  <c r="AK96" i="52"/>
  <c r="AK36" i="52"/>
  <c r="AK86" i="52"/>
  <c r="O20" i="52"/>
  <c r="U20" i="52" s="1"/>
  <c r="AK18" i="52"/>
  <c r="O18" i="52"/>
  <c r="U18" i="52" s="1"/>
  <c r="O88" i="52"/>
  <c r="U88" i="52" s="1"/>
  <c r="O36" i="52"/>
  <c r="U36" i="52" s="1"/>
  <c r="O86" i="52"/>
  <c r="U86" i="52" s="1"/>
  <c r="AM17" i="51"/>
  <c r="CS12" i="81"/>
  <c r="CU12" i="81" s="1"/>
  <c r="CK12" i="81"/>
  <c r="AC13" i="83"/>
  <c r="AG13" i="83" s="1"/>
  <c r="AC11" i="90"/>
  <c r="AM11" i="90"/>
  <c r="AQ20" i="90"/>
  <c r="I61" i="98"/>
  <c r="AU41" i="36"/>
  <c r="AE41" i="36"/>
  <c r="BA41" i="36"/>
  <c r="AK41" i="36"/>
  <c r="S41" i="36"/>
  <c r="AU41" i="35"/>
  <c r="AE41" i="35"/>
  <c r="BA41" i="35"/>
  <c r="AK41" i="35"/>
  <c r="S41" i="35"/>
  <c r="BY23" i="84"/>
  <c r="BQ23" i="84"/>
  <c r="I60" i="98"/>
  <c r="AO45" i="52"/>
  <c r="BY45" i="52"/>
  <c r="CC45" i="52" s="1"/>
  <c r="W71" i="52"/>
  <c r="AO91" i="52"/>
  <c r="BY91" i="52"/>
  <c r="CC91" i="52" s="1"/>
  <c r="BY23" i="52"/>
  <c r="CC23" i="52" s="1"/>
  <c r="AO23" i="52"/>
  <c r="BY31" i="52"/>
  <c r="CC31" i="52" s="1"/>
  <c r="AO31" i="52"/>
  <c r="BY71" i="52"/>
  <c r="AO71" i="52"/>
  <c r="AQ71" i="52" s="1"/>
  <c r="K51" i="100"/>
  <c r="K52" i="100"/>
  <c r="BC15" i="89"/>
  <c r="AS17" i="82"/>
  <c r="AK17" i="82"/>
  <c r="Y21" i="82"/>
  <c r="AA21" i="82" s="1"/>
  <c r="Q21" i="82"/>
  <c r="AM18" i="91"/>
  <c r="AC18" i="91"/>
  <c r="AA8" i="83"/>
  <c r="M8" i="91"/>
  <c r="O8" i="91" s="1"/>
  <c r="S8" i="91" s="1"/>
  <c r="S16" i="91"/>
  <c r="BO22" i="83"/>
  <c r="BQ22" i="83" s="1"/>
  <c r="BU22" i="83" s="1"/>
  <c r="M22" i="89"/>
  <c r="O22" i="89" s="1"/>
  <c r="S22" i="89" s="1"/>
  <c r="AE29" i="102"/>
  <c r="W29" i="102"/>
  <c r="O29" i="102"/>
  <c r="AC29" i="102"/>
  <c r="U29" i="102"/>
  <c r="M29" i="102"/>
  <c r="AA29" i="102"/>
  <c r="S29" i="102"/>
  <c r="K29" i="102"/>
  <c r="Y29" i="102"/>
  <c r="Q29" i="102"/>
  <c r="E29" i="102"/>
  <c r="S8" i="40"/>
  <c r="Q8" i="40"/>
  <c r="AC17" i="80"/>
  <c r="AG17" i="80"/>
  <c r="AI17" i="80" s="1"/>
  <c r="BC21" i="88"/>
  <c r="BE8" i="84"/>
  <c r="AW8" i="84"/>
  <c r="BQ15" i="83"/>
  <c r="BU15" i="83" s="1"/>
  <c r="BE20" i="84"/>
  <c r="AW20" i="84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I76" i="74" s="1"/>
  <c r="K76" i="74" s="1"/>
  <c r="G75" i="74"/>
  <c r="I75" i="74" s="1"/>
  <c r="K75" i="74" s="1"/>
  <c r="G74" i="74"/>
  <c r="I74" i="74" s="1"/>
  <c r="G73" i="74"/>
  <c r="I73" i="74" s="1"/>
  <c r="G78" i="96"/>
  <c r="G77" i="96"/>
  <c r="G76" i="96"/>
  <c r="G75" i="96"/>
  <c r="G74" i="96"/>
  <c r="G73" i="96"/>
  <c r="G21" i="96"/>
  <c r="CA9" i="79"/>
  <c r="CE9" i="85"/>
  <c r="BS13" i="85"/>
  <c r="BU13" i="85" s="1"/>
  <c r="BW13" i="85" s="1"/>
  <c r="BY13" i="85" s="1"/>
  <c r="CA13" i="85" s="1"/>
  <c r="CC13" i="85" s="1"/>
  <c r="CA17" i="79"/>
  <c r="CE17" i="85"/>
  <c r="BS21" i="85"/>
  <c r="BU21" i="85" s="1"/>
  <c r="BW21" i="85" s="1"/>
  <c r="BY21" i="85" s="1"/>
  <c r="CA21" i="85" s="1"/>
  <c r="CC21" i="85" s="1"/>
  <c r="AA34" i="40"/>
  <c r="AA26" i="40"/>
  <c r="AA22" i="40"/>
  <c r="AA23" i="40"/>
  <c r="AA24" i="40"/>
  <c r="AA8" i="40"/>
  <c r="O14" i="47"/>
  <c r="Y14" i="47" s="1"/>
  <c r="BQ81" i="52"/>
  <c r="BW81" i="52" s="1"/>
  <c r="AC81" i="52"/>
  <c r="AI81" i="52"/>
  <c r="BI8" i="80"/>
  <c r="BM8" i="80"/>
  <c r="BO8" i="80" s="1"/>
  <c r="AS11" i="80"/>
  <c r="AW11" i="80"/>
  <c r="AY11" i="80" s="1"/>
  <c r="AA34" i="31"/>
  <c r="AA26" i="31"/>
  <c r="AA22" i="31"/>
  <c r="AA23" i="31"/>
  <c r="AA24" i="31"/>
  <c r="AA8" i="31"/>
  <c r="AA34" i="35"/>
  <c r="AA26" i="35"/>
  <c r="AA22" i="35"/>
  <c r="AA23" i="35"/>
  <c r="AA24" i="35"/>
  <c r="AA8" i="35"/>
  <c r="O23" i="47"/>
  <c r="Y23" i="47" s="1"/>
  <c r="O19" i="47"/>
  <c r="Y19" i="47" s="1"/>
  <c r="AK10" i="83"/>
  <c r="AO10" i="83"/>
  <c r="AQ10" i="83" s="1"/>
  <c r="BQ16" i="81"/>
  <c r="BI16" i="81"/>
  <c r="I23" i="91"/>
  <c r="BU8" i="91"/>
  <c r="AM8" i="91"/>
  <c r="AC8" i="91"/>
  <c r="AC21" i="88"/>
  <c r="AM21" i="88"/>
  <c r="AS65" i="52"/>
  <c r="BC65" i="52"/>
  <c r="BM65" i="52"/>
  <c r="BW65" i="52"/>
  <c r="W13" i="54"/>
  <c r="W32" i="54"/>
  <c r="Y8" i="82"/>
  <c r="AA8" i="82" s="1"/>
  <c r="Q8" i="82"/>
  <c r="CS12" i="84"/>
  <c r="CK12" i="84"/>
  <c r="U17" i="84"/>
  <c r="M17" i="84"/>
  <c r="E17" i="79" s="1"/>
  <c r="BM72" i="52"/>
  <c r="AW72" i="52"/>
  <c r="Y72" i="52"/>
  <c r="CA72" i="52"/>
  <c r="CE72" i="52" s="1"/>
  <c r="BC72" i="52"/>
  <c r="AM72" i="52"/>
  <c r="AQ72" i="52" s="1"/>
  <c r="CG72" i="52"/>
  <c r="BQ72" i="52"/>
  <c r="AS72" i="52"/>
  <c r="AC72" i="52"/>
  <c r="BW72" i="52"/>
  <c r="BG72" i="52"/>
  <c r="AI72" i="52"/>
  <c r="Q72" i="52"/>
  <c r="W72" i="52" s="1"/>
  <c r="S8" i="33"/>
  <c r="G28" i="111"/>
  <c r="I31" i="13" s="1"/>
  <c r="G16" i="111"/>
  <c r="E37" i="96" s="1"/>
  <c r="G26" i="111"/>
  <c r="G38" i="111"/>
  <c r="E63" i="96" s="1"/>
  <c r="G19" i="111"/>
  <c r="E40" i="96" s="1"/>
  <c r="G35" i="111"/>
  <c r="G15" i="111"/>
  <c r="E35" i="96" s="1"/>
  <c r="G32" i="111"/>
  <c r="I143" i="11" s="1"/>
  <c r="G17" i="111"/>
  <c r="E39" i="96" s="1"/>
  <c r="G29" i="111"/>
  <c r="I31" i="16" s="1"/>
  <c r="G30" i="111"/>
  <c r="E57" i="96" s="1"/>
  <c r="G23" i="111"/>
  <c r="I135" i="11" s="1"/>
  <c r="G39" i="111"/>
  <c r="G20" i="111"/>
  <c r="E41" i="96" s="1"/>
  <c r="G36" i="111"/>
  <c r="I145" i="11" s="1"/>
  <c r="G21" i="111"/>
  <c r="E42" i="96" s="1"/>
  <c r="G33" i="111"/>
  <c r="E59" i="96" s="1"/>
  <c r="G18" i="111"/>
  <c r="E44" i="96" s="1"/>
  <c r="G27" i="111"/>
  <c r="E12" i="97" s="1"/>
  <c r="G24" i="111"/>
  <c r="E51" i="96" s="1"/>
  <c r="G40" i="111"/>
  <c r="I147" i="11" s="1"/>
  <c r="G25" i="111"/>
  <c r="G37" i="111"/>
  <c r="E61" i="96" s="1"/>
  <c r="G22" i="111"/>
  <c r="E49" i="96" s="1"/>
  <c r="G34" i="111"/>
  <c r="G42" i="111" s="1"/>
  <c r="E65" i="96" s="1"/>
  <c r="G31" i="111"/>
  <c r="I29" i="21" s="1"/>
  <c r="AQ45" i="33"/>
  <c r="AQ43" i="33"/>
  <c r="AQ37" i="33"/>
  <c r="AQ31" i="33"/>
  <c r="AQ27" i="33"/>
  <c r="AQ19" i="33"/>
  <c r="AQ46" i="33"/>
  <c r="AQ41" i="33"/>
  <c r="AQ38" i="33"/>
  <c r="AQ32" i="33"/>
  <c r="AQ28" i="33"/>
  <c r="AQ42" i="33"/>
  <c r="AQ39" i="33"/>
  <c r="AQ33" i="33"/>
  <c r="AQ29" i="33"/>
  <c r="AQ25" i="33"/>
  <c r="AQ40" i="33"/>
  <c r="AQ36" i="33"/>
  <c r="AQ30" i="33"/>
  <c r="AQ15" i="33"/>
  <c r="AQ11" i="33"/>
  <c r="AQ16" i="33"/>
  <c r="AQ17" i="33"/>
  <c r="AQ20" i="33"/>
  <c r="AQ14" i="33"/>
  <c r="AQ18" i="33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40" i="45"/>
  <c r="AQ36" i="45"/>
  <c r="AQ30" i="45"/>
  <c r="AQ18" i="45"/>
  <c r="AQ14" i="45"/>
  <c r="AQ45" i="45"/>
  <c r="AQ43" i="45"/>
  <c r="AQ37" i="45"/>
  <c r="AQ31" i="45"/>
  <c r="AQ27" i="45"/>
  <c r="AQ19" i="45"/>
  <c r="AQ15" i="45"/>
  <c r="AQ11" i="45"/>
  <c r="BY70" i="52"/>
  <c r="BY66" i="52"/>
  <c r="BY67" i="52"/>
  <c r="BY68" i="52"/>
  <c r="BY69" i="52"/>
  <c r="AI8" i="52"/>
  <c r="I149" i="11"/>
  <c r="E37" i="103"/>
  <c r="I16" i="22"/>
  <c r="M16" i="22" s="1"/>
  <c r="S16" i="22" s="1"/>
  <c r="E34" i="103"/>
  <c r="BG74" i="52"/>
  <c r="BM74" i="52" s="1"/>
  <c r="E21" i="2" s="1"/>
  <c r="AW15" i="82"/>
  <c r="AY15" i="82" s="1"/>
  <c r="AO15" i="82"/>
  <c r="S11" i="91"/>
  <c r="BE23" i="83"/>
  <c r="BI23" i="83"/>
  <c r="BK23" i="83" s="1"/>
  <c r="AS11" i="82"/>
  <c r="AK11" i="82"/>
  <c r="CC8" i="84"/>
  <c r="BU8" i="84"/>
  <c r="AO16" i="84"/>
  <c r="AG16" i="84"/>
  <c r="AO21" i="84"/>
  <c r="AG21" i="84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S33" i="75"/>
  <c r="S29" i="75"/>
  <c r="U29" i="75" s="1"/>
  <c r="I79" i="23" s="1"/>
  <c r="M79" i="23" s="1"/>
  <c r="S79" i="23" s="1"/>
  <c r="S25" i="75"/>
  <c r="U25" i="75" s="1"/>
  <c r="I67" i="23" s="1"/>
  <c r="M67" i="23" s="1"/>
  <c r="S21" i="75"/>
  <c r="S17" i="75"/>
  <c r="S13" i="75"/>
  <c r="S9" i="75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18" i="75"/>
  <c r="S14" i="75"/>
  <c r="S10" i="75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19" i="75"/>
  <c r="S15" i="75"/>
  <c r="S11" i="75"/>
  <c r="U11" i="75" s="1"/>
  <c r="I22" i="23" s="1"/>
  <c r="M41" i="97"/>
  <c r="W41" i="97" s="1"/>
  <c r="I22" i="22" s="1"/>
  <c r="M22" i="22" s="1"/>
  <c r="S22" i="22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Q33" i="75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45" i="97"/>
  <c r="W45" i="97" s="1"/>
  <c r="I48" i="26" s="1"/>
  <c r="M48" i="26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I33" i="75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43" i="97"/>
  <c r="W43" i="97" s="1"/>
  <c r="I155" i="11" s="1"/>
  <c r="S41" i="42"/>
  <c r="AC35" i="46"/>
  <c r="K68" i="11"/>
  <c r="M68" i="11" s="1"/>
  <c r="K67" i="11"/>
  <c r="M67" i="11" s="1"/>
  <c r="AA24" i="45"/>
  <c r="AA8" i="45"/>
  <c r="AA34" i="45"/>
  <c r="AA26" i="45"/>
  <c r="AA22" i="45"/>
  <c r="AA23" i="45"/>
  <c r="O9" i="47"/>
  <c r="Y9" i="47" s="1"/>
  <c r="BY15" i="80"/>
  <c r="CC15" i="80"/>
  <c r="CE15" i="80" s="1"/>
  <c r="AK12" i="84"/>
  <c r="AC12" i="84"/>
  <c r="Y16" i="81"/>
  <c r="AA16" i="81" s="1"/>
  <c r="Q16" i="81"/>
  <c r="DM16" i="82"/>
  <c r="DE16" i="82"/>
  <c r="AC15" i="88"/>
  <c r="AM15" i="88"/>
  <c r="AG19" i="92"/>
  <c r="S60" i="25"/>
  <c r="S82" i="25"/>
  <c r="S16" i="24"/>
  <c r="S69" i="25"/>
  <c r="S85" i="25"/>
  <c r="G75" i="113"/>
  <c r="BY20" i="80"/>
  <c r="CC20" i="80"/>
  <c r="CE20" i="80" s="1"/>
  <c r="BC17" i="88"/>
  <c r="BC19" i="90"/>
  <c r="BI12" i="83"/>
  <c r="BK12" i="83" s="1"/>
  <c r="BE12" i="83"/>
  <c r="BE17" i="84"/>
  <c r="AW17" i="84"/>
  <c r="U18" i="84"/>
  <c r="M18" i="84"/>
  <c r="BO11" i="83"/>
  <c r="M11" i="89"/>
  <c r="O11" i="89" s="1"/>
  <c r="S11" i="89" s="1"/>
  <c r="Q67" i="25"/>
  <c r="Q65" i="25"/>
  <c r="Q63" i="25"/>
  <c r="Q59" i="25"/>
  <c r="Q68" i="25"/>
  <c r="Q66" i="25"/>
  <c r="Q64" i="25"/>
  <c r="Q58" i="25"/>
  <c r="S58" i="25" s="1"/>
  <c r="Q57" i="25"/>
  <c r="S57" i="25" s="1"/>
  <c r="Q55" i="25"/>
  <c r="Q53" i="25"/>
  <c r="Q51" i="25"/>
  <c r="Q11" i="25"/>
  <c r="Q9" i="25"/>
  <c r="S9" i="25" s="1"/>
  <c r="Q56" i="25"/>
  <c r="Q54" i="25"/>
  <c r="Q52" i="25"/>
  <c r="Q10" i="25"/>
  <c r="Q8" i="25"/>
  <c r="S8" i="25" s="1"/>
  <c r="I18" i="135"/>
  <c r="BC11" i="91"/>
  <c r="BC19" i="91"/>
  <c r="Q15" i="83"/>
  <c r="U15" i="83"/>
  <c r="W15" i="83" s="1"/>
  <c r="AS18" i="81"/>
  <c r="AK18" i="81"/>
  <c r="AQ16" i="92"/>
  <c r="Q8" i="50"/>
  <c r="Y8" i="50" s="1"/>
  <c r="G38" i="96"/>
  <c r="I38" i="96" s="1"/>
  <c r="G37" i="96"/>
  <c r="G11" i="96"/>
  <c r="AQ8" i="79"/>
  <c r="AY8" i="85"/>
  <c r="AQ12" i="79"/>
  <c r="AY12" i="85"/>
  <c r="AQ16" i="79"/>
  <c r="AY16" i="85"/>
  <c r="AQ20" i="79"/>
  <c r="AY20" i="85"/>
  <c r="CC8" i="89"/>
  <c r="AY23" i="89"/>
  <c r="BC8" i="89"/>
  <c r="BC17" i="90"/>
  <c r="CK17" i="83"/>
  <c r="CO17" i="83" s="1"/>
  <c r="Q49" i="25"/>
  <c r="Q25" i="25"/>
  <c r="Q23" i="25"/>
  <c r="Q21" i="25"/>
  <c r="Q17" i="25"/>
  <c r="Q15" i="25"/>
  <c r="Q13" i="25"/>
  <c r="Q50" i="25"/>
  <c r="Q48" i="25"/>
  <c r="Q26" i="25"/>
  <c r="Q24" i="25"/>
  <c r="Q22" i="25"/>
  <c r="Q16" i="25"/>
  <c r="Q14" i="25"/>
  <c r="Q12" i="25"/>
  <c r="M18" i="135"/>
  <c r="AQ46" i="34"/>
  <c r="AQ41" i="34"/>
  <c r="AQ38" i="34"/>
  <c r="AQ32" i="34"/>
  <c r="AQ28" i="34"/>
  <c r="AQ20" i="34"/>
  <c r="AQ16" i="34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AQ40" i="44"/>
  <c r="AQ36" i="44"/>
  <c r="AQ30" i="44"/>
  <c r="AQ18" i="44"/>
  <c r="AQ14" i="44"/>
  <c r="BI10" i="83"/>
  <c r="BK10" i="83" s="1"/>
  <c r="BE10" i="83"/>
  <c r="CO13" i="82"/>
  <c r="CG13" i="82"/>
  <c r="CC17" i="83"/>
  <c r="CE17" i="83" s="1"/>
  <c r="BY17" i="83"/>
  <c r="BY20" i="83"/>
  <c r="CC20" i="83"/>
  <c r="CE20" i="83" s="1"/>
  <c r="AC11" i="88"/>
  <c r="AM11" i="88"/>
  <c r="AQ12" i="90"/>
  <c r="I57" i="98"/>
  <c r="BY97" i="52"/>
  <c r="CC97" i="52" s="1"/>
  <c r="AO97" i="52"/>
  <c r="S41" i="43"/>
  <c r="AO23" i="83"/>
  <c r="AQ23" i="83" s="1"/>
  <c r="AK23" i="83"/>
  <c r="U11" i="84"/>
  <c r="M11" i="84"/>
  <c r="DM11" i="82"/>
  <c r="DE11" i="82"/>
  <c r="CS14" i="81"/>
  <c r="CU14" i="81" s="1"/>
  <c r="CK14" i="81"/>
  <c r="CS18" i="81"/>
  <c r="CU18" i="81" s="1"/>
  <c r="CK18" i="81"/>
  <c r="G13" i="87"/>
  <c r="I13" i="87" s="1"/>
  <c r="AY13" i="3" s="1"/>
  <c r="G597" i="1" s="1"/>
  <c r="W13" i="92"/>
  <c r="BA33" i="75"/>
  <c r="I99" i="11" s="1"/>
  <c r="AS33" i="75"/>
  <c r="I42" i="26" s="1"/>
  <c r="M42" i="26" s="1"/>
  <c r="AK33" i="75"/>
  <c r="I97" i="11" s="1"/>
  <c r="AC33" i="75"/>
  <c r="U33" i="75"/>
  <c r="I64" i="23" s="1"/>
  <c r="M64" i="23" s="1"/>
  <c r="M33" i="75"/>
  <c r="I63" i="23" s="1"/>
  <c r="M63" i="23" s="1"/>
  <c r="BE33" i="75"/>
  <c r="E59" i="74" s="1"/>
  <c r="AW33" i="75"/>
  <c r="I98" i="11" s="1"/>
  <c r="AO33" i="75"/>
  <c r="I42" i="27" s="1"/>
  <c r="M42" i="27" s="1"/>
  <c r="AG33" i="75"/>
  <c r="E32" i="73" s="1"/>
  <c r="Y33" i="75"/>
  <c r="Q33" i="75"/>
  <c r="I64" i="25" s="1"/>
  <c r="M64" i="25" s="1"/>
  <c r="I33" i="75"/>
  <c r="I63" i="25" s="1"/>
  <c r="M63" i="25" s="1"/>
  <c r="I79" i="98"/>
  <c r="BI19" i="84"/>
  <c r="BA19" i="84"/>
  <c r="AA12" i="30"/>
  <c r="AA13" i="30"/>
  <c r="AA9" i="30"/>
  <c r="AA21" i="30"/>
  <c r="AA10" i="30"/>
  <c r="S24" i="47"/>
  <c r="BC8" i="92"/>
  <c r="CC8" i="92"/>
  <c r="BI8" i="3" s="1"/>
  <c r="G457" i="1" s="1"/>
  <c r="BC16" i="92"/>
  <c r="S15" i="14"/>
  <c r="E35" i="8" s="1"/>
  <c r="BC19" i="89"/>
  <c r="AK20" i="83"/>
  <c r="AO20" i="83"/>
  <c r="AQ20" i="83" s="1"/>
  <c r="AS22" i="81"/>
  <c r="AK22" i="81"/>
  <c r="I9" i="89"/>
  <c r="O9" i="89"/>
  <c r="S9" i="89" s="1"/>
  <c r="W17" i="89"/>
  <c r="BO18" i="83"/>
  <c r="BQ18" i="83" s="1"/>
  <c r="BU18" i="83" s="1"/>
  <c r="M18" i="89"/>
  <c r="O18" i="89" s="1"/>
  <c r="S18" i="89" s="1"/>
  <c r="M40" i="103"/>
  <c r="M41" i="103"/>
  <c r="G111" i="113"/>
  <c r="BI19" i="80"/>
  <c r="BM19" i="80"/>
  <c r="BO19" i="80" s="1"/>
  <c r="BC12" i="91"/>
  <c r="BC14" i="89"/>
  <c r="CS10" i="84"/>
  <c r="CK10" i="84"/>
  <c r="U14" i="84"/>
  <c r="M14" i="84"/>
  <c r="CS18" i="84"/>
  <c r="CK18" i="84"/>
  <c r="CA8" i="92"/>
  <c r="BG8" i="3" s="1"/>
  <c r="G456" i="1" s="1"/>
  <c r="AQ8" i="92"/>
  <c r="AQ12" i="92"/>
  <c r="AM16" i="89"/>
  <c r="AC16" i="89"/>
  <c r="W10" i="85"/>
  <c r="Y10" i="85" s="1"/>
  <c r="AA10" i="85" s="1"/>
  <c r="AC10" i="85" s="1"/>
  <c r="AE10" i="85" s="1"/>
  <c r="AG10" i="85" s="1"/>
  <c r="Y14" i="79"/>
  <c r="AI14" i="85"/>
  <c r="W18" i="85"/>
  <c r="Y18" i="85" s="1"/>
  <c r="AA18" i="85" s="1"/>
  <c r="AC18" i="85" s="1"/>
  <c r="AE18" i="85" s="1"/>
  <c r="AG18" i="85" s="1"/>
  <c r="Y22" i="79"/>
  <c r="AI22" i="85"/>
  <c r="AA12" i="41"/>
  <c r="AA21" i="41"/>
  <c r="AA13" i="41"/>
  <c r="AA9" i="41"/>
  <c r="AA10" i="41"/>
  <c r="S13" i="47"/>
  <c r="BI20" i="80"/>
  <c r="BM20" i="80"/>
  <c r="BO20" i="80" s="1"/>
  <c r="AS23" i="80"/>
  <c r="AW23" i="80"/>
  <c r="AY23" i="80" s="1"/>
  <c r="BC13" i="89"/>
  <c r="BC21" i="89"/>
  <c r="CW9" i="81"/>
  <c r="DA9" i="81" s="1"/>
  <c r="CW9" i="82"/>
  <c r="DA9" i="82" s="1"/>
  <c r="CG9" i="83"/>
  <c r="CK9" i="83" s="1"/>
  <c r="CO9" i="83" s="1"/>
  <c r="CG9" i="84"/>
  <c r="U9" i="82"/>
  <c r="M9" i="82"/>
  <c r="AS14" i="82"/>
  <c r="AK14" i="82"/>
  <c r="Y19" i="81"/>
  <c r="AA19" i="81" s="1"/>
  <c r="Q19" i="81"/>
  <c r="DM19" i="82"/>
  <c r="DE19" i="82"/>
  <c r="G8" i="87"/>
  <c r="I8" i="87" s="1"/>
  <c r="AY8" i="3" s="1"/>
  <c r="G452" i="1" s="1"/>
  <c r="W8" i="92"/>
  <c r="BW8" i="92"/>
  <c r="BC8" i="3" s="1"/>
  <c r="G454" i="1" s="1"/>
  <c r="Q8" i="46"/>
  <c r="AU8" i="46"/>
  <c r="AE8" i="46"/>
  <c r="BA8" i="46"/>
  <c r="AK8" i="46"/>
  <c r="S8" i="46"/>
  <c r="Q8" i="31"/>
  <c r="S8" i="31" s="1"/>
  <c r="E35" i="103"/>
  <c r="E38" i="103" s="1"/>
  <c r="G62" i="117"/>
  <c r="E75" i="96" s="1"/>
  <c r="G46" i="96"/>
  <c r="I46" i="96" s="1"/>
  <c r="G40" i="96"/>
  <c r="G14" i="96"/>
  <c r="CE74" i="52"/>
  <c r="BC11" i="88"/>
  <c r="BC15" i="88"/>
  <c r="BC19" i="88"/>
  <c r="Y20" i="81"/>
  <c r="AA20" i="81" s="1"/>
  <c r="Q20" i="81"/>
  <c r="DM20" i="82"/>
  <c r="DE20" i="82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K24" i="77"/>
  <c r="M24" i="77" s="1"/>
  <c r="I109" i="11" s="1"/>
  <c r="M109" i="11" s="1"/>
  <c r="K25" i="77"/>
  <c r="M25" i="77" s="1"/>
  <c r="I110" i="11" s="1"/>
  <c r="M110" i="11" s="1"/>
  <c r="AQ37" i="30"/>
  <c r="AQ45" i="30"/>
  <c r="AQ41" i="30"/>
  <c r="AQ38" i="30"/>
  <c r="AQ32" i="30"/>
  <c r="AQ28" i="30"/>
  <c r="AQ20" i="30"/>
  <c r="E29" i="28"/>
  <c r="AQ46" i="30"/>
  <c r="AQ39" i="30"/>
  <c r="AQ40" i="30"/>
  <c r="AQ36" i="30"/>
  <c r="AQ30" i="30"/>
  <c r="AQ18" i="30"/>
  <c r="AQ25" i="30"/>
  <c r="AQ16" i="30"/>
  <c r="AQ31" i="30"/>
  <c r="AQ17" i="30"/>
  <c r="AQ29" i="30"/>
  <c r="AQ14" i="30"/>
  <c r="AQ27" i="30"/>
  <c r="AQ19" i="30"/>
  <c r="AQ15" i="30"/>
  <c r="AQ11" i="30"/>
  <c r="AQ33" i="30"/>
  <c r="BQ13" i="81"/>
  <c r="BI13" i="81"/>
  <c r="AM11" i="89"/>
  <c r="AC11" i="89"/>
  <c r="I59" i="98"/>
  <c r="K60" i="96"/>
  <c r="I32" i="53" s="1"/>
  <c r="M32" i="53" s="1"/>
  <c r="Q32" i="53" s="1"/>
  <c r="W32" i="53" s="1"/>
  <c r="I60" i="96"/>
  <c r="I32" i="55" s="1"/>
  <c r="M32" i="55" s="1"/>
  <c r="CS23" i="83"/>
  <c r="CW23" i="83"/>
  <c r="CY23" i="83" s="1"/>
  <c r="BQ11" i="83"/>
  <c r="BU11" i="83" s="1"/>
  <c r="CS8" i="82"/>
  <c r="CU8" i="82" s="1"/>
  <c r="CK8" i="82"/>
  <c r="AW16" i="82"/>
  <c r="AY16" i="82" s="1"/>
  <c r="AO16" i="82"/>
  <c r="AW21" i="82"/>
  <c r="AY21" i="82" s="1"/>
  <c r="AO21" i="82"/>
  <c r="Q18" i="55"/>
  <c r="W18" i="55" s="1"/>
  <c r="AA18" i="55"/>
  <c r="AI18" i="55"/>
  <c r="BI10" i="79"/>
  <c r="BO10" i="85"/>
  <c r="BC14" i="85"/>
  <c r="BE14" i="85" s="1"/>
  <c r="BG14" i="85" s="1"/>
  <c r="BI14" i="85" s="1"/>
  <c r="BK14" i="85" s="1"/>
  <c r="BM14" i="85" s="1"/>
  <c r="BI18" i="79"/>
  <c r="BO18" i="85"/>
  <c r="BC22" i="85"/>
  <c r="BE22" i="85" s="1"/>
  <c r="BG22" i="85" s="1"/>
  <c r="BI22" i="85" s="1"/>
  <c r="BK22" i="85" s="1"/>
  <c r="BM22" i="85" s="1"/>
  <c r="Q15" i="54"/>
  <c r="W15" i="54" s="1"/>
  <c r="BY11" i="80"/>
  <c r="CC11" i="80"/>
  <c r="CE11" i="80" s="1"/>
  <c r="AA21" i="31"/>
  <c r="AA13" i="31"/>
  <c r="AA9" i="31"/>
  <c r="AA10" i="31"/>
  <c r="AA12" i="31"/>
  <c r="AA21" i="35"/>
  <c r="AA13" i="35"/>
  <c r="AA9" i="35"/>
  <c r="AA10" i="35"/>
  <c r="AA12" i="35"/>
  <c r="S23" i="47"/>
  <c r="S19" i="47"/>
  <c r="BC13" i="91"/>
  <c r="BC21" i="91"/>
  <c r="AC8" i="83"/>
  <c r="AG8" i="83" s="1"/>
  <c r="Y21" i="81"/>
  <c r="AA21" i="81" s="1"/>
  <c r="Q21" i="81"/>
  <c r="DM21" i="82"/>
  <c r="DE21" i="82"/>
  <c r="I23" i="89"/>
  <c r="BU8" i="89"/>
  <c r="AM8" i="89"/>
  <c r="AC8" i="89"/>
  <c r="S16" i="90"/>
  <c r="Y10" i="54"/>
  <c r="Q10" i="54"/>
  <c r="W10" i="54" s="1"/>
  <c r="W18" i="54" s="1"/>
  <c r="U63" i="50"/>
  <c r="U9" i="50"/>
  <c r="W9" i="50" s="1"/>
  <c r="U53" i="54"/>
  <c r="U63" i="54"/>
  <c r="U52" i="54"/>
  <c r="U29" i="50"/>
  <c r="U37" i="50"/>
  <c r="U51" i="54"/>
  <c r="U8" i="50"/>
  <c r="W8" i="50" s="1"/>
  <c r="U55" i="54"/>
  <c r="U25" i="50"/>
  <c r="U50" i="54"/>
  <c r="U27" i="50"/>
  <c r="U26" i="50"/>
  <c r="BY16" i="80"/>
  <c r="CC16" i="80"/>
  <c r="CE16" i="80" s="1"/>
  <c r="AS22" i="80"/>
  <c r="AW22" i="80"/>
  <c r="AY22" i="80" s="1"/>
  <c r="BC19" i="92"/>
  <c r="E22" i="87"/>
  <c r="AU22" i="92"/>
  <c r="AY22" i="92" s="1"/>
  <c r="AY23" i="92" s="1"/>
  <c r="Y10" i="82"/>
  <c r="AA10" i="82" s="1"/>
  <c r="Q10" i="82"/>
  <c r="CS14" i="84"/>
  <c r="CK14" i="84"/>
  <c r="Y18" i="82"/>
  <c r="AA18" i="82" s="1"/>
  <c r="Q18" i="82"/>
  <c r="CO19" i="82"/>
  <c r="CG19" i="82"/>
  <c r="BQ22" i="82"/>
  <c r="BI22" i="82"/>
  <c r="E23" i="88"/>
  <c r="S12" i="88"/>
  <c r="AC21" i="89"/>
  <c r="AM21" i="89"/>
  <c r="E12" i="78"/>
  <c r="G21" i="77" s="1"/>
  <c r="I21" i="77" s="1"/>
  <c r="I9" i="48" s="1"/>
  <c r="E14" i="78"/>
  <c r="O21" i="77" s="1"/>
  <c r="Q21" i="77" s="1"/>
  <c r="I13" i="48" s="1"/>
  <c r="M13" i="48" s="1"/>
  <c r="E13" i="78"/>
  <c r="K21" i="77" s="1"/>
  <c r="M21" i="77" s="1"/>
  <c r="I11" i="48" s="1"/>
  <c r="M11" i="48" s="1"/>
  <c r="AA12" i="42"/>
  <c r="AA21" i="42"/>
  <c r="AA13" i="42"/>
  <c r="AA9" i="42"/>
  <c r="AA10" i="42"/>
  <c r="S12" i="47"/>
  <c r="G48" i="100"/>
  <c r="G47" i="100"/>
  <c r="K34" i="11"/>
  <c r="K33" i="11"/>
  <c r="K32" i="11"/>
  <c r="K31" i="11"/>
  <c r="K30" i="11"/>
  <c r="K29" i="11"/>
  <c r="K28" i="11"/>
  <c r="K27" i="11"/>
  <c r="K26" i="11"/>
  <c r="M26" i="11" s="1"/>
  <c r="K25" i="11"/>
  <c r="K24" i="11"/>
  <c r="K23" i="11"/>
  <c r="K16" i="11"/>
  <c r="K15" i="11"/>
  <c r="K14" i="11"/>
  <c r="K13" i="11"/>
  <c r="K12" i="11"/>
  <c r="M12" i="11" s="1"/>
  <c r="K11" i="11"/>
  <c r="K10" i="11"/>
  <c r="K9" i="11"/>
  <c r="K8" i="11"/>
  <c r="K28" i="15"/>
  <c r="K18" i="15"/>
  <c r="K28" i="16"/>
  <c r="K18" i="16"/>
  <c r="K18" i="13"/>
  <c r="K28" i="18"/>
  <c r="K20" i="18"/>
  <c r="K18" i="18"/>
  <c r="K50" i="23"/>
  <c r="K48" i="23"/>
  <c r="K26" i="23"/>
  <c r="K24" i="23"/>
  <c r="K22" i="23"/>
  <c r="K16" i="23"/>
  <c r="K14" i="23"/>
  <c r="K12" i="23"/>
  <c r="K29" i="13"/>
  <c r="K20" i="13"/>
  <c r="K20" i="15"/>
  <c r="K20" i="16"/>
  <c r="K49" i="23"/>
  <c r="K25" i="23"/>
  <c r="K23" i="23"/>
  <c r="K21" i="23"/>
  <c r="K17" i="23"/>
  <c r="K15" i="23"/>
  <c r="K13" i="23"/>
  <c r="K50" i="25"/>
  <c r="K48" i="25"/>
  <c r="K26" i="25"/>
  <c r="K24" i="25"/>
  <c r="K22" i="25"/>
  <c r="K16" i="25"/>
  <c r="K14" i="25"/>
  <c r="K12" i="25"/>
  <c r="K29" i="26"/>
  <c r="K21" i="26"/>
  <c r="K17" i="26"/>
  <c r="K20" i="27"/>
  <c r="K18" i="27"/>
  <c r="K49" i="25"/>
  <c r="K25" i="25"/>
  <c r="K23" i="25"/>
  <c r="K21" i="25"/>
  <c r="K17" i="25"/>
  <c r="K15" i="25"/>
  <c r="K13" i="25"/>
  <c r="K20" i="26"/>
  <c r="K18" i="26"/>
  <c r="K29" i="27"/>
  <c r="K21" i="27"/>
  <c r="K17" i="27"/>
  <c r="K21" i="31"/>
  <c r="K13" i="31"/>
  <c r="K9" i="31"/>
  <c r="K10" i="30"/>
  <c r="K10" i="32"/>
  <c r="K21" i="33"/>
  <c r="K21" i="36"/>
  <c r="K13" i="36"/>
  <c r="K21" i="35"/>
  <c r="K13" i="35"/>
  <c r="K9" i="35"/>
  <c r="K21" i="34"/>
  <c r="K13" i="34"/>
  <c r="K9" i="34"/>
  <c r="K10" i="35"/>
  <c r="K13" i="33"/>
  <c r="K9" i="33"/>
  <c r="K10" i="34"/>
  <c r="K9" i="36"/>
  <c r="K10" i="37"/>
  <c r="K10" i="36"/>
  <c r="K21" i="38"/>
  <c r="K13" i="38"/>
  <c r="K9" i="38"/>
  <c r="K10" i="39"/>
  <c r="K10" i="40"/>
  <c r="K21" i="41"/>
  <c r="K13" i="41"/>
  <c r="K9" i="41"/>
  <c r="K10" i="42"/>
  <c r="K10" i="43"/>
  <c r="K21" i="44"/>
  <c r="K13" i="44"/>
  <c r="K9" i="44"/>
  <c r="K10" i="45"/>
  <c r="K21" i="52"/>
  <c r="K17" i="52"/>
  <c r="K13" i="52"/>
  <c r="K52" i="50"/>
  <c r="K13" i="50"/>
  <c r="K10" i="46"/>
  <c r="K24" i="50"/>
  <c r="K16" i="50"/>
  <c r="K39" i="52"/>
  <c r="K11" i="52"/>
  <c r="K49" i="54"/>
  <c r="K28" i="54"/>
  <c r="K23" i="54"/>
  <c r="K32" i="56"/>
  <c r="M32" i="56" s="1"/>
  <c r="K28" i="56"/>
  <c r="K24" i="56"/>
  <c r="K33" i="54"/>
  <c r="K30" i="54"/>
  <c r="K25" i="54"/>
  <c r="K21" i="54"/>
  <c r="K30" i="56"/>
  <c r="K26" i="56"/>
  <c r="K22" i="56"/>
  <c r="K25" i="56"/>
  <c r="K26" i="54"/>
  <c r="K22" i="52"/>
  <c r="K62" i="50"/>
  <c r="K36" i="52"/>
  <c r="K9" i="43"/>
  <c r="K88" i="52"/>
  <c r="K21" i="45"/>
  <c r="K13" i="42"/>
  <c r="K21" i="42"/>
  <c r="K13" i="37"/>
  <c r="K10" i="33"/>
  <c r="K21" i="32"/>
  <c r="K13" i="30"/>
  <c r="K16" i="21"/>
  <c r="K18" i="21"/>
  <c r="K49" i="56"/>
  <c r="K21" i="56"/>
  <c r="K29" i="54"/>
  <c r="K9" i="46"/>
  <c r="K13" i="45"/>
  <c r="K13" i="40"/>
  <c r="K9" i="39"/>
  <c r="K10" i="38"/>
  <c r="K21" i="37"/>
  <c r="K13" i="32"/>
  <c r="K18" i="17"/>
  <c r="K33" i="56"/>
  <c r="K22" i="54"/>
  <c r="K23" i="56"/>
  <c r="K11" i="50"/>
  <c r="K86" i="52"/>
  <c r="K54" i="50"/>
  <c r="K14" i="52"/>
  <c r="K13" i="43"/>
  <c r="K96" i="52"/>
  <c r="K9" i="42"/>
  <c r="K10" i="41"/>
  <c r="K9" i="37"/>
  <c r="K21" i="39"/>
  <c r="K9" i="30"/>
  <c r="K24" i="54"/>
  <c r="K29" i="56"/>
  <c r="K12" i="52"/>
  <c r="K10" i="50"/>
  <c r="K13" i="46"/>
  <c r="K21" i="46"/>
  <c r="K9" i="45"/>
  <c r="K10" i="44"/>
  <c r="K21" i="43"/>
  <c r="K9" i="40"/>
  <c r="K21" i="40"/>
  <c r="K13" i="39"/>
  <c r="K9" i="32"/>
  <c r="K10" i="31"/>
  <c r="K21" i="30"/>
  <c r="K20" i="17"/>
  <c r="K28" i="17"/>
  <c r="K26" i="21"/>
  <c r="AC14" i="80"/>
  <c r="AG14" i="80"/>
  <c r="AI14" i="80" s="1"/>
  <c r="AC22" i="80"/>
  <c r="AG22" i="80"/>
  <c r="AI22" i="80" s="1"/>
  <c r="CS15" i="84"/>
  <c r="CK15" i="84"/>
  <c r="Y19" i="82"/>
  <c r="AA19" i="82" s="1"/>
  <c r="Q19" i="82"/>
  <c r="BQ21" i="82"/>
  <c r="BI21" i="82"/>
  <c r="S17" i="91"/>
  <c r="G21" i="87"/>
  <c r="I21" i="87" s="1"/>
  <c r="AY21" i="3" s="1"/>
  <c r="G829" i="1" s="1"/>
  <c r="W21" i="92"/>
  <c r="BG21" i="92" s="1"/>
  <c r="BC14" i="91"/>
  <c r="Y8" i="81"/>
  <c r="AA8" i="81" s="1"/>
  <c r="Q8" i="81"/>
  <c r="DM8" i="82"/>
  <c r="DE8" i="82"/>
  <c r="Y22" i="81"/>
  <c r="AA22" i="81" s="1"/>
  <c r="Q22" i="81"/>
  <c r="DM22" i="82"/>
  <c r="DE22" i="82"/>
  <c r="AQ40" i="36"/>
  <c r="AQ36" i="36"/>
  <c r="AQ30" i="36"/>
  <c r="AQ18" i="36"/>
  <c r="AQ14" i="36"/>
  <c r="AQ45" i="36"/>
  <c r="AQ43" i="36"/>
  <c r="AQ37" i="36"/>
  <c r="AQ31" i="36"/>
  <c r="AQ27" i="36"/>
  <c r="AQ19" i="36"/>
  <c r="AQ15" i="36"/>
  <c r="AQ46" i="36"/>
  <c r="AQ41" i="36"/>
  <c r="AQ38" i="36"/>
  <c r="AQ32" i="36"/>
  <c r="AQ28" i="36"/>
  <c r="AQ20" i="36"/>
  <c r="AQ16" i="36"/>
  <c r="AQ42" i="36"/>
  <c r="AQ39" i="36"/>
  <c r="AQ33" i="36"/>
  <c r="AQ29" i="36"/>
  <c r="AQ25" i="36"/>
  <c r="AQ17" i="36"/>
  <c r="AQ11" i="36"/>
  <c r="AQ46" i="42"/>
  <c r="AQ41" i="42"/>
  <c r="AQ38" i="42"/>
  <c r="AQ32" i="42"/>
  <c r="AQ28" i="42"/>
  <c r="AQ20" i="42"/>
  <c r="AQ16" i="42"/>
  <c r="AQ42" i="42"/>
  <c r="AQ39" i="42"/>
  <c r="AQ33" i="42"/>
  <c r="AQ29" i="42"/>
  <c r="AQ25" i="42"/>
  <c r="AQ17" i="42"/>
  <c r="AQ40" i="42"/>
  <c r="AQ36" i="42"/>
  <c r="AQ30" i="42"/>
  <c r="AQ18" i="42"/>
  <c r="AQ14" i="42"/>
  <c r="AQ45" i="42"/>
  <c r="AQ43" i="42"/>
  <c r="AQ37" i="42"/>
  <c r="AQ31" i="42"/>
  <c r="AQ27" i="42"/>
  <c r="AQ19" i="42"/>
  <c r="AQ15" i="42"/>
  <c r="AQ11" i="42"/>
  <c r="BS17" i="51"/>
  <c r="CC8" i="52"/>
  <c r="CE8" i="52" s="1"/>
  <c r="Y13" i="81"/>
  <c r="AA13" i="81" s="1"/>
  <c r="Q13" i="81"/>
  <c r="AS13" i="82"/>
  <c r="AK13" i="82"/>
  <c r="AW15" i="81"/>
  <c r="AY15" i="81" s="1"/>
  <c r="AO15" i="81"/>
  <c r="CS16" i="81"/>
  <c r="CU16" i="81" s="1"/>
  <c r="CK16" i="81"/>
  <c r="AW19" i="81"/>
  <c r="AY19" i="81" s="1"/>
  <c r="AO19" i="81"/>
  <c r="CS21" i="81"/>
  <c r="CU21" i="81" s="1"/>
  <c r="CK21" i="81"/>
  <c r="S22" i="90"/>
  <c r="G47" i="116"/>
  <c r="E70" i="98" s="1"/>
  <c r="G48" i="116"/>
  <c r="E71" i="98" s="1"/>
  <c r="G49" i="116"/>
  <c r="E72" i="98" s="1"/>
  <c r="G52" i="116"/>
  <c r="E75" i="98" s="1"/>
  <c r="G51" i="116"/>
  <c r="E74" i="98" s="1"/>
  <c r="I48" i="96"/>
  <c r="I23" i="55" s="1"/>
  <c r="M23" i="55" s="1"/>
  <c r="CC23" i="83"/>
  <c r="CE23" i="83" s="1"/>
  <c r="BY23" i="83"/>
  <c r="Y11" i="82"/>
  <c r="AA11" i="82" s="1"/>
  <c r="Q11" i="82"/>
  <c r="BQ11" i="82"/>
  <c r="BI11" i="82"/>
  <c r="S13" i="90"/>
  <c r="I68" i="98"/>
  <c r="AO25" i="52"/>
  <c r="BY25" i="52"/>
  <c r="CC25" i="52" s="1"/>
  <c r="AO33" i="52"/>
  <c r="BY33" i="52"/>
  <c r="CC33" i="52" s="1"/>
  <c r="AO73" i="52"/>
  <c r="AQ73" i="52" s="1"/>
  <c r="BY73" i="52"/>
  <c r="CC73" i="52" s="1"/>
  <c r="BY47" i="52"/>
  <c r="CC47" i="52" s="1"/>
  <c r="AO47" i="52"/>
  <c r="W73" i="52"/>
  <c r="BY93" i="52"/>
  <c r="CC93" i="52" s="1"/>
  <c r="AO93" i="52"/>
  <c r="AS17" i="81"/>
  <c r="AK17" i="81"/>
  <c r="S18" i="91"/>
  <c r="AU11" i="83"/>
  <c r="AW11" i="83" s="1"/>
  <c r="BA11" i="83" s="1"/>
  <c r="M11" i="90"/>
  <c r="O11" i="90" s="1"/>
  <c r="S11" i="90" s="1"/>
  <c r="BI23" i="80"/>
  <c r="BM23" i="80"/>
  <c r="BO23" i="80" s="1"/>
  <c r="Y14" i="82"/>
  <c r="AA14" i="82" s="1"/>
  <c r="Q14" i="82"/>
  <c r="CO15" i="82"/>
  <c r="CG15" i="82"/>
  <c r="AW20" i="83"/>
  <c r="BA20" i="83" s="1"/>
  <c r="S15" i="92"/>
  <c r="G72" i="114"/>
  <c r="E76" i="96" s="1"/>
  <c r="CA10" i="79"/>
  <c r="CE10" i="85"/>
  <c r="CA14" i="79"/>
  <c r="CE14" i="85"/>
  <c r="CA18" i="79"/>
  <c r="CE18" i="85"/>
  <c r="CA22" i="79"/>
  <c r="CE22" i="85"/>
  <c r="AS14" i="80"/>
  <c r="AW14" i="80"/>
  <c r="AY14" i="80" s="1"/>
  <c r="BQ85" i="52"/>
  <c r="BW85" i="52" s="1"/>
  <c r="AC85" i="52"/>
  <c r="AI85" i="52" s="1"/>
  <c r="AA12" i="45"/>
  <c r="AA21" i="45"/>
  <c r="AA13" i="45"/>
  <c r="AA9" i="45"/>
  <c r="AA10" i="45"/>
  <c r="S9" i="47"/>
  <c r="BI16" i="80"/>
  <c r="BM16" i="80"/>
  <c r="BO16" i="80" s="1"/>
  <c r="AS19" i="80"/>
  <c r="AW19" i="80"/>
  <c r="AY19" i="80" s="1"/>
  <c r="AY23" i="88"/>
  <c r="BC8" i="88"/>
  <c r="CC8" i="88"/>
  <c r="BC14" i="92"/>
  <c r="BC16" i="88"/>
  <c r="AS10" i="82"/>
  <c r="AK10" i="82"/>
  <c r="BE16" i="84"/>
  <c r="AW16" i="84"/>
  <c r="G16" i="87"/>
  <c r="I16" i="87" s="1"/>
  <c r="AY16" i="3" s="1"/>
  <c r="G684" i="1" s="1"/>
  <c r="W16" i="92"/>
  <c r="BG16" i="92" s="1"/>
  <c r="Q8" i="42"/>
  <c r="S8" i="42"/>
  <c r="G14" i="117"/>
  <c r="E8" i="102"/>
  <c r="I16" i="105"/>
  <c r="K16" i="105" s="1"/>
  <c r="CW12" i="83"/>
  <c r="CY12" i="83" s="1"/>
  <c r="CS12" i="83"/>
  <c r="AG10" i="92"/>
  <c r="AM18" i="88"/>
  <c r="AC18" i="88"/>
  <c r="G14" i="111"/>
  <c r="E33" i="96" s="1"/>
  <c r="K42" i="94"/>
  <c r="I26" i="49" s="1"/>
  <c r="BG75" i="52"/>
  <c r="BM75" i="52" s="1"/>
  <c r="E22" i="2" s="1"/>
  <c r="G965" i="1" s="1"/>
  <c r="CA75" i="52"/>
  <c r="CG75" i="52" s="1"/>
  <c r="CA8" i="52"/>
  <c r="BM8" i="52"/>
  <c r="I14" i="24"/>
  <c r="M14" i="24" s="1"/>
  <c r="S14" i="24" s="1"/>
  <c r="E31" i="103"/>
  <c r="G61" i="117"/>
  <c r="E30" i="103" s="1"/>
  <c r="W22" i="88" l="1"/>
  <c r="AK79" i="52"/>
  <c r="AM79" i="52"/>
  <c r="O79" i="52"/>
  <c r="Q79" i="52"/>
  <c r="G22" i="87"/>
  <c r="I22" i="87" s="1"/>
  <c r="AY24" i="3" s="1"/>
  <c r="G916" i="1" s="1"/>
  <c r="W22" i="92"/>
  <c r="BE11" i="83"/>
  <c r="BI11" i="83"/>
  <c r="BK11" i="83" s="1"/>
  <c r="CC19" i="83"/>
  <c r="CE19" i="83" s="1"/>
  <c r="BY19" i="83"/>
  <c r="W9" i="88"/>
  <c r="I14" i="49"/>
  <c r="M14" i="49" s="1"/>
  <c r="Q14" i="49" s="1"/>
  <c r="W14" i="49" s="1"/>
  <c r="E10" i="103"/>
  <c r="AW10" i="82"/>
  <c r="AY10" i="82" s="1"/>
  <c r="AO10" i="82"/>
  <c r="AQ10" i="32"/>
  <c r="AQ12" i="32"/>
  <c r="AQ21" i="32"/>
  <c r="AQ13" i="32"/>
  <c r="AQ9" i="32"/>
  <c r="Q23" i="55"/>
  <c r="W23" i="55" s="1"/>
  <c r="AA23" i="55"/>
  <c r="AI23" i="55"/>
  <c r="I72" i="98"/>
  <c r="AW13" i="82"/>
  <c r="AY13" i="82" s="1"/>
  <c r="AO13" i="82"/>
  <c r="K38" i="103"/>
  <c r="K36" i="103"/>
  <c r="K34" i="103"/>
  <c r="K32" i="103"/>
  <c r="K37" i="103"/>
  <c r="K35" i="103"/>
  <c r="K33" i="103"/>
  <c r="K31" i="103"/>
  <c r="CG8" i="52"/>
  <c r="G59" i="74"/>
  <c r="G58" i="74"/>
  <c r="G57" i="74"/>
  <c r="G56" i="74"/>
  <c r="G55" i="74"/>
  <c r="G54" i="74"/>
  <c r="G53" i="74"/>
  <c r="G52" i="74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G71" i="96"/>
  <c r="I71" i="96" s="1"/>
  <c r="G68" i="96"/>
  <c r="G67" i="96"/>
  <c r="I67" i="96" s="1"/>
  <c r="G62" i="96"/>
  <c r="I62" i="96" s="1"/>
  <c r="G61" i="96"/>
  <c r="G56" i="96"/>
  <c r="G55" i="96"/>
  <c r="G52" i="96"/>
  <c r="I52" i="96" s="1"/>
  <c r="G51" i="96"/>
  <c r="G50" i="96"/>
  <c r="I50" i="96" s="1"/>
  <c r="G49" i="96"/>
  <c r="G36" i="96"/>
  <c r="I36" i="96" s="1"/>
  <c r="G35" i="96"/>
  <c r="G34" i="96"/>
  <c r="I34" i="96" s="1"/>
  <c r="G33" i="96"/>
  <c r="G31" i="96"/>
  <c r="G25" i="96"/>
  <c r="G20" i="96"/>
  <c r="G18" i="96"/>
  <c r="G17" i="96"/>
  <c r="G10" i="96"/>
  <c r="G9" i="96"/>
  <c r="BI16" i="84"/>
  <c r="BA16" i="84"/>
  <c r="AQ12" i="36"/>
  <c r="AQ21" i="36"/>
  <c r="AQ13" i="36"/>
  <c r="AQ10" i="36"/>
  <c r="AQ9" i="36"/>
  <c r="AQ12" i="44"/>
  <c r="AQ21" i="44"/>
  <c r="AQ13" i="44"/>
  <c r="AQ9" i="44"/>
  <c r="AQ10" i="44"/>
  <c r="BI20" i="83"/>
  <c r="BK20" i="83" s="1"/>
  <c r="BE20" i="83"/>
  <c r="W18" i="91"/>
  <c r="W13" i="90"/>
  <c r="K48" i="96"/>
  <c r="I23" i="53" s="1"/>
  <c r="M23" i="53" s="1"/>
  <c r="Q23" i="53" s="1"/>
  <c r="W23" i="53" s="1"/>
  <c r="I71" i="98"/>
  <c r="AA13" i="48"/>
  <c r="AI13" i="48"/>
  <c r="AM13" i="48" s="1"/>
  <c r="Q13" i="48"/>
  <c r="BU22" i="82"/>
  <c r="BW22" i="82" s="1"/>
  <c r="BM22" i="82"/>
  <c r="W16" i="90"/>
  <c r="K23" i="89"/>
  <c r="K20" i="89"/>
  <c r="K16" i="89"/>
  <c r="K12" i="89"/>
  <c r="K8" i="89"/>
  <c r="K21" i="89"/>
  <c r="K17" i="89"/>
  <c r="K13" i="89"/>
  <c r="K9" i="89"/>
  <c r="K22" i="89"/>
  <c r="K18" i="89"/>
  <c r="K14" i="89"/>
  <c r="K10" i="89"/>
  <c r="K19" i="89"/>
  <c r="K15" i="89"/>
  <c r="K11" i="89"/>
  <c r="Y15" i="54"/>
  <c r="AQ11" i="89"/>
  <c r="I19" i="55"/>
  <c r="M19" i="55" s="1"/>
  <c r="K46" i="96"/>
  <c r="I19" i="53" s="1"/>
  <c r="M19" i="53" s="1"/>
  <c r="Q19" i="53" s="1"/>
  <c r="W19" i="53" s="1"/>
  <c r="DM9" i="81"/>
  <c r="DE9" i="81"/>
  <c r="E14" i="79"/>
  <c r="BY18" i="83"/>
  <c r="CC18" i="83"/>
  <c r="CE18" i="83" s="1"/>
  <c r="AC9" i="89"/>
  <c r="AM9" i="89"/>
  <c r="K32" i="73"/>
  <c r="I89" i="23" s="1"/>
  <c r="M89" i="23" s="1"/>
  <c r="S89" i="23" s="1"/>
  <c r="I32" i="73"/>
  <c r="I89" i="25" s="1"/>
  <c r="M89" i="25" s="1"/>
  <c r="S89" i="25" s="1"/>
  <c r="M11" i="79"/>
  <c r="W11" i="84"/>
  <c r="O11" i="79" s="1"/>
  <c r="S11" i="79" s="1"/>
  <c r="U11" i="79" s="1"/>
  <c r="AQ11" i="88"/>
  <c r="CS13" i="82"/>
  <c r="CU13" i="82" s="1"/>
  <c r="CK13" i="82"/>
  <c r="AQ23" i="38"/>
  <c r="AQ24" i="38"/>
  <c r="AQ8" i="38"/>
  <c r="AQ34" i="38"/>
  <c r="AQ26" i="38"/>
  <c r="AQ22" i="38"/>
  <c r="AQ34" i="46"/>
  <c r="AS34" i="46" s="1"/>
  <c r="AQ24" i="46"/>
  <c r="AS24" i="46" s="1"/>
  <c r="AQ8" i="46"/>
  <c r="AS8" i="46" s="1"/>
  <c r="AQ22" i="46"/>
  <c r="AS22" i="46" s="1"/>
  <c r="AQ23" i="46"/>
  <c r="AS23" i="46" s="1"/>
  <c r="AQ26" i="46"/>
  <c r="AS26" i="46" s="1"/>
  <c r="S64" i="25"/>
  <c r="S63" i="25"/>
  <c r="M22" i="23"/>
  <c r="AE21" i="79"/>
  <c r="AQ21" i="84"/>
  <c r="AG21" i="79" s="1"/>
  <c r="AK21" i="79" s="1"/>
  <c r="AM21" i="79" s="1"/>
  <c r="CE8" i="84"/>
  <c r="CC69" i="52"/>
  <c r="CA69" i="52"/>
  <c r="CC70" i="52"/>
  <c r="CE70" i="52" s="1"/>
  <c r="CA70" i="52"/>
  <c r="CG70" i="52" s="1"/>
  <c r="I61" i="96"/>
  <c r="I33" i="55" s="1"/>
  <c r="M33" i="55" s="1"/>
  <c r="K57" i="96"/>
  <c r="I31" i="17" s="1"/>
  <c r="I57" i="96"/>
  <c r="I31" i="18" s="1"/>
  <c r="I35" i="96"/>
  <c r="I11" i="55" s="1"/>
  <c r="M11" i="55" s="1"/>
  <c r="CW12" i="84"/>
  <c r="CO12" i="84"/>
  <c r="AQ12" i="45"/>
  <c r="AQ21" i="45"/>
  <c r="AQ13" i="45"/>
  <c r="AQ9" i="45"/>
  <c r="AQ10" i="45"/>
  <c r="I11" i="25"/>
  <c r="M11" i="25" s="1"/>
  <c r="K74" i="74"/>
  <c r="I11" i="23" s="1"/>
  <c r="M11" i="23" s="1"/>
  <c r="BI8" i="84"/>
  <c r="BA8" i="84"/>
  <c r="AA14" i="77"/>
  <c r="AC14" i="77" s="1"/>
  <c r="I23" i="18" s="1"/>
  <c r="M23" i="18" s="1"/>
  <c r="S23" i="18" s="1"/>
  <c r="AA10" i="77"/>
  <c r="AC10" i="77" s="1"/>
  <c r="I19" i="18" s="1"/>
  <c r="M19" i="18" s="1"/>
  <c r="S19" i="18" s="1"/>
  <c r="AA15" i="77"/>
  <c r="AC15" i="77" s="1"/>
  <c r="I24" i="18" s="1"/>
  <c r="M24" i="18" s="1"/>
  <c r="S24" i="18" s="1"/>
  <c r="AA11" i="77"/>
  <c r="AC11" i="77" s="1"/>
  <c r="I20" i="18" s="1"/>
  <c r="M20" i="18" s="1"/>
  <c r="S20" i="18" s="1"/>
  <c r="AA16" i="77"/>
  <c r="AC16" i="77" s="1"/>
  <c r="I25" i="18" s="1"/>
  <c r="M25" i="18" s="1"/>
  <c r="S25" i="18" s="1"/>
  <c r="AA12" i="77"/>
  <c r="AC12" i="77" s="1"/>
  <c r="I21" i="18" s="1"/>
  <c r="M21" i="18" s="1"/>
  <c r="S21" i="18" s="1"/>
  <c r="AA17" i="77"/>
  <c r="AC17" i="77" s="1"/>
  <c r="I26" i="18" s="1"/>
  <c r="M26" i="18" s="1"/>
  <c r="S26" i="18" s="1"/>
  <c r="AA13" i="77"/>
  <c r="AC13" i="77" s="1"/>
  <c r="I22" i="18" s="1"/>
  <c r="M22" i="18" s="1"/>
  <c r="S22" i="18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AU14" i="77"/>
  <c r="AW14" i="77" s="1"/>
  <c r="I23" i="13" s="1"/>
  <c r="M23" i="13" s="1"/>
  <c r="AU10" i="77"/>
  <c r="AW10" i="77" s="1"/>
  <c r="I19" i="13" s="1"/>
  <c r="M19" i="13" s="1"/>
  <c r="AU15" i="77"/>
  <c r="AW15" i="77" s="1"/>
  <c r="I24" i="13" s="1"/>
  <c r="M24" i="13" s="1"/>
  <c r="AU11" i="77"/>
  <c r="AW11" i="77" s="1"/>
  <c r="I20" i="13" s="1"/>
  <c r="M20" i="13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W14" i="77"/>
  <c r="Y14" i="77" s="1"/>
  <c r="E15" i="75" s="1"/>
  <c r="W10" i="77"/>
  <c r="Y10" i="77" s="1"/>
  <c r="E10" i="75" s="1"/>
  <c r="W15" i="77"/>
  <c r="Y15" i="77" s="1"/>
  <c r="E16" i="75" s="1"/>
  <c r="W11" i="77"/>
  <c r="Y11" i="77" s="1"/>
  <c r="E12" i="75" s="1"/>
  <c r="BY22" i="83"/>
  <c r="CC22" i="83"/>
  <c r="CE22" i="83" s="1"/>
  <c r="BY18" i="52"/>
  <c r="CC18" i="52" s="1"/>
  <c r="AO18" i="52"/>
  <c r="BY96" i="52"/>
  <c r="CC96" i="52" s="1"/>
  <c r="AO96" i="52"/>
  <c r="BY11" i="52"/>
  <c r="CC11" i="52" s="1"/>
  <c r="AO11" i="52"/>
  <c r="BK74" i="52"/>
  <c r="AQ12" i="91"/>
  <c r="AM15" i="56"/>
  <c r="AC15" i="56"/>
  <c r="AI15" i="56" s="1"/>
  <c r="Q15" i="56"/>
  <c r="W15" i="56" s="1"/>
  <c r="AS15" i="56"/>
  <c r="Y15" i="56"/>
  <c r="AM16" i="56"/>
  <c r="AS16" i="56" s="1"/>
  <c r="AC16" i="56"/>
  <c r="AI16" i="56" s="1"/>
  <c r="Q16" i="56"/>
  <c r="W16" i="56" s="1"/>
  <c r="W12" i="90"/>
  <c r="BG12" i="90" s="1"/>
  <c r="W8" i="88"/>
  <c r="S23" i="88"/>
  <c r="BW8" i="88"/>
  <c r="DQ14" i="81"/>
  <c r="DS14" i="81" s="1"/>
  <c r="DI14" i="81"/>
  <c r="AQ16" i="90"/>
  <c r="AG13" i="89"/>
  <c r="W19" i="79"/>
  <c r="AA19" i="79" s="1"/>
  <c r="AC19" i="79" s="1"/>
  <c r="W15" i="79"/>
  <c r="AA15" i="79" s="1"/>
  <c r="AC15" i="79" s="1"/>
  <c r="E13" i="79"/>
  <c r="AO10" i="79"/>
  <c r="AA20" i="48"/>
  <c r="AE20" i="48" s="1"/>
  <c r="AI20" i="48"/>
  <c r="Q20" i="48"/>
  <c r="AA17" i="48"/>
  <c r="AE17" i="48" s="1"/>
  <c r="AI17" i="48"/>
  <c r="Q17" i="48"/>
  <c r="CC9" i="83"/>
  <c r="CE9" i="83" s="1"/>
  <c r="BY9" i="83"/>
  <c r="G32" i="77"/>
  <c r="I32" i="77" s="1"/>
  <c r="I13" i="20" s="1"/>
  <c r="M13" i="20" s="1"/>
  <c r="G28" i="77"/>
  <c r="I28" i="77" s="1"/>
  <c r="I9" i="20" s="1"/>
  <c r="G33" i="77"/>
  <c r="I33" i="77" s="1"/>
  <c r="I14" i="20" s="1"/>
  <c r="M14" i="20" s="1"/>
  <c r="G29" i="77"/>
  <c r="I29" i="77" s="1"/>
  <c r="I10" i="20" s="1"/>
  <c r="M10" i="20" s="1"/>
  <c r="G30" i="77"/>
  <c r="I30" i="77" s="1"/>
  <c r="I11" i="20" s="1"/>
  <c r="M11" i="20" s="1"/>
  <c r="G31" i="77"/>
  <c r="I31" i="77" s="1"/>
  <c r="I12" i="20" s="1"/>
  <c r="M12" i="20" s="1"/>
  <c r="BY10" i="83"/>
  <c r="CC10" i="83"/>
  <c r="CE10" i="83" s="1"/>
  <c r="W9" i="90"/>
  <c r="E21" i="79"/>
  <c r="Q21" i="55"/>
  <c r="W21" i="55" s="1"/>
  <c r="AA21" i="55"/>
  <c r="AI21" i="55"/>
  <c r="W11" i="88"/>
  <c r="AQ14" i="88"/>
  <c r="M20" i="79"/>
  <c r="W20" i="84"/>
  <c r="O20" i="79" s="1"/>
  <c r="S20" i="79" s="1"/>
  <c r="U20" i="79" s="1"/>
  <c r="AQ24" i="30"/>
  <c r="AQ34" i="30"/>
  <c r="AQ26" i="30"/>
  <c r="AQ22" i="30"/>
  <c r="AQ8" i="30"/>
  <c r="AQ23" i="30"/>
  <c r="AQ14" i="89"/>
  <c r="S11" i="23"/>
  <c r="S67" i="23"/>
  <c r="AG17" i="88"/>
  <c r="K62" i="54"/>
  <c r="K53" i="54"/>
  <c r="K63" i="54"/>
  <c r="Y25" i="47"/>
  <c r="M55" i="25"/>
  <c r="AG11" i="91"/>
  <c r="W19" i="91"/>
  <c r="BG19" i="91" s="1"/>
  <c r="AY66" i="52"/>
  <c r="AW66" i="52"/>
  <c r="AY67" i="52"/>
  <c r="BA67" i="52" s="1"/>
  <c r="AW67" i="52"/>
  <c r="I32" i="18"/>
  <c r="M32" i="18" s="1"/>
  <c r="S32" i="18" s="1"/>
  <c r="K58" i="96"/>
  <c r="I32" i="17" s="1"/>
  <c r="M32" i="17" s="1"/>
  <c r="S32" i="17" s="1"/>
  <c r="CA12" i="79"/>
  <c r="CE12" i="85"/>
  <c r="G41" i="104"/>
  <c r="E46" i="97" s="1"/>
  <c r="K46" i="97" s="1"/>
  <c r="I141" i="11" s="1"/>
  <c r="G37" i="104"/>
  <c r="G33" i="104"/>
  <c r="E39" i="97" s="1"/>
  <c r="K39" i="97" s="1"/>
  <c r="I11" i="22" s="1"/>
  <c r="M11" i="22" s="1"/>
  <c r="S11" i="22" s="1"/>
  <c r="G29" i="104"/>
  <c r="E35" i="97" s="1"/>
  <c r="K35" i="97" s="1"/>
  <c r="I13" i="51" s="1"/>
  <c r="M13" i="51" s="1"/>
  <c r="G25" i="104"/>
  <c r="E31" i="97" s="1"/>
  <c r="K31" i="97" s="1"/>
  <c r="I37" i="35" s="1"/>
  <c r="M37" i="35" s="1"/>
  <c r="G21" i="104"/>
  <c r="E27" i="97" s="1"/>
  <c r="K27" i="97" s="1"/>
  <c r="I37" i="39" s="1"/>
  <c r="M37" i="39" s="1"/>
  <c r="G17" i="104"/>
  <c r="E23" i="97" s="1"/>
  <c r="K23" i="97" s="1"/>
  <c r="I37" i="43" s="1"/>
  <c r="M37" i="43" s="1"/>
  <c r="G13" i="104"/>
  <c r="E19" i="97" s="1"/>
  <c r="K19" i="97" s="1"/>
  <c r="I11" i="49" s="1"/>
  <c r="M11" i="49" s="1"/>
  <c r="Q11" i="49" s="1"/>
  <c r="W11" i="49" s="1"/>
  <c r="G42" i="104"/>
  <c r="E47" i="97" s="1"/>
  <c r="K47" i="97" s="1"/>
  <c r="I142" i="11" s="1"/>
  <c r="G43" i="104"/>
  <c r="E48" i="97" s="1"/>
  <c r="K48" i="97" s="1"/>
  <c r="E56" i="96" s="1"/>
  <c r="G39" i="104"/>
  <c r="E44" i="97" s="1"/>
  <c r="K44" i="97" s="1"/>
  <c r="I45" i="27" s="1"/>
  <c r="M45" i="27" s="1"/>
  <c r="G35" i="104"/>
  <c r="E41" i="97" s="1"/>
  <c r="K41" i="97" s="1"/>
  <c r="I12" i="22" s="1"/>
  <c r="M12" i="22" s="1"/>
  <c r="S12" i="22" s="1"/>
  <c r="G31" i="104"/>
  <c r="E37" i="97" s="1"/>
  <c r="K37" i="97" s="1"/>
  <c r="I37" i="30" s="1"/>
  <c r="M37" i="30" s="1"/>
  <c r="G27" i="104"/>
  <c r="E33" i="97" s="1"/>
  <c r="K33" i="97" s="1"/>
  <c r="I37" i="33" s="1"/>
  <c r="M37" i="33" s="1"/>
  <c r="G23" i="104"/>
  <c r="E29" i="97" s="1"/>
  <c r="K29" i="97" s="1"/>
  <c r="I37" i="37" s="1"/>
  <c r="M37" i="37" s="1"/>
  <c r="G19" i="104"/>
  <c r="E25" i="97" s="1"/>
  <c r="K25" i="97" s="1"/>
  <c r="I37" i="41" s="1"/>
  <c r="M37" i="41" s="1"/>
  <c r="G15" i="104"/>
  <c r="E21" i="97" s="1"/>
  <c r="K21" i="97" s="1"/>
  <c r="I37" i="45" s="1"/>
  <c r="M37" i="45" s="1"/>
  <c r="G38" i="104"/>
  <c r="E43" i="97" s="1"/>
  <c r="K43" i="97" s="1"/>
  <c r="I140" i="11" s="1"/>
  <c r="G30" i="104"/>
  <c r="E36" i="97" s="1"/>
  <c r="K36" i="97" s="1"/>
  <c r="I37" i="31" s="1"/>
  <c r="M37" i="31" s="1"/>
  <c r="G22" i="104"/>
  <c r="E28" i="97" s="1"/>
  <c r="K28" i="97" s="1"/>
  <c r="I37" i="38" s="1"/>
  <c r="M37" i="38" s="1"/>
  <c r="G14" i="104"/>
  <c r="E20" i="97" s="1"/>
  <c r="K20" i="97" s="1"/>
  <c r="I37" i="46" s="1"/>
  <c r="M37" i="46" s="1"/>
  <c r="G11" i="104"/>
  <c r="G40" i="104"/>
  <c r="E45" i="97" s="1"/>
  <c r="K45" i="97" s="1"/>
  <c r="I45" i="26" s="1"/>
  <c r="M45" i="26" s="1"/>
  <c r="G32" i="104"/>
  <c r="E38" i="97" s="1"/>
  <c r="K38" i="97" s="1"/>
  <c r="I11" i="24" s="1"/>
  <c r="M11" i="24" s="1"/>
  <c r="S11" i="24" s="1"/>
  <c r="G24" i="104"/>
  <c r="E30" i="97" s="1"/>
  <c r="K30" i="97" s="1"/>
  <c r="I37" i="36" s="1"/>
  <c r="M37" i="36" s="1"/>
  <c r="G16" i="104"/>
  <c r="E22" i="97" s="1"/>
  <c r="K22" i="97" s="1"/>
  <c r="I37" i="44" s="1"/>
  <c r="M37" i="44" s="1"/>
  <c r="G10" i="104"/>
  <c r="G44" i="104"/>
  <c r="E42" i="97" s="1"/>
  <c r="K42" i="97" s="1"/>
  <c r="E74" i="96" s="1"/>
  <c r="G34" i="104"/>
  <c r="E40" i="97" s="1"/>
  <c r="K40" i="97" s="1"/>
  <c r="I12" i="24" s="1"/>
  <c r="M12" i="24" s="1"/>
  <c r="S12" i="24" s="1"/>
  <c r="G26" i="104"/>
  <c r="E32" i="97" s="1"/>
  <c r="K32" i="97" s="1"/>
  <c r="I37" i="34" s="1"/>
  <c r="M37" i="34" s="1"/>
  <c r="G18" i="104"/>
  <c r="E24" i="97" s="1"/>
  <c r="K24" i="97" s="1"/>
  <c r="I37" i="42" s="1"/>
  <c r="M37" i="42" s="1"/>
  <c r="G9" i="104"/>
  <c r="G36" i="104"/>
  <c r="G28" i="104"/>
  <c r="E34" i="97" s="1"/>
  <c r="K34" i="97" s="1"/>
  <c r="I37" i="32" s="1"/>
  <c r="M37" i="32" s="1"/>
  <c r="G20" i="104"/>
  <c r="E26" i="97" s="1"/>
  <c r="K26" i="97" s="1"/>
  <c r="I37" i="40" s="1"/>
  <c r="M37" i="40" s="1"/>
  <c r="G12" i="104"/>
  <c r="E18" i="97" s="1"/>
  <c r="K18" i="97" s="1"/>
  <c r="I11" i="51" s="1"/>
  <c r="M11" i="51" s="1"/>
  <c r="CC15" i="84"/>
  <c r="BU15" i="84"/>
  <c r="AG20" i="89"/>
  <c r="W10" i="91"/>
  <c r="CS23" i="81"/>
  <c r="CU23" i="81" s="1"/>
  <c r="CK23" i="81"/>
  <c r="AS44" i="46"/>
  <c r="AC8" i="7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M23" i="43" s="1"/>
  <c r="S18" i="76"/>
  <c r="S14" i="76"/>
  <c r="S10" i="76"/>
  <c r="S33" i="76"/>
  <c r="U33" i="76" s="1"/>
  <c r="I34" i="43" s="1"/>
  <c r="M34" i="43" s="1"/>
  <c r="S29" i="76"/>
  <c r="U29" i="76" s="1"/>
  <c r="I30" i="43" s="1"/>
  <c r="M30" i="43" s="1"/>
  <c r="S25" i="76"/>
  <c r="U25" i="76" s="1"/>
  <c r="I26" i="43" s="1"/>
  <c r="M26" i="43" s="1"/>
  <c r="S21" i="76"/>
  <c r="S17" i="76"/>
  <c r="S13" i="76"/>
  <c r="S9" i="76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M23" i="30" s="1"/>
  <c r="BW18" i="76"/>
  <c r="BW14" i="76"/>
  <c r="BW10" i="76"/>
  <c r="BW33" i="76"/>
  <c r="BY33" i="76" s="1"/>
  <c r="I34" i="30" s="1"/>
  <c r="M34" i="30" s="1"/>
  <c r="BW29" i="76"/>
  <c r="BY29" i="76" s="1"/>
  <c r="I30" i="30" s="1"/>
  <c r="M30" i="30" s="1"/>
  <c r="BW25" i="76"/>
  <c r="BY25" i="76" s="1"/>
  <c r="I26" i="30" s="1"/>
  <c r="M26" i="30" s="1"/>
  <c r="BW21" i="76"/>
  <c r="BW17" i="76"/>
  <c r="BW13" i="76"/>
  <c r="BW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M23" i="33" s="1"/>
  <c r="BG18" i="76"/>
  <c r="BG14" i="76"/>
  <c r="BG10" i="76"/>
  <c r="BG33" i="76"/>
  <c r="BI33" i="76" s="1"/>
  <c r="I34" i="33" s="1"/>
  <c r="M34" i="33" s="1"/>
  <c r="BG29" i="76"/>
  <c r="BI29" i="76" s="1"/>
  <c r="I30" i="33" s="1"/>
  <c r="M30" i="33" s="1"/>
  <c r="BG25" i="76"/>
  <c r="BI25" i="76" s="1"/>
  <c r="I26" i="33" s="1"/>
  <c r="M26" i="33" s="1"/>
  <c r="BG21" i="76"/>
  <c r="BG17" i="76"/>
  <c r="BG13" i="76"/>
  <c r="BG9" i="76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M23" i="32" s="1"/>
  <c r="BK18" i="76"/>
  <c r="BK14" i="76"/>
  <c r="BK10" i="76"/>
  <c r="BK33" i="76"/>
  <c r="BM33" i="76" s="1"/>
  <c r="I34" i="32" s="1"/>
  <c r="M34" i="32" s="1"/>
  <c r="BK29" i="76"/>
  <c r="BM29" i="76" s="1"/>
  <c r="I30" i="32" s="1"/>
  <c r="M30" i="32" s="1"/>
  <c r="BK25" i="76"/>
  <c r="BM25" i="76" s="1"/>
  <c r="I26" i="32" s="1"/>
  <c r="M26" i="32" s="1"/>
  <c r="BK21" i="76"/>
  <c r="BK17" i="76"/>
  <c r="BK13" i="76"/>
  <c r="BK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M23" i="34" s="1"/>
  <c r="BC18" i="76"/>
  <c r="BC14" i="76"/>
  <c r="BC10" i="76"/>
  <c r="BC33" i="76"/>
  <c r="BE33" i="76" s="1"/>
  <c r="I34" i="34" s="1"/>
  <c r="M34" i="34" s="1"/>
  <c r="BC29" i="76"/>
  <c r="BE29" i="76" s="1"/>
  <c r="I30" i="34" s="1"/>
  <c r="M30" i="34" s="1"/>
  <c r="BC25" i="76"/>
  <c r="BE25" i="76" s="1"/>
  <c r="I26" i="34" s="1"/>
  <c r="M26" i="34" s="1"/>
  <c r="BC21" i="76"/>
  <c r="BC17" i="76"/>
  <c r="BC13" i="76"/>
  <c r="BC9" i="76"/>
  <c r="CW22" i="84"/>
  <c r="CO22" i="84"/>
  <c r="E12" i="79"/>
  <c r="AQ18" i="89"/>
  <c r="AG10" i="90"/>
  <c r="CA8" i="88"/>
  <c r="AQ8" i="88"/>
  <c r="AQ12" i="89"/>
  <c r="M20" i="54"/>
  <c r="K17" i="54"/>
  <c r="Q17" i="54"/>
  <c r="Y17" i="54" s="1"/>
  <c r="BI20" i="79"/>
  <c r="BO20" i="85"/>
  <c r="Y34" i="56"/>
  <c r="K66" i="96"/>
  <c r="I13" i="49" s="1"/>
  <c r="M13" i="49" s="1"/>
  <c r="Q13" i="49" s="1"/>
  <c r="W13" i="49" s="1"/>
  <c r="DQ23" i="81"/>
  <c r="DS23" i="81" s="1"/>
  <c r="DI23" i="81"/>
  <c r="AG22" i="92"/>
  <c r="AA26" i="48"/>
  <c r="AE26" i="48" s="1"/>
  <c r="AI26" i="48"/>
  <c r="Q26" i="48"/>
  <c r="I20" i="52"/>
  <c r="M20" i="52" s="1"/>
  <c r="K12" i="74"/>
  <c r="I15" i="50" s="1"/>
  <c r="M15" i="50" s="1"/>
  <c r="AQ16" i="88"/>
  <c r="AG10" i="89"/>
  <c r="E15" i="79"/>
  <c r="U9" i="84"/>
  <c r="M9" i="84"/>
  <c r="BQ9" i="82"/>
  <c r="BI9" i="82"/>
  <c r="W20" i="88"/>
  <c r="AQ14" i="91"/>
  <c r="AG20" i="91"/>
  <c r="CA73" i="52"/>
  <c r="CG73" i="52" s="1"/>
  <c r="BU12" i="81"/>
  <c r="BW12" i="81" s="1"/>
  <c r="BM12" i="81"/>
  <c r="AQ21" i="90"/>
  <c r="CW16" i="84"/>
  <c r="CO16" i="84"/>
  <c r="I37" i="74"/>
  <c r="I28" i="56" s="1"/>
  <c r="M28" i="56" s="1"/>
  <c r="K53" i="74"/>
  <c r="I57" i="54" s="1"/>
  <c r="M57" i="54" s="1"/>
  <c r="I53" i="74"/>
  <c r="I57" i="56" s="1"/>
  <c r="M57" i="56" s="1"/>
  <c r="M54" i="25"/>
  <c r="M34" i="27"/>
  <c r="BU23" i="81"/>
  <c r="BW23" i="81" s="1"/>
  <c r="BM23" i="81"/>
  <c r="CA23" i="79"/>
  <c r="CE23" i="85"/>
  <c r="BU20" i="82"/>
  <c r="BW20" i="82" s="1"/>
  <c r="BM20" i="82"/>
  <c r="BU8" i="82"/>
  <c r="BW8" i="82" s="1"/>
  <c r="BM8" i="82"/>
  <c r="W13" i="88"/>
  <c r="M16" i="79"/>
  <c r="W16" i="84"/>
  <c r="O16" i="79" s="1"/>
  <c r="S16" i="79" s="1"/>
  <c r="U16" i="79" s="1"/>
  <c r="CS23" i="82"/>
  <c r="CU23" i="82" s="1"/>
  <c r="CK23" i="82"/>
  <c r="BG10" i="79"/>
  <c r="BK10" i="79" s="1"/>
  <c r="BM10" i="79" s="1"/>
  <c r="AQ22" i="90"/>
  <c r="I11" i="27"/>
  <c r="M11" i="27" s="1"/>
  <c r="K29" i="74"/>
  <c r="I11" i="26" s="1"/>
  <c r="M11" i="26" s="1"/>
  <c r="I15" i="27"/>
  <c r="M15" i="27" s="1"/>
  <c r="K33" i="74"/>
  <c r="I15" i="26" s="1"/>
  <c r="M15" i="26" s="1"/>
  <c r="BO20" i="79"/>
  <c r="CE20" i="84"/>
  <c r="BQ20" i="79" s="1"/>
  <c r="BU20" i="79" s="1"/>
  <c r="BW20" i="79" s="1"/>
  <c r="BO17" i="79"/>
  <c r="CE17" i="84"/>
  <c r="BQ17" i="79" s="1"/>
  <c r="BU17" i="79" s="1"/>
  <c r="BW17" i="79" s="1"/>
  <c r="AQ10" i="88"/>
  <c r="AS9" i="81"/>
  <c r="AK9" i="81"/>
  <c r="G144" i="113"/>
  <c r="I42" i="32" s="1"/>
  <c r="M42" i="32" s="1"/>
  <c r="M22" i="54"/>
  <c r="AM9" i="92"/>
  <c r="AC9" i="92"/>
  <c r="I23" i="92"/>
  <c r="AG13" i="92"/>
  <c r="BG13" i="92" s="1"/>
  <c r="CE9" i="52"/>
  <c r="AQ17" i="79"/>
  <c r="AY17" i="85"/>
  <c r="E19" i="79"/>
  <c r="BG19" i="92"/>
  <c r="M10" i="79"/>
  <c r="W10" i="84"/>
  <c r="O10" i="79" s="1"/>
  <c r="S10" i="79" s="1"/>
  <c r="U10" i="79" s="1"/>
  <c r="I40" i="33"/>
  <c r="M40" i="33" s="1"/>
  <c r="E25" i="103"/>
  <c r="I40" i="37"/>
  <c r="M40" i="37" s="1"/>
  <c r="E21" i="103"/>
  <c r="I40" i="41"/>
  <c r="M40" i="41" s="1"/>
  <c r="E17" i="103"/>
  <c r="I40" i="30"/>
  <c r="M40" i="30" s="1"/>
  <c r="E29" i="103"/>
  <c r="G36" i="113"/>
  <c r="I42" i="44" s="1"/>
  <c r="M42" i="44" s="1"/>
  <c r="G137" i="113"/>
  <c r="I21" i="29" s="1"/>
  <c r="M21" i="29" s="1"/>
  <c r="S21" i="29" s="1"/>
  <c r="BA21" i="7" s="1"/>
  <c r="S43" i="44"/>
  <c r="G136" i="113"/>
  <c r="I43" i="33" s="1"/>
  <c r="M43" i="33" s="1"/>
  <c r="G27" i="113"/>
  <c r="I42" i="45" s="1"/>
  <c r="M42" i="45" s="1"/>
  <c r="G83" i="113"/>
  <c r="I15" i="29" s="1"/>
  <c r="M15" i="29" s="1"/>
  <c r="S15" i="29" s="1"/>
  <c r="BA15" i="7" s="1"/>
  <c r="G82" i="113"/>
  <c r="I43" i="39" s="1"/>
  <c r="M43" i="39" s="1"/>
  <c r="G29" i="113"/>
  <c r="I9" i="29" s="1"/>
  <c r="M9" i="29" s="1"/>
  <c r="S9" i="29" s="1"/>
  <c r="G128" i="113"/>
  <c r="I20" i="29" s="1"/>
  <c r="M20" i="29" s="1"/>
  <c r="S20" i="29" s="1"/>
  <c r="BA20" i="7" s="1"/>
  <c r="G28" i="113"/>
  <c r="I43" i="45" s="1"/>
  <c r="M43" i="45" s="1"/>
  <c r="G45" i="113"/>
  <c r="I42" i="43" s="1"/>
  <c r="M42" i="43" s="1"/>
  <c r="W21" i="90"/>
  <c r="M65" i="11"/>
  <c r="K11" i="73"/>
  <c r="I23" i="23" s="1"/>
  <c r="M23" i="23" s="1"/>
  <c r="I11" i="73"/>
  <c r="I23" i="25" s="1"/>
  <c r="M23" i="25" s="1"/>
  <c r="I27" i="73"/>
  <c r="I74" i="25" s="1"/>
  <c r="M74" i="25" s="1"/>
  <c r="S74" i="25" s="1"/>
  <c r="M64" i="11"/>
  <c r="M21" i="23"/>
  <c r="M66" i="23"/>
  <c r="S66" i="23" s="1"/>
  <c r="AW11" i="81"/>
  <c r="AY11" i="81" s="1"/>
  <c r="AO11" i="81"/>
  <c r="BU23" i="82"/>
  <c r="BW23" i="82" s="1"/>
  <c r="BM23" i="82"/>
  <c r="BG78" i="52"/>
  <c r="K68" i="96"/>
  <c r="I38" i="53" s="1"/>
  <c r="M38" i="53" s="1"/>
  <c r="Q38" i="53" s="1"/>
  <c r="W38" i="53" s="1"/>
  <c r="I68" i="96"/>
  <c r="I38" i="55" s="1"/>
  <c r="M38" i="55" s="1"/>
  <c r="G99" i="114"/>
  <c r="I29" i="24" s="1"/>
  <c r="M29" i="24" s="1"/>
  <c r="S29" i="24" s="1"/>
  <c r="G97" i="114"/>
  <c r="I27" i="22" s="1"/>
  <c r="M27" i="22" s="1"/>
  <c r="S27" i="22" s="1"/>
  <c r="G95" i="114"/>
  <c r="I27" i="24" s="1"/>
  <c r="M27" i="24" s="1"/>
  <c r="S27" i="24" s="1"/>
  <c r="BW79" i="52"/>
  <c r="AS79" i="52"/>
  <c r="AI79" i="52"/>
  <c r="Y79" i="52"/>
  <c r="K79" i="52"/>
  <c r="W19" i="88"/>
  <c r="AG18" i="88"/>
  <c r="G15" i="87"/>
  <c r="I15" i="87" s="1"/>
  <c r="AY15" i="3" s="1"/>
  <c r="G655" i="1" s="1"/>
  <c r="W15" i="92"/>
  <c r="BG15" i="92" s="1"/>
  <c r="M42" i="94"/>
  <c r="AQ18" i="88"/>
  <c r="E30" i="102"/>
  <c r="G8" i="102"/>
  <c r="G30" i="102" s="1"/>
  <c r="I76" i="96"/>
  <c r="I19" i="24" s="1"/>
  <c r="M19" i="24" s="1"/>
  <c r="S19" i="24" s="1"/>
  <c r="CS15" i="82"/>
  <c r="CU15" i="82" s="1"/>
  <c r="CK15" i="82"/>
  <c r="AW17" i="81"/>
  <c r="AY17" i="81" s="1"/>
  <c r="AO17" i="81"/>
  <c r="BU11" i="82"/>
  <c r="BW11" i="82" s="1"/>
  <c r="BM11" i="82"/>
  <c r="I74" i="98"/>
  <c r="I70" i="98"/>
  <c r="I28" i="48"/>
  <c r="M9" i="48"/>
  <c r="AG21" i="89"/>
  <c r="AC23" i="89"/>
  <c r="AG8" i="89"/>
  <c r="BY8" i="89"/>
  <c r="BI14" i="79"/>
  <c r="BO14" i="85"/>
  <c r="Q32" i="55"/>
  <c r="W32" i="55" s="1"/>
  <c r="AA32" i="55"/>
  <c r="AI32" i="55"/>
  <c r="E82" i="98"/>
  <c r="K75" i="96"/>
  <c r="I18" i="22" s="1"/>
  <c r="M18" i="22" s="1"/>
  <c r="S18" i="22" s="1"/>
  <c r="I75" i="96"/>
  <c r="I18" i="24" s="1"/>
  <c r="M18" i="24" s="1"/>
  <c r="S18" i="24" s="1"/>
  <c r="DQ19" i="82"/>
  <c r="DS19" i="82" s="1"/>
  <c r="DI19" i="82"/>
  <c r="AW14" i="82"/>
  <c r="AY14" i="82" s="1"/>
  <c r="AO14" i="82"/>
  <c r="CS9" i="84"/>
  <c r="CK9" i="84"/>
  <c r="Y10" i="79"/>
  <c r="AI10" i="85"/>
  <c r="AG16" i="89"/>
  <c r="M14" i="79"/>
  <c r="W14" i="84"/>
  <c r="O14" i="79" s="1"/>
  <c r="S14" i="79" s="1"/>
  <c r="U14" i="79" s="1"/>
  <c r="AW22" i="81"/>
  <c r="AY22" i="81" s="1"/>
  <c r="AO22" i="81"/>
  <c r="DQ11" i="82"/>
  <c r="DS11" i="82" s="1"/>
  <c r="DI11" i="82"/>
  <c r="CS17" i="83"/>
  <c r="CW17" i="83"/>
  <c r="CY17" i="83" s="1"/>
  <c r="AW18" i="81"/>
  <c r="AY18" i="81" s="1"/>
  <c r="AO18" i="81"/>
  <c r="S55" i="25"/>
  <c r="E18" i="79"/>
  <c r="AG15" i="88"/>
  <c r="M20" i="26"/>
  <c r="W16" i="79"/>
  <c r="AW11" i="82"/>
  <c r="AY11" i="82" s="1"/>
  <c r="AO11" i="82"/>
  <c r="G964" i="1"/>
  <c r="E23" i="2"/>
  <c r="CC68" i="52"/>
  <c r="CE68" i="52" s="1"/>
  <c r="CA68" i="52"/>
  <c r="I31" i="21"/>
  <c r="M29" i="21"/>
  <c r="G41" i="111"/>
  <c r="E53" i="96" s="1"/>
  <c r="I44" i="96"/>
  <c r="I17" i="55" s="1"/>
  <c r="M17" i="55" s="1"/>
  <c r="K41" i="96"/>
  <c r="I22" i="53" s="1"/>
  <c r="M22" i="53" s="1"/>
  <c r="Q22" i="53" s="1"/>
  <c r="W22" i="53" s="1"/>
  <c r="I41" i="96"/>
  <c r="I22" i="55" s="1"/>
  <c r="M22" i="55" s="1"/>
  <c r="I33" i="16"/>
  <c r="M31" i="16"/>
  <c r="K37" i="96"/>
  <c r="I13" i="53" s="1"/>
  <c r="M13" i="53" s="1"/>
  <c r="Q13" i="53" s="1"/>
  <c r="W13" i="53" s="1"/>
  <c r="I37" i="96"/>
  <c r="I13" i="55" s="1"/>
  <c r="M13" i="55" s="1"/>
  <c r="AG21" i="88"/>
  <c r="K23" i="91"/>
  <c r="K20" i="91"/>
  <c r="K16" i="91"/>
  <c r="K12" i="91"/>
  <c r="K8" i="91"/>
  <c r="K21" i="91"/>
  <c r="K17" i="91"/>
  <c r="K13" i="91"/>
  <c r="K9" i="91"/>
  <c r="K22" i="91"/>
  <c r="K18" i="91"/>
  <c r="K14" i="91"/>
  <c r="K10" i="91"/>
  <c r="K19" i="91"/>
  <c r="K15" i="91"/>
  <c r="K11" i="91"/>
  <c r="AQ10" i="37"/>
  <c r="AQ12" i="37"/>
  <c r="AQ21" i="37"/>
  <c r="AQ13" i="37"/>
  <c r="AQ9" i="37"/>
  <c r="BI20" i="84"/>
  <c r="BA20" i="84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S16" i="77"/>
  <c r="U16" i="77" s="1"/>
  <c r="E17" i="76" s="1"/>
  <c r="S12" i="77"/>
  <c r="U12" i="77" s="1"/>
  <c r="E13" i="76" s="1"/>
  <c r="S17" i="77"/>
  <c r="U17" i="77" s="1"/>
  <c r="E18" i="76" s="1"/>
  <c r="S13" i="77"/>
  <c r="U13" i="77" s="1"/>
  <c r="E14" i="76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W16" i="91"/>
  <c r="BG16" i="91" s="1"/>
  <c r="AO13" i="52"/>
  <c r="BY13" i="52"/>
  <c r="CC13" i="52" s="1"/>
  <c r="DQ15" i="81"/>
  <c r="DS15" i="81" s="1"/>
  <c r="DI15" i="81"/>
  <c r="AM11" i="56"/>
  <c r="AS11" i="56" s="1"/>
  <c r="AC11" i="56"/>
  <c r="Q11" i="56"/>
  <c r="W11" i="56" s="1"/>
  <c r="AI11" i="56"/>
  <c r="Y11" i="56"/>
  <c r="AM10" i="56"/>
  <c r="AC10" i="56"/>
  <c r="Q10" i="56"/>
  <c r="W10" i="56" s="1"/>
  <c r="AS10" i="56"/>
  <c r="AI10" i="56"/>
  <c r="W21" i="89"/>
  <c r="AQ13" i="89"/>
  <c r="CC11" i="84"/>
  <c r="BU11" i="84"/>
  <c r="Q16" i="55"/>
  <c r="W16" i="55" s="1"/>
  <c r="AA16" i="55"/>
  <c r="AI16" i="55"/>
  <c r="AE19" i="79"/>
  <c r="AQ19" i="84"/>
  <c r="AG19" i="79" s="1"/>
  <c r="AK19" i="79" s="1"/>
  <c r="AM19" i="79" s="1"/>
  <c r="AE15" i="79"/>
  <c r="AQ15" i="84"/>
  <c r="AG15" i="79" s="1"/>
  <c r="AK15" i="79" s="1"/>
  <c r="AM15" i="79" s="1"/>
  <c r="M13" i="79"/>
  <c r="W13" i="84"/>
  <c r="O13" i="79" s="1"/>
  <c r="S13" i="79" s="1"/>
  <c r="U13" i="79" s="1"/>
  <c r="AW10" i="79"/>
  <c r="BK10" i="84"/>
  <c r="AY10" i="79" s="1"/>
  <c r="BC10" i="79" s="1"/>
  <c r="BE10" i="79" s="1"/>
  <c r="M15" i="48"/>
  <c r="I29" i="48"/>
  <c r="E8" i="79"/>
  <c r="CE75" i="52"/>
  <c r="CO9" i="82"/>
  <c r="CG9" i="82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K32" i="77"/>
  <c r="M32" i="77" s="1"/>
  <c r="I13" i="21" s="1"/>
  <c r="M13" i="21" s="1"/>
  <c r="S13" i="21" s="1"/>
  <c r="K28" i="77"/>
  <c r="M28" i="77" s="1"/>
  <c r="I9" i="21" s="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AU8" i="83"/>
  <c r="AW8" i="83" s="1"/>
  <c r="BA8" i="83" s="1"/>
  <c r="M8" i="90"/>
  <c r="O8" i="90" s="1"/>
  <c r="S8" i="90" s="1"/>
  <c r="DQ10" i="81"/>
  <c r="DS10" i="81" s="1"/>
  <c r="DI10" i="81"/>
  <c r="I80" i="98"/>
  <c r="AM9" i="90"/>
  <c r="AC9" i="90"/>
  <c r="I23" i="90"/>
  <c r="M21" i="79"/>
  <c r="W21" i="84"/>
  <c r="O21" i="79" s="1"/>
  <c r="S21" i="79" s="1"/>
  <c r="U21" i="79" s="1"/>
  <c r="AG13" i="88"/>
  <c r="K47" i="96"/>
  <c r="I21" i="53" s="1"/>
  <c r="M21" i="53" s="1"/>
  <c r="Q21" i="53" s="1"/>
  <c r="W21" i="53" s="1"/>
  <c r="CW17" i="84"/>
  <c r="CO17" i="84"/>
  <c r="BG12" i="92"/>
  <c r="AW18" i="82"/>
  <c r="AY18" i="82" s="1"/>
  <c r="AO18" i="82"/>
  <c r="AQ17" i="88"/>
  <c r="BU17" i="81"/>
  <c r="BW17" i="81" s="1"/>
  <c r="BM17" i="81"/>
  <c r="AW12" i="81"/>
  <c r="AY12" i="81" s="1"/>
  <c r="AO12" i="81"/>
  <c r="M67" i="25"/>
  <c r="BO9" i="51"/>
  <c r="BS9" i="51" s="1"/>
  <c r="BG9" i="51"/>
  <c r="AY9" i="51"/>
  <c r="AQ9" i="51"/>
  <c r="AI9" i="51"/>
  <c r="AM9" i="51" s="1"/>
  <c r="AA9" i="51"/>
  <c r="Q9" i="51"/>
  <c r="W9" i="51" s="1"/>
  <c r="W22" i="91"/>
  <c r="AQ11" i="91"/>
  <c r="W15" i="91"/>
  <c r="BG15" i="91" s="1"/>
  <c r="AY70" i="52"/>
  <c r="AW70" i="52"/>
  <c r="BC70" i="52" s="1"/>
  <c r="CA8" i="79"/>
  <c r="CE8" i="85"/>
  <c r="I12" i="104"/>
  <c r="I13" i="104"/>
  <c r="M19" i="97" s="1"/>
  <c r="W21" i="88"/>
  <c r="AQ20" i="89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M23" i="35" s="1"/>
  <c r="AY18" i="76"/>
  <c r="AY14" i="76"/>
  <c r="AY10" i="76"/>
  <c r="AY33" i="76"/>
  <c r="BA33" i="76" s="1"/>
  <c r="I34" i="35" s="1"/>
  <c r="M34" i="35" s="1"/>
  <c r="AY29" i="76"/>
  <c r="BA29" i="76" s="1"/>
  <c r="I30" i="35" s="1"/>
  <c r="M30" i="35" s="1"/>
  <c r="AY25" i="76"/>
  <c r="BA25" i="76" s="1"/>
  <c r="I26" i="35" s="1"/>
  <c r="M26" i="35" s="1"/>
  <c r="AY21" i="76"/>
  <c r="AY17" i="76"/>
  <c r="AY13" i="76"/>
  <c r="AY9" i="76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M23" i="39" s="1"/>
  <c r="AI18" i="76"/>
  <c r="AI14" i="76"/>
  <c r="AI10" i="76"/>
  <c r="AI33" i="76"/>
  <c r="AK33" i="76" s="1"/>
  <c r="I34" i="39" s="1"/>
  <c r="M34" i="39" s="1"/>
  <c r="AI29" i="76"/>
  <c r="AK29" i="76" s="1"/>
  <c r="I30" i="39" s="1"/>
  <c r="M30" i="39" s="1"/>
  <c r="AI25" i="76"/>
  <c r="AK25" i="76" s="1"/>
  <c r="I26" i="39" s="1"/>
  <c r="M26" i="39" s="1"/>
  <c r="AI21" i="76"/>
  <c r="AI17" i="76"/>
  <c r="AI13" i="76"/>
  <c r="AI9" i="76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M23" i="44" s="1"/>
  <c r="O18" i="76"/>
  <c r="O14" i="76"/>
  <c r="O10" i="76"/>
  <c r="O33" i="76"/>
  <c r="Q33" i="76" s="1"/>
  <c r="I34" i="44" s="1"/>
  <c r="M34" i="44" s="1"/>
  <c r="O29" i="76"/>
  <c r="Q29" i="76" s="1"/>
  <c r="I30" i="44" s="1"/>
  <c r="M30" i="44" s="1"/>
  <c r="O25" i="76"/>
  <c r="Q25" i="76" s="1"/>
  <c r="I26" i="44" s="1"/>
  <c r="M26" i="44" s="1"/>
  <c r="O21" i="76"/>
  <c r="O17" i="76"/>
  <c r="O13" i="76"/>
  <c r="O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M23" i="46" s="1"/>
  <c r="G18" i="76"/>
  <c r="G14" i="76"/>
  <c r="G10" i="76"/>
  <c r="G33" i="76"/>
  <c r="I33" i="76" s="1"/>
  <c r="I34" i="46" s="1"/>
  <c r="M34" i="46" s="1"/>
  <c r="G29" i="76"/>
  <c r="I29" i="76" s="1"/>
  <c r="I30" i="46" s="1"/>
  <c r="M30" i="46" s="1"/>
  <c r="G25" i="76"/>
  <c r="I25" i="76" s="1"/>
  <c r="I26" i="46" s="1"/>
  <c r="M26" i="46" s="1"/>
  <c r="G21" i="76"/>
  <c r="G17" i="76"/>
  <c r="G13" i="76"/>
  <c r="G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M23" i="31" s="1"/>
  <c r="BS18" i="76"/>
  <c r="BS14" i="76"/>
  <c r="BS10" i="76"/>
  <c r="BS33" i="76"/>
  <c r="BU33" i="76" s="1"/>
  <c r="I34" i="31" s="1"/>
  <c r="M34" i="31" s="1"/>
  <c r="BS29" i="76"/>
  <c r="BU29" i="76" s="1"/>
  <c r="I30" i="31" s="1"/>
  <c r="M30" i="31" s="1"/>
  <c r="BS25" i="76"/>
  <c r="BU25" i="76" s="1"/>
  <c r="I26" i="31" s="1"/>
  <c r="M26" i="31" s="1"/>
  <c r="BS21" i="76"/>
  <c r="BS17" i="76"/>
  <c r="BS13" i="76"/>
  <c r="BS9" i="76"/>
  <c r="M12" i="79"/>
  <c r="W12" i="84"/>
  <c r="O12" i="79" s="1"/>
  <c r="S12" i="79" s="1"/>
  <c r="U12" i="79" s="1"/>
  <c r="BI21" i="84"/>
  <c r="BA21" i="84"/>
  <c r="AQ10" i="90"/>
  <c r="BI22" i="84"/>
  <c r="BA22" i="84"/>
  <c r="DQ14" i="82"/>
  <c r="DS14" i="82" s="1"/>
  <c r="DI14" i="82"/>
  <c r="BC22" i="88"/>
  <c r="BC23" i="88" s="1"/>
  <c r="AQ19" i="88"/>
  <c r="AW8" i="81"/>
  <c r="AY8" i="81" s="1"/>
  <c r="AO8" i="81"/>
  <c r="Y8" i="54"/>
  <c r="W13" i="89"/>
  <c r="BG13" i="89" s="1"/>
  <c r="AQ22" i="92"/>
  <c r="AA23" i="48"/>
  <c r="AE23" i="48" s="1"/>
  <c r="AI23" i="48"/>
  <c r="Q23" i="48"/>
  <c r="AA25" i="48"/>
  <c r="AE25" i="48" s="1"/>
  <c r="AI25" i="48"/>
  <c r="Q25" i="48"/>
  <c r="E22" i="79"/>
  <c r="Q8" i="55"/>
  <c r="AA8" i="55"/>
  <c r="AI8" i="55"/>
  <c r="AQ10" i="89"/>
  <c r="M15" i="79"/>
  <c r="W15" i="84"/>
  <c r="O15" i="79" s="1"/>
  <c r="S15" i="79" s="1"/>
  <c r="U15" i="79" s="1"/>
  <c r="BQ9" i="81"/>
  <c r="BI9" i="81"/>
  <c r="Y8" i="79"/>
  <c r="AI8" i="85"/>
  <c r="AG14" i="90"/>
  <c r="DQ18" i="82"/>
  <c r="DS18" i="82" s="1"/>
  <c r="DI18" i="82"/>
  <c r="DQ10" i="82"/>
  <c r="DS10" i="82" s="1"/>
  <c r="DI10" i="82"/>
  <c r="W15" i="90"/>
  <c r="W9" i="91"/>
  <c r="AW20" i="81"/>
  <c r="AY20" i="81" s="1"/>
  <c r="AO20" i="81"/>
  <c r="AW23" i="81"/>
  <c r="AY23" i="81" s="1"/>
  <c r="AO23" i="81"/>
  <c r="AQ34" i="40"/>
  <c r="AQ26" i="40"/>
  <c r="AQ22" i="40"/>
  <c r="AQ23" i="40"/>
  <c r="AQ24" i="40"/>
  <c r="AQ8" i="40"/>
  <c r="AQ20" i="91"/>
  <c r="Y73" i="52"/>
  <c r="AI73" i="52"/>
  <c r="K50" i="74"/>
  <c r="I54" i="54" s="1"/>
  <c r="M54" i="54" s="1"/>
  <c r="I50" i="74"/>
  <c r="I54" i="56" s="1"/>
  <c r="M54" i="56" s="1"/>
  <c r="I57" i="74"/>
  <c r="I61" i="56" s="1"/>
  <c r="M61" i="56" s="1"/>
  <c r="K48" i="74"/>
  <c r="I52" i="54" s="1"/>
  <c r="M52" i="54" s="1"/>
  <c r="I48" i="74"/>
  <c r="I52" i="56" s="1"/>
  <c r="M52" i="56" s="1"/>
  <c r="M66" i="25"/>
  <c r="S66" i="25" s="1"/>
  <c r="CE14" i="84"/>
  <c r="G53" i="116"/>
  <c r="AG22" i="91"/>
  <c r="I77" i="96"/>
  <c r="I24" i="24" s="1"/>
  <c r="M24" i="24" s="1"/>
  <c r="S24" i="24" s="1"/>
  <c r="AG19" i="90"/>
  <c r="CA19" i="79"/>
  <c r="CE19" i="85"/>
  <c r="AG10" i="91"/>
  <c r="AO17" i="84"/>
  <c r="AG17" i="84"/>
  <c r="AG13" i="90"/>
  <c r="CE10" i="84"/>
  <c r="BQ10" i="79" s="1"/>
  <c r="BU10" i="79" s="1"/>
  <c r="BW10" i="79" s="1"/>
  <c r="BO10" i="79"/>
  <c r="DQ22" i="81"/>
  <c r="DS22" i="81" s="1"/>
  <c r="DI22" i="81"/>
  <c r="I12" i="27"/>
  <c r="M12" i="27" s="1"/>
  <c r="K30" i="74"/>
  <c r="I12" i="26" s="1"/>
  <c r="M12" i="26" s="1"/>
  <c r="BW8" i="89"/>
  <c r="W8" i="89"/>
  <c r="S23" i="89"/>
  <c r="W18" i="90"/>
  <c r="CS19" i="81"/>
  <c r="CU19" i="81" s="1"/>
  <c r="CK19" i="81"/>
  <c r="BC22" i="90"/>
  <c r="DQ21" i="81"/>
  <c r="DS21" i="81" s="1"/>
  <c r="DI21" i="81"/>
  <c r="BI19" i="79"/>
  <c r="BO19" i="85"/>
  <c r="BG22" i="79"/>
  <c r="AO18" i="79"/>
  <c r="AO14" i="79"/>
  <c r="BG12" i="79"/>
  <c r="AW14" i="81"/>
  <c r="AY14" i="81" s="1"/>
  <c r="AO14" i="81"/>
  <c r="AK9" i="84"/>
  <c r="AC9" i="84"/>
  <c r="AG20" i="88"/>
  <c r="W14" i="90"/>
  <c r="BY8" i="76"/>
  <c r="I9" i="30" s="1"/>
  <c r="BI8" i="76"/>
  <c r="I9" i="33" s="1"/>
  <c r="BA8" i="76"/>
  <c r="I9" i="35" s="1"/>
  <c r="AK8" i="76"/>
  <c r="I9" i="39" s="1"/>
  <c r="U8" i="76"/>
  <c r="I9" i="43" s="1"/>
  <c r="BU8" i="76"/>
  <c r="I9" i="31" s="1"/>
  <c r="BM8" i="76"/>
  <c r="I9" i="32" s="1"/>
  <c r="BE8" i="76"/>
  <c r="I9" i="34" s="1"/>
  <c r="Q8" i="76"/>
  <c r="I9" i="44" s="1"/>
  <c r="I8" i="76"/>
  <c r="I9" i="46" s="1"/>
  <c r="M8" i="11"/>
  <c r="AG17" i="89"/>
  <c r="BG17" i="89" s="1"/>
  <c r="AW20" i="82"/>
  <c r="AY20" i="82" s="1"/>
  <c r="AO20" i="82"/>
  <c r="AQ13" i="92"/>
  <c r="AW23" i="82"/>
  <c r="AY23" i="82" s="1"/>
  <c r="AO23" i="82"/>
  <c r="AQ9" i="52"/>
  <c r="S22" i="23"/>
  <c r="M19" i="79"/>
  <c r="W19" i="84"/>
  <c r="O19" i="79" s="1"/>
  <c r="S19" i="79" s="1"/>
  <c r="U19" i="79" s="1"/>
  <c r="BU12" i="82"/>
  <c r="BW12" i="82" s="1"/>
  <c r="BM12" i="82"/>
  <c r="I40" i="39"/>
  <c r="M40" i="39" s="1"/>
  <c r="E19" i="103"/>
  <c r="I40" i="38"/>
  <c r="M40" i="38" s="1"/>
  <c r="E20" i="103"/>
  <c r="I40" i="42"/>
  <c r="M40" i="42" s="1"/>
  <c r="E16" i="103"/>
  <c r="I40" i="31"/>
  <c r="M40" i="31" s="1"/>
  <c r="E28" i="103"/>
  <c r="I40" i="45"/>
  <c r="M40" i="45" s="1"/>
  <c r="E13" i="103"/>
  <c r="S42" i="36"/>
  <c r="Q42" i="36"/>
  <c r="G109" i="113"/>
  <c r="I43" i="36" s="1"/>
  <c r="M43" i="36" s="1"/>
  <c r="S42" i="42"/>
  <c r="Q42" i="42"/>
  <c r="G135" i="113"/>
  <c r="I42" i="33" s="1"/>
  <c r="M42" i="33" s="1"/>
  <c r="S43" i="31"/>
  <c r="S43" i="42"/>
  <c r="G146" i="113"/>
  <c r="I24" i="29" s="1"/>
  <c r="M24" i="29" s="1"/>
  <c r="S24" i="29" s="1"/>
  <c r="BA24" i="7" s="1"/>
  <c r="G101" i="113"/>
  <c r="I17" i="29" s="1"/>
  <c r="M17" i="29" s="1"/>
  <c r="S17" i="29" s="1"/>
  <c r="BA17" i="7" s="1"/>
  <c r="G100" i="113"/>
  <c r="I43" i="37" s="1"/>
  <c r="M43" i="37" s="1"/>
  <c r="G152" i="113"/>
  <c r="I23" i="29" s="1"/>
  <c r="M23" i="29" s="1"/>
  <c r="S23" i="29" s="1"/>
  <c r="BA23" i="7" s="1"/>
  <c r="G47" i="113"/>
  <c r="I11" i="29" s="1"/>
  <c r="M11" i="29" s="1"/>
  <c r="S11" i="29" s="1"/>
  <c r="BA11" i="7" s="1"/>
  <c r="I24" i="73"/>
  <c r="I62" i="25" s="1"/>
  <c r="M62" i="25" s="1"/>
  <c r="S62" i="25" s="1"/>
  <c r="K31" i="73"/>
  <c r="I86" i="23" s="1"/>
  <c r="M86" i="23" s="1"/>
  <c r="S86" i="23" s="1"/>
  <c r="I31" i="73"/>
  <c r="I86" i="25" s="1"/>
  <c r="M86" i="25" s="1"/>
  <c r="S86" i="25" s="1"/>
  <c r="I22" i="73"/>
  <c r="I56" i="25" s="1"/>
  <c r="M56" i="25" s="1"/>
  <c r="S56" i="25" s="1"/>
  <c r="M80" i="11"/>
  <c r="M54" i="23"/>
  <c r="S54" i="23" s="1"/>
  <c r="G103" i="114"/>
  <c r="I30" i="22" s="1"/>
  <c r="M30" i="22" s="1"/>
  <c r="S30" i="22" s="1"/>
  <c r="G96" i="114"/>
  <c r="I26" i="22" s="1"/>
  <c r="M26" i="22" s="1"/>
  <c r="S26" i="22" s="1"/>
  <c r="W12" i="89"/>
  <c r="AM8" i="48"/>
  <c r="AQ10" i="40"/>
  <c r="AQ12" i="40"/>
  <c r="AQ21" i="40"/>
  <c r="AQ13" i="40"/>
  <c r="AQ9" i="40"/>
  <c r="W11" i="90"/>
  <c r="I75" i="98"/>
  <c r="W22" i="90"/>
  <c r="DQ22" i="82"/>
  <c r="DS22" i="82" s="1"/>
  <c r="DI22" i="82"/>
  <c r="DQ8" i="82"/>
  <c r="DS8" i="82" s="1"/>
  <c r="DI8" i="82"/>
  <c r="W17" i="91"/>
  <c r="AM32" i="56"/>
  <c r="AC32" i="56"/>
  <c r="AI32" i="56" s="1"/>
  <c r="Q32" i="56"/>
  <c r="W32" i="56" s="1"/>
  <c r="AS32" i="56"/>
  <c r="AQ21" i="89"/>
  <c r="W12" i="88"/>
  <c r="CS19" i="82"/>
  <c r="CU19" i="82" s="1"/>
  <c r="CK19" i="82"/>
  <c r="CW14" i="84"/>
  <c r="CO14" i="84"/>
  <c r="BY14" i="79" s="1"/>
  <c r="BC22" i="92"/>
  <c r="AQ8" i="89"/>
  <c r="AM23" i="89"/>
  <c r="CA8" i="89"/>
  <c r="DQ21" i="82"/>
  <c r="DS21" i="82" s="1"/>
  <c r="DI21" i="82"/>
  <c r="AK8" i="83"/>
  <c r="AO8" i="83"/>
  <c r="AQ8" i="83" s="1"/>
  <c r="BI22" i="79"/>
  <c r="BO22" i="85"/>
  <c r="CC11" i="83"/>
  <c r="CE11" i="83" s="1"/>
  <c r="BY11" i="83"/>
  <c r="BU13" i="81"/>
  <c r="BW13" i="81" s="1"/>
  <c r="BM13" i="81"/>
  <c r="S23" i="92"/>
  <c r="CS9" i="83"/>
  <c r="CW9" i="83"/>
  <c r="CY9" i="83" s="1"/>
  <c r="Y18" i="79"/>
  <c r="AI18" i="85"/>
  <c r="AQ16" i="89"/>
  <c r="CW18" i="84"/>
  <c r="CO18" i="84"/>
  <c r="CW10" i="84"/>
  <c r="CO10" i="84"/>
  <c r="BY10" i="79" s="1"/>
  <c r="BK19" i="84"/>
  <c r="S23" i="25"/>
  <c r="AQ24" i="34"/>
  <c r="AQ8" i="34"/>
  <c r="AQ34" i="34"/>
  <c r="AQ26" i="34"/>
  <c r="AQ22" i="34"/>
  <c r="AQ23" i="34"/>
  <c r="AQ24" i="42"/>
  <c r="AQ8" i="42"/>
  <c r="AQ34" i="42"/>
  <c r="AQ26" i="42"/>
  <c r="AQ22" i="42"/>
  <c r="AQ23" i="42"/>
  <c r="S11" i="25"/>
  <c r="S67" i="25"/>
  <c r="M18" i="79"/>
  <c r="W18" i="84"/>
  <c r="O18" i="79" s="1"/>
  <c r="S18" i="79" s="1"/>
  <c r="U18" i="79" s="1"/>
  <c r="AQ15" i="88"/>
  <c r="DQ16" i="82"/>
  <c r="DS16" i="82" s="1"/>
  <c r="DI16" i="82"/>
  <c r="AO12" i="84"/>
  <c r="AG12" i="84"/>
  <c r="M23" i="11"/>
  <c r="AE16" i="79"/>
  <c r="AQ16" i="84"/>
  <c r="AG16" i="79" s="1"/>
  <c r="AK16" i="79" s="1"/>
  <c r="AM16" i="79" s="1"/>
  <c r="W11" i="91"/>
  <c r="BG11" i="91" s="1"/>
  <c r="CC67" i="52"/>
  <c r="CA67" i="52"/>
  <c r="I65" i="96"/>
  <c r="I14" i="51" s="1"/>
  <c r="M14" i="51" s="1"/>
  <c r="K59" i="96"/>
  <c r="I31" i="53" s="1"/>
  <c r="M31" i="53" s="1"/>
  <c r="Q31" i="53" s="1"/>
  <c r="W31" i="53" s="1"/>
  <c r="I59" i="96"/>
  <c r="I31" i="55" s="1"/>
  <c r="M31" i="55" s="1"/>
  <c r="I39" i="96"/>
  <c r="I15" i="55" s="1"/>
  <c r="M15" i="55" s="1"/>
  <c r="K40" i="96"/>
  <c r="I20" i="53" s="1"/>
  <c r="M20" i="53" s="1"/>
  <c r="Q20" i="53" s="1"/>
  <c r="W20" i="53" s="1"/>
  <c r="I40" i="96"/>
  <c r="I20" i="55" s="1"/>
  <c r="M20" i="55" s="1"/>
  <c r="M31" i="13"/>
  <c r="M33" i="13" s="1"/>
  <c r="I33" i="13"/>
  <c r="E34" i="12" s="1"/>
  <c r="AW40" i="37"/>
  <c r="AW36" i="37"/>
  <c r="AW30" i="37"/>
  <c r="AW18" i="37"/>
  <c r="AW14" i="37"/>
  <c r="AW46" i="37"/>
  <c r="AW41" i="37"/>
  <c r="AY41" i="37" s="1"/>
  <c r="AW38" i="37"/>
  <c r="AW32" i="37"/>
  <c r="AW28" i="37"/>
  <c r="AW20" i="37"/>
  <c r="AW16" i="37"/>
  <c r="I17" i="79"/>
  <c r="K17" i="79" s="1"/>
  <c r="AM41" i="37" s="1"/>
  <c r="AO41" i="37" s="1"/>
  <c r="AW42" i="37"/>
  <c r="AW15" i="37"/>
  <c r="AW31" i="37"/>
  <c r="AW17" i="37"/>
  <c r="AW25" i="37"/>
  <c r="AW43" i="37"/>
  <c r="AW33" i="37"/>
  <c r="AW45" i="37"/>
  <c r="AW11" i="37"/>
  <c r="AW19" i="37"/>
  <c r="AW27" i="37"/>
  <c r="AW29" i="37"/>
  <c r="AW37" i="37"/>
  <c r="AW39" i="37"/>
  <c r="AQ21" i="88"/>
  <c r="AG8" i="91"/>
  <c r="BY8" i="91"/>
  <c r="CA13" i="79"/>
  <c r="CE13" i="85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O14" i="77"/>
  <c r="Q14" i="77" s="1"/>
  <c r="E66" i="74" s="1"/>
  <c r="O10" i="77"/>
  <c r="Q10" i="77" s="1"/>
  <c r="E62" i="74" s="1"/>
  <c r="O15" i="77"/>
  <c r="Q15" i="77" s="1"/>
  <c r="E67" i="74" s="1"/>
  <c r="O11" i="77"/>
  <c r="Q11" i="77" s="1"/>
  <c r="E63" i="74" s="1"/>
  <c r="AI14" i="77"/>
  <c r="AK14" i="77" s="1"/>
  <c r="I23" i="16" s="1"/>
  <c r="M23" i="16" s="1"/>
  <c r="S23" i="16" s="1"/>
  <c r="AI10" i="77"/>
  <c r="AK10" i="77" s="1"/>
  <c r="I19" i="16" s="1"/>
  <c r="M19" i="16" s="1"/>
  <c r="S19" i="16" s="1"/>
  <c r="AI15" i="77"/>
  <c r="AK15" i="77" s="1"/>
  <c r="I24" i="16" s="1"/>
  <c r="M24" i="16" s="1"/>
  <c r="S24" i="16" s="1"/>
  <c r="AI11" i="77"/>
  <c r="AK11" i="77" s="1"/>
  <c r="I20" i="16" s="1"/>
  <c r="M20" i="16" s="1"/>
  <c r="S20" i="16" s="1"/>
  <c r="AI16" i="77"/>
  <c r="AK16" i="77" s="1"/>
  <c r="I25" i="16" s="1"/>
  <c r="M25" i="16" s="1"/>
  <c r="S25" i="16" s="1"/>
  <c r="AI12" i="77"/>
  <c r="AK12" i="77" s="1"/>
  <c r="I21" i="16" s="1"/>
  <c r="M21" i="16" s="1"/>
  <c r="S21" i="16" s="1"/>
  <c r="AI17" i="77"/>
  <c r="AK17" i="77" s="1"/>
  <c r="I26" i="16" s="1"/>
  <c r="M26" i="16" s="1"/>
  <c r="S26" i="16" s="1"/>
  <c r="AI13" i="77"/>
  <c r="AK13" i="77" s="1"/>
  <c r="I22" i="16" s="1"/>
  <c r="M22" i="16" s="1"/>
  <c r="S22" i="16" s="1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BC14" i="77"/>
  <c r="BE14" i="77" s="1"/>
  <c r="I43" i="11" s="1"/>
  <c r="M43" i="11" s="1"/>
  <c r="BC10" i="77"/>
  <c r="BE10" i="77" s="1"/>
  <c r="I17" i="11" s="1"/>
  <c r="M17" i="11" s="1"/>
  <c r="BC15" i="77"/>
  <c r="BE15" i="77" s="1"/>
  <c r="I47" i="11" s="1"/>
  <c r="M47" i="11" s="1"/>
  <c r="BC11" i="77"/>
  <c r="BE11" i="77" s="1"/>
  <c r="I31" i="11" s="1"/>
  <c r="M31" i="11" s="1"/>
  <c r="BW8" i="91"/>
  <c r="W8" i="91"/>
  <c r="S23" i="91"/>
  <c r="AG18" i="91"/>
  <c r="AW17" i="82"/>
  <c r="AY17" i="82" s="1"/>
  <c r="AO17" i="82"/>
  <c r="AQ78" i="52"/>
  <c r="AQ79" i="52" s="1"/>
  <c r="AG11" i="90"/>
  <c r="AO86" i="52"/>
  <c r="BY86" i="52"/>
  <c r="CC86" i="52" s="1"/>
  <c r="AO20" i="52"/>
  <c r="BY20" i="52"/>
  <c r="CC20" i="52" s="1"/>
  <c r="AO17" i="52"/>
  <c r="BY17" i="52"/>
  <c r="CC17" i="52" s="1"/>
  <c r="CW22" i="83"/>
  <c r="CY22" i="83" s="1"/>
  <c r="CS22" i="83"/>
  <c r="AS8" i="56"/>
  <c r="AI8" i="56"/>
  <c r="AM8" i="56"/>
  <c r="AC8" i="56"/>
  <c r="Q8" i="56"/>
  <c r="W8" i="56" s="1"/>
  <c r="M19" i="56"/>
  <c r="M17" i="56"/>
  <c r="W19" i="89"/>
  <c r="BG19" i="89" s="1"/>
  <c r="AG12" i="88"/>
  <c r="BC22" i="89"/>
  <c r="BC23" i="89" s="1"/>
  <c r="BG10" i="92"/>
  <c r="AO8" i="84"/>
  <c r="AG8" i="84"/>
  <c r="I51" i="98"/>
  <c r="AG22" i="89"/>
  <c r="BG21" i="79"/>
  <c r="BK21" i="79" s="1"/>
  <c r="BM21" i="79" s="1"/>
  <c r="BG16" i="79"/>
  <c r="BK16" i="79" s="1"/>
  <c r="BM16" i="79" s="1"/>
  <c r="BU13" i="82"/>
  <c r="BW13" i="82" s="1"/>
  <c r="BM13" i="82"/>
  <c r="AA19" i="48"/>
  <c r="AE19" i="48" s="1"/>
  <c r="AI19" i="48"/>
  <c r="Q19" i="48"/>
  <c r="M8" i="79"/>
  <c r="W8" i="84"/>
  <c r="O8" i="79" s="1"/>
  <c r="S8" i="79" s="1"/>
  <c r="U8" i="79" s="1"/>
  <c r="M8" i="53"/>
  <c r="Q8" i="53" s="1"/>
  <c r="W8" i="53" s="1"/>
  <c r="CO9" i="81"/>
  <c r="CG9" i="81"/>
  <c r="Y21" i="79"/>
  <c r="AI21" i="85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O30" i="77"/>
  <c r="Q30" i="77" s="1"/>
  <c r="I11" i="19" s="1"/>
  <c r="M11" i="19" s="1"/>
  <c r="S11" i="19" s="1"/>
  <c r="O31" i="77"/>
  <c r="Q31" i="77" s="1"/>
  <c r="I12" i="19" s="1"/>
  <c r="M12" i="19" s="1"/>
  <c r="S12" i="19" s="1"/>
  <c r="W17" i="88"/>
  <c r="BG17" i="88" s="1"/>
  <c r="AW22" i="82"/>
  <c r="AY22" i="82" s="1"/>
  <c r="AO22" i="82"/>
  <c r="AO20" i="84"/>
  <c r="AG20" i="84"/>
  <c r="W20" i="79" s="1"/>
  <c r="AA20" i="79" s="1"/>
  <c r="AC20" i="79" s="1"/>
  <c r="AQ13" i="88"/>
  <c r="AO23" i="84"/>
  <c r="AG23" i="84"/>
  <c r="W23" i="79" s="1"/>
  <c r="AA23" i="79" s="1"/>
  <c r="AC23" i="79" s="1"/>
  <c r="AQ34" i="31"/>
  <c r="AQ26" i="31"/>
  <c r="AQ22" i="31"/>
  <c r="AQ23" i="31"/>
  <c r="AQ24" i="31"/>
  <c r="AQ8" i="31"/>
  <c r="AQ34" i="35"/>
  <c r="AQ26" i="35"/>
  <c r="AQ22" i="35"/>
  <c r="AQ23" i="35"/>
  <c r="AQ24" i="35"/>
  <c r="AQ8" i="35"/>
  <c r="AQ26" i="43"/>
  <c r="AQ22" i="43"/>
  <c r="AQ23" i="43"/>
  <c r="AQ24" i="43"/>
  <c r="AQ8" i="43"/>
  <c r="AQ34" i="43"/>
  <c r="S63" i="23"/>
  <c r="S58" i="23"/>
  <c r="W20" i="90"/>
  <c r="BG20" i="90" s="1"/>
  <c r="W15" i="88"/>
  <c r="BG15" i="88" s="1"/>
  <c r="BC23" i="90"/>
  <c r="K53" i="56"/>
  <c r="K62" i="56"/>
  <c r="K63" i="56"/>
  <c r="W25" i="47"/>
  <c r="AG13" i="91"/>
  <c r="CS13" i="83"/>
  <c r="CW13" i="83"/>
  <c r="CY13" i="83" s="1"/>
  <c r="AY69" i="52"/>
  <c r="AW69" i="52"/>
  <c r="DQ12" i="81"/>
  <c r="DS12" i="81" s="1"/>
  <c r="DI12" i="81"/>
  <c r="BC76" i="52"/>
  <c r="CA20" i="79"/>
  <c r="CE20" i="85"/>
  <c r="M8" i="29"/>
  <c r="BU20" i="81"/>
  <c r="BW20" i="81" s="1"/>
  <c r="BM20" i="81"/>
  <c r="BU8" i="81"/>
  <c r="BW8" i="81" s="1"/>
  <c r="BM8" i="81"/>
  <c r="W14" i="89"/>
  <c r="BI11" i="84"/>
  <c r="BA11" i="84"/>
  <c r="AO13" i="84"/>
  <c r="AG13" i="84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M23" i="45" s="1"/>
  <c r="K18" i="76"/>
  <c r="K14" i="76"/>
  <c r="K10" i="76"/>
  <c r="K33" i="76"/>
  <c r="M33" i="76" s="1"/>
  <c r="I34" i="45" s="1"/>
  <c r="M34" i="45" s="1"/>
  <c r="K29" i="76"/>
  <c r="M29" i="76" s="1"/>
  <c r="I30" i="45" s="1"/>
  <c r="M30" i="45" s="1"/>
  <c r="K25" i="76"/>
  <c r="M25" i="76" s="1"/>
  <c r="I26" i="45" s="1"/>
  <c r="M26" i="45" s="1"/>
  <c r="K21" i="76"/>
  <c r="K17" i="76"/>
  <c r="K13" i="76"/>
  <c r="K9" i="76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M8" i="76" s="1"/>
  <c r="I9" i="45" s="1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M53" i="52" s="1"/>
  <c r="BO18" i="76"/>
  <c r="BO14" i="76"/>
  <c r="BO10" i="76"/>
  <c r="BO33" i="76"/>
  <c r="BQ33" i="76" s="1"/>
  <c r="I64" i="52" s="1"/>
  <c r="M64" i="52" s="1"/>
  <c r="BO29" i="76"/>
  <c r="BQ29" i="76" s="1"/>
  <c r="I60" i="52" s="1"/>
  <c r="M60" i="52" s="1"/>
  <c r="BO25" i="76"/>
  <c r="BQ25" i="76" s="1"/>
  <c r="I56" i="52" s="1"/>
  <c r="M56" i="52" s="1"/>
  <c r="BO21" i="76"/>
  <c r="BO17" i="76"/>
  <c r="BO13" i="76"/>
  <c r="BO9" i="76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BQ8" i="76" s="1"/>
  <c r="I12" i="52" s="1"/>
  <c r="M12" i="52" s="1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G8" i="76" s="1"/>
  <c r="I9" i="40" s="1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M23" i="40" s="1"/>
  <c r="AE18" i="76"/>
  <c r="AE14" i="76"/>
  <c r="AE10" i="76"/>
  <c r="AE33" i="76"/>
  <c r="AG33" i="76" s="1"/>
  <c r="I34" i="40" s="1"/>
  <c r="M34" i="40" s="1"/>
  <c r="AE29" i="76"/>
  <c r="AG29" i="76" s="1"/>
  <c r="I30" i="40" s="1"/>
  <c r="M30" i="40" s="1"/>
  <c r="AE25" i="76"/>
  <c r="AG25" i="76" s="1"/>
  <c r="I26" i="40" s="1"/>
  <c r="M26" i="40" s="1"/>
  <c r="AE21" i="76"/>
  <c r="AE17" i="76"/>
  <c r="AE13" i="76"/>
  <c r="AE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Y8" i="76" s="1"/>
  <c r="I9" i="42" s="1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M23" i="42" s="1"/>
  <c r="W18" i="76"/>
  <c r="W14" i="76"/>
  <c r="W10" i="76"/>
  <c r="W33" i="76"/>
  <c r="Y33" i="76" s="1"/>
  <c r="I34" i="42" s="1"/>
  <c r="M34" i="42" s="1"/>
  <c r="W29" i="76"/>
  <c r="Y29" i="76" s="1"/>
  <c r="I30" i="42" s="1"/>
  <c r="M30" i="42" s="1"/>
  <c r="W25" i="76"/>
  <c r="Y25" i="76" s="1"/>
  <c r="I26" i="42" s="1"/>
  <c r="M26" i="42" s="1"/>
  <c r="W21" i="76"/>
  <c r="W17" i="76"/>
  <c r="W13" i="76"/>
  <c r="W9" i="76"/>
  <c r="CW8" i="84"/>
  <c r="CO8" i="84"/>
  <c r="BK75" i="52"/>
  <c r="AG18" i="90"/>
  <c r="K23" i="88"/>
  <c r="K20" i="88"/>
  <c r="K16" i="88"/>
  <c r="K22" i="88"/>
  <c r="K18" i="88"/>
  <c r="K21" i="88"/>
  <c r="K14" i="88"/>
  <c r="K10" i="88"/>
  <c r="K15" i="88"/>
  <c r="K11" i="88"/>
  <c r="K17" i="88"/>
  <c r="K12" i="88"/>
  <c r="K8" i="88"/>
  <c r="K19" i="88"/>
  <c r="K13" i="88"/>
  <c r="K9" i="88"/>
  <c r="W19" i="54"/>
  <c r="W17" i="54"/>
  <c r="W20" i="54" s="1"/>
  <c r="CS11" i="81"/>
  <c r="CU11" i="81" s="1"/>
  <c r="CK11" i="81"/>
  <c r="AA27" i="48"/>
  <c r="AE27" i="48" s="1"/>
  <c r="AI27" i="48"/>
  <c r="Q27" i="48"/>
  <c r="AA24" i="48"/>
  <c r="AE24" i="48" s="1"/>
  <c r="AI24" i="48"/>
  <c r="Q24" i="48"/>
  <c r="M22" i="79"/>
  <c r="W22" i="84"/>
  <c r="O22" i="79" s="1"/>
  <c r="S22" i="79" s="1"/>
  <c r="U22" i="79" s="1"/>
  <c r="AG16" i="88"/>
  <c r="BG16" i="88" s="1"/>
  <c r="CW19" i="84"/>
  <c r="CO19" i="84"/>
  <c r="AO14" i="84"/>
  <c r="AG14" i="84"/>
  <c r="W14" i="79" s="1"/>
  <c r="AA14" i="79" s="1"/>
  <c r="AC14" i="79" s="1"/>
  <c r="BE9" i="84"/>
  <c r="AW9" i="84"/>
  <c r="Y16" i="79"/>
  <c r="AI16" i="85"/>
  <c r="W15" i="89"/>
  <c r="BG15" i="89" s="1"/>
  <c r="AQ14" i="90"/>
  <c r="BE15" i="83"/>
  <c r="AO15" i="79" s="1"/>
  <c r="BI15" i="83"/>
  <c r="BK15" i="83" s="1"/>
  <c r="AC9" i="91"/>
  <c r="AM9" i="91"/>
  <c r="AQ22" i="88"/>
  <c r="AQ34" i="32"/>
  <c r="AQ26" i="32"/>
  <c r="AQ22" i="32"/>
  <c r="AQ23" i="32"/>
  <c r="AQ24" i="32"/>
  <c r="AQ8" i="32"/>
  <c r="BU17" i="82"/>
  <c r="BW17" i="82" s="1"/>
  <c r="BM17" i="82"/>
  <c r="AW12" i="82"/>
  <c r="AY12" i="82" s="1"/>
  <c r="AO12" i="82"/>
  <c r="K51" i="74"/>
  <c r="I55" i="54" s="1"/>
  <c r="M55" i="54" s="1"/>
  <c r="I51" i="74"/>
  <c r="I55" i="56" s="1"/>
  <c r="M55" i="56" s="1"/>
  <c r="I54" i="74"/>
  <c r="I58" i="56" s="1"/>
  <c r="M58" i="56" s="1"/>
  <c r="K52" i="74"/>
  <c r="I56" i="54" s="1"/>
  <c r="M56" i="54" s="1"/>
  <c r="I52" i="74"/>
  <c r="I56" i="56" s="1"/>
  <c r="M56" i="56" s="1"/>
  <c r="M20" i="27"/>
  <c r="BG18" i="79"/>
  <c r="BK18" i="79" s="1"/>
  <c r="BM18" i="79" s="1"/>
  <c r="AO11" i="84"/>
  <c r="AG11" i="84"/>
  <c r="W11" i="79" s="1"/>
  <c r="AA11" i="79" s="1"/>
  <c r="AC11" i="79" s="1"/>
  <c r="I69" i="98"/>
  <c r="AQ22" i="91"/>
  <c r="DQ12" i="82"/>
  <c r="DS12" i="82" s="1"/>
  <c r="DI12" i="82"/>
  <c r="S43" i="32"/>
  <c r="AQ19" i="90"/>
  <c r="BI16" i="83"/>
  <c r="BK16" i="83" s="1"/>
  <c r="BE16" i="83"/>
  <c r="CA15" i="79"/>
  <c r="CE15" i="85"/>
  <c r="CS15" i="81"/>
  <c r="CU15" i="81" s="1"/>
  <c r="CK15" i="81"/>
  <c r="W19" i="90"/>
  <c r="BG19" i="90" s="1"/>
  <c r="W20" i="89"/>
  <c r="BG20" i="89" s="1"/>
  <c r="AQ10" i="91"/>
  <c r="AQ13" i="90"/>
  <c r="BU11" i="81"/>
  <c r="BW11" i="81" s="1"/>
  <c r="BM11" i="81"/>
  <c r="I16" i="51"/>
  <c r="M16" i="51" s="1"/>
  <c r="E9" i="103"/>
  <c r="G15" i="117"/>
  <c r="AG11" i="92"/>
  <c r="I9" i="27"/>
  <c r="K27" i="74"/>
  <c r="I9" i="26" s="1"/>
  <c r="I13" i="27"/>
  <c r="M13" i="27" s="1"/>
  <c r="K31" i="74"/>
  <c r="I13" i="26" s="1"/>
  <c r="M13" i="26" s="1"/>
  <c r="BY8" i="83"/>
  <c r="CC8" i="83"/>
  <c r="CE8" i="83" s="1"/>
  <c r="AG17" i="91"/>
  <c r="M132" i="11"/>
  <c r="W10" i="90"/>
  <c r="BG10" i="90" s="1"/>
  <c r="BG18" i="92"/>
  <c r="BO22" i="79"/>
  <c r="CE22" i="84"/>
  <c r="BQ22" i="79" s="1"/>
  <c r="BU22" i="79" s="1"/>
  <c r="BW22" i="79" s="1"/>
  <c r="AW18" i="79"/>
  <c r="BK18" i="84"/>
  <c r="AY18" i="79" s="1"/>
  <c r="BC18" i="79" s="1"/>
  <c r="BE18" i="79" s="1"/>
  <c r="W8" i="36" s="1"/>
  <c r="AW14" i="79"/>
  <c r="BK14" i="84"/>
  <c r="AY14" i="79" s="1"/>
  <c r="BC14" i="79" s="1"/>
  <c r="BE14" i="79" s="1"/>
  <c r="W8" i="40" s="1"/>
  <c r="BO12" i="79"/>
  <c r="CE12" i="84"/>
  <c r="BQ12" i="79" s="1"/>
  <c r="BU12" i="79" s="1"/>
  <c r="BW12" i="79" s="1"/>
  <c r="AG15" i="90"/>
  <c r="AO9" i="83"/>
  <c r="AQ9" i="83" s="1"/>
  <c r="AK9" i="83"/>
  <c r="M22" i="56"/>
  <c r="AQ17" i="89"/>
  <c r="AM9" i="88"/>
  <c r="AC9" i="88"/>
  <c r="I49" i="98"/>
  <c r="I81" i="98" s="1"/>
  <c r="CS13" i="81"/>
  <c r="CU13" i="81" s="1"/>
  <c r="CK13" i="81"/>
  <c r="S21" i="23"/>
  <c r="DQ17" i="82"/>
  <c r="DS17" i="82" s="1"/>
  <c r="DI17" i="82"/>
  <c r="AQ23" i="41"/>
  <c r="AQ24" i="41"/>
  <c r="AQ8" i="41"/>
  <c r="AQ34" i="41"/>
  <c r="AQ26" i="41"/>
  <c r="AQ22" i="41"/>
  <c r="AO18" i="84"/>
  <c r="AG18" i="84"/>
  <c r="W18" i="79" s="1"/>
  <c r="AA18" i="79" s="1"/>
  <c r="AC18" i="79" s="1"/>
  <c r="I40" i="40"/>
  <c r="M40" i="40" s="1"/>
  <c r="E18" i="103"/>
  <c r="I40" i="43"/>
  <c r="M40" i="43" s="1"/>
  <c r="E15" i="103"/>
  <c r="I18" i="51"/>
  <c r="M18" i="51" s="1"/>
  <c r="E27" i="103"/>
  <c r="I40" i="35"/>
  <c r="M40" i="35" s="1"/>
  <c r="E23" i="103"/>
  <c r="I40" i="34"/>
  <c r="M40" i="34" s="1"/>
  <c r="E24" i="103"/>
  <c r="G149" i="113"/>
  <c r="I22" i="29" s="1"/>
  <c r="M22" i="29" s="1"/>
  <c r="S22" i="29" s="1"/>
  <c r="BA22" i="7" s="1"/>
  <c r="S43" i="43"/>
  <c r="S42" i="34"/>
  <c r="Q42" i="34"/>
  <c r="G92" i="113"/>
  <c r="I16" i="29" s="1"/>
  <c r="M16" i="29" s="1"/>
  <c r="S16" i="29" s="1"/>
  <c r="BA16" i="7" s="1"/>
  <c r="Q42" i="37"/>
  <c r="S43" i="34"/>
  <c r="AU42" i="40"/>
  <c r="AE42" i="40"/>
  <c r="BA42" i="40"/>
  <c r="S42" i="40"/>
  <c r="AK42" i="40"/>
  <c r="Q42" i="40"/>
  <c r="G38" i="113"/>
  <c r="I10" i="29" s="1"/>
  <c r="M10" i="29" s="1"/>
  <c r="S10" i="29" s="1"/>
  <c r="BA10" i="7" s="1"/>
  <c r="G73" i="113"/>
  <c r="I43" i="40" s="1"/>
  <c r="M43" i="40" s="1"/>
  <c r="Q42" i="46"/>
  <c r="AU42" i="46"/>
  <c r="AE42" i="46"/>
  <c r="BA42" i="46"/>
  <c r="AK42" i="46"/>
  <c r="Q42" i="35"/>
  <c r="S42" i="35" s="1"/>
  <c r="G119" i="113"/>
  <c r="I19" i="29" s="1"/>
  <c r="M19" i="29" s="1"/>
  <c r="S19" i="29" s="1"/>
  <c r="BA19" i="7" s="1"/>
  <c r="G19" i="113"/>
  <c r="I43" i="46" s="1"/>
  <c r="M43" i="46" s="1"/>
  <c r="I25" i="73"/>
  <c r="I68" i="25" s="1"/>
  <c r="M68" i="25" s="1"/>
  <c r="S68" i="25" s="1"/>
  <c r="K28" i="73"/>
  <c r="I77" i="23" s="1"/>
  <c r="M77" i="23" s="1"/>
  <c r="S77" i="23" s="1"/>
  <c r="I28" i="73"/>
  <c r="I77" i="25" s="1"/>
  <c r="M77" i="25" s="1"/>
  <c r="S77" i="25" s="1"/>
  <c r="I26" i="73"/>
  <c r="I71" i="25" s="1"/>
  <c r="M71" i="25" s="1"/>
  <c r="S71" i="25" s="1"/>
  <c r="E23" i="79"/>
  <c r="DQ13" i="81"/>
  <c r="DS13" i="81" s="1"/>
  <c r="DI13" i="81"/>
  <c r="G98" i="114"/>
  <c r="I28" i="24" s="1"/>
  <c r="M28" i="24" s="1"/>
  <c r="S28" i="24" s="1"/>
  <c r="Y46" i="97"/>
  <c r="I159" i="11" s="1"/>
  <c r="Y42" i="97"/>
  <c r="E78" i="96" s="1"/>
  <c r="Y38" i="97"/>
  <c r="I21" i="24" s="1"/>
  <c r="M21" i="24" s="1"/>
  <c r="S21" i="24" s="1"/>
  <c r="Y45" i="97"/>
  <c r="I49" i="26" s="1"/>
  <c r="M49" i="26" s="1"/>
  <c r="Y41" i="97"/>
  <c r="I23" i="22" s="1"/>
  <c r="M23" i="22" s="1"/>
  <c r="S23" i="22" s="1"/>
  <c r="Y48" i="97"/>
  <c r="E72" i="96" s="1"/>
  <c r="Y44" i="97"/>
  <c r="I49" i="27" s="1"/>
  <c r="M49" i="27" s="1"/>
  <c r="Y40" i="97"/>
  <c r="I23" i="24" s="1"/>
  <c r="M23" i="24" s="1"/>
  <c r="S23" i="24" s="1"/>
  <c r="Y47" i="97"/>
  <c r="I160" i="11" s="1"/>
  <c r="Y43" i="97"/>
  <c r="I158" i="11" s="1"/>
  <c r="Y39" i="97"/>
  <c r="I21" i="22" s="1"/>
  <c r="M21" i="22" s="1"/>
  <c r="S21" i="22" s="1"/>
  <c r="G53" i="115"/>
  <c r="K33" i="96"/>
  <c r="I9" i="53" s="1"/>
  <c r="I33" i="96"/>
  <c r="I9" i="55" s="1"/>
  <c r="BU21" i="82"/>
  <c r="BW21" i="82" s="1"/>
  <c r="BM21" i="82"/>
  <c r="CW15" i="84"/>
  <c r="CO15" i="84"/>
  <c r="Q11" i="48"/>
  <c r="AA11" i="48"/>
  <c r="AI11" i="48"/>
  <c r="AM11" i="48" s="1"/>
  <c r="AG11" i="89"/>
  <c r="DQ20" i="82"/>
  <c r="DS20" i="82" s="1"/>
  <c r="DI20" i="82"/>
  <c r="BG8" i="92"/>
  <c r="Y9" i="82"/>
  <c r="AA9" i="82" s="1"/>
  <c r="Q9" i="82"/>
  <c r="DM9" i="82"/>
  <c r="DE9" i="82"/>
  <c r="W18" i="89"/>
  <c r="W9" i="89"/>
  <c r="BC23" i="92"/>
  <c r="I59" i="74"/>
  <c r="I63" i="56" s="1"/>
  <c r="M63" i="56" s="1"/>
  <c r="E11" i="79"/>
  <c r="AG11" i="88"/>
  <c r="I14" i="55"/>
  <c r="M14" i="55" s="1"/>
  <c r="K38" i="96"/>
  <c r="I14" i="53" s="1"/>
  <c r="M14" i="53" s="1"/>
  <c r="Q14" i="53" s="1"/>
  <c r="W14" i="53" s="1"/>
  <c r="S54" i="25"/>
  <c r="W11" i="89"/>
  <c r="BG11" i="89" s="1"/>
  <c r="BI17" i="84"/>
  <c r="BA17" i="84"/>
  <c r="AO17" i="79" s="1"/>
  <c r="E8" i="7"/>
  <c r="AC48" i="46"/>
  <c r="W21" i="79"/>
  <c r="AA21" i="79" s="1"/>
  <c r="AC21" i="79" s="1"/>
  <c r="BG8" i="79"/>
  <c r="BK8" i="79" s="1"/>
  <c r="BM8" i="79" s="1"/>
  <c r="CC66" i="52"/>
  <c r="CE66" i="52" s="1"/>
  <c r="CA66" i="52"/>
  <c r="I49" i="96"/>
  <c r="I25" i="55" s="1"/>
  <c r="M25" i="55" s="1"/>
  <c r="K51" i="96"/>
  <c r="I27" i="53" s="1"/>
  <c r="M27" i="53" s="1"/>
  <c r="Q27" i="53" s="1"/>
  <c r="W27" i="53" s="1"/>
  <c r="I51" i="96"/>
  <c r="I27" i="55" s="1"/>
  <c r="M27" i="55" s="1"/>
  <c r="I42" i="96"/>
  <c r="I24" i="55" s="1"/>
  <c r="M24" i="55" s="1"/>
  <c r="K63" i="96"/>
  <c r="I35" i="53" s="1"/>
  <c r="M35" i="53" s="1"/>
  <c r="Q35" i="53" s="1"/>
  <c r="W35" i="53" s="1"/>
  <c r="I63" i="96"/>
  <c r="I35" i="55" s="1"/>
  <c r="M35" i="55" s="1"/>
  <c r="M17" i="79"/>
  <c r="W17" i="84"/>
  <c r="O17" i="79" s="1"/>
  <c r="S17" i="79" s="1"/>
  <c r="U17" i="79" s="1"/>
  <c r="AQ8" i="91"/>
  <c r="AM23" i="91"/>
  <c r="CA8" i="91"/>
  <c r="BU16" i="81"/>
  <c r="BW16" i="81" s="1"/>
  <c r="BM16" i="81"/>
  <c r="CA21" i="79"/>
  <c r="CE21" i="85"/>
  <c r="I10" i="25"/>
  <c r="K73" i="74"/>
  <c r="I10" i="23" s="1"/>
  <c r="CC15" i="83"/>
  <c r="CE15" i="83" s="1"/>
  <c r="BY15" i="83"/>
  <c r="AE16" i="77"/>
  <c r="AG16" i="77" s="1"/>
  <c r="I25" i="17" s="1"/>
  <c r="M25" i="17" s="1"/>
  <c r="S25" i="17" s="1"/>
  <c r="AE12" i="77"/>
  <c r="AG12" i="77" s="1"/>
  <c r="I21" i="17" s="1"/>
  <c r="M21" i="17" s="1"/>
  <c r="S21" i="17" s="1"/>
  <c r="AE17" i="77"/>
  <c r="AG17" i="77" s="1"/>
  <c r="I26" i="17" s="1"/>
  <c r="M26" i="17" s="1"/>
  <c r="S26" i="17" s="1"/>
  <c r="AE13" i="77"/>
  <c r="AG13" i="77" s="1"/>
  <c r="I22" i="17" s="1"/>
  <c r="M22" i="17" s="1"/>
  <c r="S22" i="17" s="1"/>
  <c r="AE14" i="77"/>
  <c r="AG14" i="77" s="1"/>
  <c r="I23" i="17" s="1"/>
  <c r="M23" i="17" s="1"/>
  <c r="S23" i="17" s="1"/>
  <c r="AE10" i="77"/>
  <c r="AG10" i="77" s="1"/>
  <c r="I19" i="17" s="1"/>
  <c r="M19" i="17" s="1"/>
  <c r="S19" i="17" s="1"/>
  <c r="AE15" i="77"/>
  <c r="AG15" i="77" s="1"/>
  <c r="I24" i="17" s="1"/>
  <c r="M24" i="17" s="1"/>
  <c r="S24" i="17" s="1"/>
  <c r="AE11" i="77"/>
  <c r="AG11" i="77" s="1"/>
  <c r="I20" i="17" s="1"/>
  <c r="M20" i="17" s="1"/>
  <c r="S20" i="17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Y16" i="77"/>
  <c r="BA16" i="77" s="1"/>
  <c r="E85" i="74" s="1"/>
  <c r="AY12" i="77"/>
  <c r="BA12" i="77" s="1"/>
  <c r="E81" i="74" s="1"/>
  <c r="AY17" i="77"/>
  <c r="BA17" i="77" s="1"/>
  <c r="E86" i="74" s="1"/>
  <c r="AY13" i="77"/>
  <c r="BA13" i="77" s="1"/>
  <c r="E82" i="74" s="1"/>
  <c r="W22" i="89"/>
  <c r="AQ18" i="91"/>
  <c r="CC71" i="52"/>
  <c r="CA71" i="52"/>
  <c r="CG71" i="52" s="1"/>
  <c r="W78" i="52"/>
  <c r="W79" i="52" s="1"/>
  <c r="CC23" i="84"/>
  <c r="BU23" i="84"/>
  <c r="BG23" i="79" s="1"/>
  <c r="BK23" i="79" s="1"/>
  <c r="BM23" i="79" s="1"/>
  <c r="AQ11" i="90"/>
  <c r="AO13" i="83"/>
  <c r="AQ13" i="83" s="1"/>
  <c r="AK13" i="83"/>
  <c r="AO36" i="52"/>
  <c r="BY36" i="52"/>
  <c r="CC36" i="52" s="1"/>
  <c r="BY88" i="52"/>
  <c r="CC88" i="52" s="1"/>
  <c r="AO88" i="52"/>
  <c r="AO21" i="52"/>
  <c r="BY21" i="52"/>
  <c r="CC21" i="52" s="1"/>
  <c r="AG12" i="91"/>
  <c r="BG12" i="91" s="1"/>
  <c r="AI13" i="56"/>
  <c r="Y13" i="56"/>
  <c r="AM13" i="56"/>
  <c r="AS13" i="56" s="1"/>
  <c r="AC13" i="56"/>
  <c r="Q13" i="56"/>
  <c r="W13" i="56" s="1"/>
  <c r="AS12" i="56"/>
  <c r="AM12" i="56"/>
  <c r="AC12" i="56"/>
  <c r="AI12" i="56" s="1"/>
  <c r="Q12" i="56"/>
  <c r="W12" i="56" s="1"/>
  <c r="AQ12" i="88"/>
  <c r="AG16" i="90"/>
  <c r="CS21" i="83"/>
  <c r="CW21" i="83"/>
  <c r="CY21" i="83" s="1"/>
  <c r="CW23" i="84"/>
  <c r="CO23" i="84"/>
  <c r="W21" i="91"/>
  <c r="BG21" i="91" s="1"/>
  <c r="AQ22" i="89"/>
  <c r="BO21" i="79"/>
  <c r="CE21" i="84"/>
  <c r="BQ21" i="79" s="1"/>
  <c r="BU21" i="79" s="1"/>
  <c r="BW21" i="79" s="1"/>
  <c r="BO16" i="79"/>
  <c r="CE16" i="84"/>
  <c r="BQ16" i="79" s="1"/>
  <c r="BU16" i="79" s="1"/>
  <c r="BW16" i="79" s="1"/>
  <c r="AW15" i="79"/>
  <c r="BK15" i="84"/>
  <c r="AY15" i="79" s="1"/>
  <c r="BC15" i="79" s="1"/>
  <c r="BE15" i="79" s="1"/>
  <c r="W8" i="39" s="1"/>
  <c r="E81" i="98"/>
  <c r="AA16" i="48"/>
  <c r="AE16" i="48" s="1"/>
  <c r="AI16" i="48"/>
  <c r="Q16" i="48"/>
  <c r="AA18" i="48"/>
  <c r="AE18" i="48" s="1"/>
  <c r="AI18" i="48"/>
  <c r="Q18" i="48"/>
  <c r="BY9" i="84"/>
  <c r="BQ9" i="84"/>
  <c r="DQ18" i="81"/>
  <c r="DS18" i="81" s="1"/>
  <c r="DI18" i="81"/>
  <c r="S8" i="36"/>
  <c r="W10" i="89"/>
  <c r="BG10" i="89" s="1"/>
  <c r="AE14" i="48"/>
  <c r="AG14" i="88"/>
  <c r="BG14" i="88" s="1"/>
  <c r="E20" i="79"/>
  <c r="AQ24" i="39"/>
  <c r="AQ8" i="39"/>
  <c r="AQ34" i="39"/>
  <c r="AQ26" i="39"/>
  <c r="AQ22" i="39"/>
  <c r="AQ23" i="39"/>
  <c r="AG14" i="89"/>
  <c r="S55" i="23"/>
  <c r="S64" i="23"/>
  <c r="BI12" i="84"/>
  <c r="BA12" i="84"/>
  <c r="AO12" i="79" s="1"/>
  <c r="BG14" i="92"/>
  <c r="M22" i="25"/>
  <c r="S22" i="25" s="1"/>
  <c r="AQ13" i="91"/>
  <c r="BI23" i="84"/>
  <c r="BA23" i="84"/>
  <c r="AO23" i="79" s="1"/>
  <c r="DQ13" i="82"/>
  <c r="DS13" i="82" s="1"/>
  <c r="DI13" i="82"/>
  <c r="AY68" i="52"/>
  <c r="AW68" i="52"/>
  <c r="BU16" i="82"/>
  <c r="BW16" i="82" s="1"/>
  <c r="BM16" i="82"/>
  <c r="AO10" i="84"/>
  <c r="AG10" i="84"/>
  <c r="CA16" i="79"/>
  <c r="CE16" i="85"/>
  <c r="BY14" i="83"/>
  <c r="BG14" i="79" s="1"/>
  <c r="BK14" i="79" s="1"/>
  <c r="BM14" i="79" s="1"/>
  <c r="CC14" i="83"/>
  <c r="CE14" i="83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M23" i="37" s="1"/>
  <c r="AQ18" i="76"/>
  <c r="AQ14" i="76"/>
  <c r="AQ10" i="76"/>
  <c r="AQ33" i="76"/>
  <c r="AS33" i="76" s="1"/>
  <c r="I34" i="37" s="1"/>
  <c r="M34" i="37" s="1"/>
  <c r="AQ29" i="76"/>
  <c r="AS29" i="76" s="1"/>
  <c r="I30" i="37" s="1"/>
  <c r="M30" i="37" s="1"/>
  <c r="AQ25" i="76"/>
  <c r="AS25" i="76" s="1"/>
  <c r="I26" i="37" s="1"/>
  <c r="M26" i="37" s="1"/>
  <c r="AQ21" i="76"/>
  <c r="AQ17" i="76"/>
  <c r="AQ13" i="76"/>
  <c r="AQ9" i="76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AS8" i="76" s="1"/>
  <c r="I9" i="37" s="1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M23" i="41" s="1"/>
  <c r="AA18" i="76"/>
  <c r="AA14" i="76"/>
  <c r="AA10" i="76"/>
  <c r="AA33" i="76"/>
  <c r="AC33" i="76" s="1"/>
  <c r="I34" i="41" s="1"/>
  <c r="M34" i="41" s="1"/>
  <c r="AA29" i="76"/>
  <c r="AC29" i="76" s="1"/>
  <c r="I30" i="41" s="1"/>
  <c r="M30" i="41" s="1"/>
  <c r="AA25" i="76"/>
  <c r="AC25" i="76" s="1"/>
  <c r="I26" i="41" s="1"/>
  <c r="M26" i="41" s="1"/>
  <c r="AA21" i="76"/>
  <c r="AA17" i="76"/>
  <c r="AA13" i="76"/>
  <c r="AA9" i="76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C8" i="76" s="1"/>
  <c r="I9" i="41" s="1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W8" i="76" s="1"/>
  <c r="I9" i="36" s="1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M23" i="36" s="1"/>
  <c r="AU18" i="76"/>
  <c r="AU14" i="76"/>
  <c r="AU10" i="76"/>
  <c r="AU33" i="76"/>
  <c r="AW33" i="76" s="1"/>
  <c r="I34" i="36" s="1"/>
  <c r="M34" i="36" s="1"/>
  <c r="AU29" i="76"/>
  <c r="AW29" i="76" s="1"/>
  <c r="I30" i="36" s="1"/>
  <c r="M30" i="36" s="1"/>
  <c r="AU25" i="76"/>
  <c r="AW25" i="76" s="1"/>
  <c r="I26" i="36" s="1"/>
  <c r="M26" i="36" s="1"/>
  <c r="AU21" i="76"/>
  <c r="AU17" i="76"/>
  <c r="AU13" i="76"/>
  <c r="AU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O8" i="76" s="1"/>
  <c r="I9" i="38" s="1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M23" i="38" s="1"/>
  <c r="AM18" i="76"/>
  <c r="AM14" i="76"/>
  <c r="AM10" i="76"/>
  <c r="AM33" i="76"/>
  <c r="AO33" i="76" s="1"/>
  <c r="I34" i="38" s="1"/>
  <c r="M34" i="38" s="1"/>
  <c r="AM29" i="76"/>
  <c r="AO29" i="76" s="1"/>
  <c r="I30" i="38" s="1"/>
  <c r="M30" i="38" s="1"/>
  <c r="AM25" i="76"/>
  <c r="AO25" i="76" s="1"/>
  <c r="I26" i="38" s="1"/>
  <c r="M26" i="38" s="1"/>
  <c r="AM21" i="76"/>
  <c r="AM17" i="76"/>
  <c r="AM13" i="76"/>
  <c r="AM9" i="76"/>
  <c r="BG20" i="92"/>
  <c r="AG18" i="89"/>
  <c r="DQ15" i="82"/>
  <c r="DS15" i="82" s="1"/>
  <c r="DI15" i="82"/>
  <c r="AQ18" i="90"/>
  <c r="AC23" i="88"/>
  <c r="BY8" i="88"/>
  <c r="AG8" i="88"/>
  <c r="CC19" i="84"/>
  <c r="BU19" i="84"/>
  <c r="BG19" i="79" s="1"/>
  <c r="BK19" i="79" s="1"/>
  <c r="BM19" i="79" s="1"/>
  <c r="AG19" i="88"/>
  <c r="AG12" i="89"/>
  <c r="CW21" i="84"/>
  <c r="CO21" i="84"/>
  <c r="BY21" i="79" s="1"/>
  <c r="K19" i="54"/>
  <c r="Q19" i="54"/>
  <c r="Y19" i="54" s="1"/>
  <c r="BI12" i="79"/>
  <c r="BO12" i="85"/>
  <c r="BO15" i="51"/>
  <c r="BS15" i="51" s="1"/>
  <c r="BG15" i="51"/>
  <c r="AY15" i="51"/>
  <c r="AQ15" i="51"/>
  <c r="AI15" i="51"/>
  <c r="AM15" i="51" s="1"/>
  <c r="AA15" i="51"/>
  <c r="Q15" i="51"/>
  <c r="W15" i="51" s="1"/>
  <c r="AA22" i="48"/>
  <c r="AE22" i="48" s="1"/>
  <c r="AI22" i="48"/>
  <c r="Q22" i="48"/>
  <c r="CW20" i="84"/>
  <c r="CO20" i="84"/>
  <c r="BY20" i="79" s="1"/>
  <c r="BE9" i="83"/>
  <c r="BI9" i="83"/>
  <c r="BK9" i="83" s="1"/>
  <c r="AG14" i="91"/>
  <c r="BG14" i="91" s="1"/>
  <c r="CW11" i="84"/>
  <c r="CO11" i="84"/>
  <c r="AG22" i="88"/>
  <c r="CC13" i="84"/>
  <c r="BU13" i="84"/>
  <c r="BG13" i="79" s="1"/>
  <c r="BK13" i="79" s="1"/>
  <c r="BM13" i="79" s="1"/>
  <c r="DQ17" i="81"/>
  <c r="DS17" i="81" s="1"/>
  <c r="DI17" i="81"/>
  <c r="AQ18" i="79"/>
  <c r="AY18" i="85"/>
  <c r="AQ23" i="44"/>
  <c r="AQ24" i="44"/>
  <c r="AQ8" i="44"/>
  <c r="AQ34" i="44"/>
  <c r="AQ26" i="44"/>
  <c r="AQ22" i="44"/>
  <c r="I17" i="52"/>
  <c r="M17" i="52" s="1"/>
  <c r="K10" i="74"/>
  <c r="I13" i="50" s="1"/>
  <c r="M13" i="50" s="1"/>
  <c r="AG21" i="90"/>
  <c r="K55" i="74"/>
  <c r="I59" i="54" s="1"/>
  <c r="M59" i="54" s="1"/>
  <c r="I55" i="74"/>
  <c r="I59" i="56" s="1"/>
  <c r="M59" i="56" s="1"/>
  <c r="I58" i="74"/>
  <c r="I62" i="56" s="1"/>
  <c r="M62" i="56" s="1"/>
  <c r="K49" i="74"/>
  <c r="I53" i="54" s="1"/>
  <c r="M53" i="54" s="1"/>
  <c r="I49" i="74"/>
  <c r="I53" i="56" s="1"/>
  <c r="M53" i="56" s="1"/>
  <c r="I56" i="74"/>
  <c r="I60" i="56" s="1"/>
  <c r="M60" i="56" s="1"/>
  <c r="M21" i="25"/>
  <c r="S21" i="25" s="1"/>
  <c r="M31" i="27"/>
  <c r="BO18" i="79"/>
  <c r="CE18" i="84"/>
  <c r="BQ18" i="79" s="1"/>
  <c r="BU18" i="79" s="1"/>
  <c r="BW18" i="79" s="1"/>
  <c r="CW13" i="84"/>
  <c r="CO13" i="84"/>
  <c r="BY13" i="79" s="1"/>
  <c r="E26" i="12"/>
  <c r="I61" i="53"/>
  <c r="AW10" i="81"/>
  <c r="AY10" i="81" s="1"/>
  <c r="AO10" i="81"/>
  <c r="CA11" i="79"/>
  <c r="CE11" i="85"/>
  <c r="S8" i="32"/>
  <c r="BE19" i="83"/>
  <c r="AO19" i="79" s="1"/>
  <c r="BI19" i="83"/>
  <c r="BK19" i="83" s="1"/>
  <c r="E16" i="79"/>
  <c r="AG22" i="90"/>
  <c r="AQ11" i="92"/>
  <c r="AW13" i="81"/>
  <c r="AY13" i="81" s="1"/>
  <c r="AO13" i="81"/>
  <c r="DQ8" i="81"/>
  <c r="DS8" i="81" s="1"/>
  <c r="DI8" i="81"/>
  <c r="I10" i="27"/>
  <c r="M10" i="27" s="1"/>
  <c r="K28" i="74"/>
  <c r="I10" i="26" s="1"/>
  <c r="M10" i="26" s="1"/>
  <c r="I14" i="27"/>
  <c r="M14" i="27" s="1"/>
  <c r="K32" i="74"/>
  <c r="I14" i="26" s="1"/>
  <c r="M14" i="26" s="1"/>
  <c r="AQ17" i="91"/>
  <c r="BU21" i="81"/>
  <c r="BW21" i="81" s="1"/>
  <c r="BM21" i="81"/>
  <c r="BU22" i="81"/>
  <c r="BW22" i="81" s="1"/>
  <c r="BM22" i="81"/>
  <c r="BC22" i="91"/>
  <c r="BC23" i="91" s="1"/>
  <c r="AW8" i="82"/>
  <c r="AY8" i="82" s="1"/>
  <c r="AO8" i="82"/>
  <c r="CS11" i="82"/>
  <c r="CU11" i="82" s="1"/>
  <c r="CK11" i="82"/>
  <c r="DQ23" i="82"/>
  <c r="DS23" i="82" s="1"/>
  <c r="DI23" i="82"/>
  <c r="BG20" i="79"/>
  <c r="BK20" i="79" s="1"/>
  <c r="BM20" i="79" s="1"/>
  <c r="BG17" i="79"/>
  <c r="BK17" i="79" s="1"/>
  <c r="BM17" i="79" s="1"/>
  <c r="BI13" i="84"/>
  <c r="BA13" i="84"/>
  <c r="AO13" i="79" s="1"/>
  <c r="AG10" i="88"/>
  <c r="DQ20" i="81"/>
  <c r="DS20" i="81" s="1"/>
  <c r="DI20" i="81"/>
  <c r="I36" i="55"/>
  <c r="M36" i="55" s="1"/>
  <c r="K64" i="96"/>
  <c r="I36" i="53" s="1"/>
  <c r="M36" i="53" s="1"/>
  <c r="Q36" i="53" s="1"/>
  <c r="W36" i="53" s="1"/>
  <c r="AQ15" i="90"/>
  <c r="DQ19" i="81"/>
  <c r="DS19" i="81" s="1"/>
  <c r="DI19" i="81"/>
  <c r="Y9" i="81"/>
  <c r="AA9" i="81" s="1"/>
  <c r="Q9" i="81"/>
  <c r="AS9" i="82"/>
  <c r="AK9" i="82"/>
  <c r="AQ20" i="88"/>
  <c r="Y8" i="44"/>
  <c r="W8" i="44"/>
  <c r="AC8" i="44" s="1"/>
  <c r="BE8" i="75"/>
  <c r="E34" i="74" s="1"/>
  <c r="AW8" i="75"/>
  <c r="I10" i="11" s="1"/>
  <c r="M10" i="11" s="1"/>
  <c r="AO8" i="75"/>
  <c r="I17" i="27" s="1"/>
  <c r="M17" i="27" s="1"/>
  <c r="AG8" i="75"/>
  <c r="E8" i="73" s="1"/>
  <c r="Y8" i="75"/>
  <c r="Q8" i="75"/>
  <c r="I13" i="25" s="1"/>
  <c r="M13" i="25" s="1"/>
  <c r="S13" i="25" s="1"/>
  <c r="I8" i="75"/>
  <c r="I12" i="25" s="1"/>
  <c r="M12" i="25" s="1"/>
  <c r="S12" i="25" s="1"/>
  <c r="BA8" i="75"/>
  <c r="I11" i="11" s="1"/>
  <c r="M11" i="11" s="1"/>
  <c r="AS8" i="75"/>
  <c r="I17" i="26" s="1"/>
  <c r="M17" i="26" s="1"/>
  <c r="AK8" i="75"/>
  <c r="I9" i="11" s="1"/>
  <c r="M9" i="11" s="1"/>
  <c r="AC8" i="75"/>
  <c r="U8" i="75"/>
  <c r="I13" i="23" s="1"/>
  <c r="M13" i="23" s="1"/>
  <c r="S13" i="23" s="1"/>
  <c r="M8" i="75"/>
  <c r="I12" i="23" s="1"/>
  <c r="M12" i="23" s="1"/>
  <c r="S12" i="23" s="1"/>
  <c r="W9" i="92"/>
  <c r="G9" i="87"/>
  <c r="I9" i="87" s="1"/>
  <c r="AY9" i="3" s="1"/>
  <c r="G481" i="1" s="1"/>
  <c r="AO22" i="84"/>
  <c r="AG22" i="84"/>
  <c r="W22" i="79" s="1"/>
  <c r="AA22" i="79" s="1"/>
  <c r="AC22" i="79" s="1"/>
  <c r="DQ11" i="81"/>
  <c r="DS11" i="81" s="1"/>
  <c r="DI11" i="81"/>
  <c r="S23" i="23"/>
  <c r="AQ23" i="33"/>
  <c r="AQ24" i="33"/>
  <c r="AQ34" i="33"/>
  <c r="AQ26" i="33"/>
  <c r="AQ22" i="33"/>
  <c r="AQ8" i="33"/>
  <c r="AQ9" i="79"/>
  <c r="AY9" i="85"/>
  <c r="I24" i="56"/>
  <c r="M24" i="56" s="1"/>
  <c r="K9" i="74"/>
  <c r="I24" i="54" s="1"/>
  <c r="M24" i="54" s="1"/>
  <c r="E10" i="79"/>
  <c r="I40" i="44"/>
  <c r="M40" i="44" s="1"/>
  <c r="E14" i="103"/>
  <c r="I40" i="32"/>
  <c r="M40" i="32" s="1"/>
  <c r="E26" i="103"/>
  <c r="I40" i="36"/>
  <c r="M40" i="36" s="1"/>
  <c r="E22" i="103"/>
  <c r="I40" i="46"/>
  <c r="M40" i="46" s="1"/>
  <c r="E12" i="103"/>
  <c r="G40" i="117"/>
  <c r="E11" i="103" s="1"/>
  <c r="G118" i="113"/>
  <c r="I43" i="35" s="1"/>
  <c r="M43" i="35" s="1"/>
  <c r="G65" i="113"/>
  <c r="I13" i="29" s="1"/>
  <c r="M13" i="29" s="1"/>
  <c r="S13" i="29" s="1"/>
  <c r="BA13" i="7" s="1"/>
  <c r="G64" i="113"/>
  <c r="I43" i="41" s="1"/>
  <c r="M43" i="41" s="1"/>
  <c r="S42" i="41"/>
  <c r="Q42" i="41"/>
  <c r="Q42" i="31"/>
  <c r="AU42" i="31"/>
  <c r="AE42" i="31"/>
  <c r="BA42" i="31"/>
  <c r="AK42" i="31"/>
  <c r="S42" i="31"/>
  <c r="G110" i="113"/>
  <c r="I18" i="29" s="1"/>
  <c r="M18" i="29" s="1"/>
  <c r="S18" i="29" s="1"/>
  <c r="BA18" i="7" s="1"/>
  <c r="G90" i="113"/>
  <c r="I42" i="38" s="1"/>
  <c r="M42" i="38" s="1"/>
  <c r="G161" i="113"/>
  <c r="I25" i="29" s="1"/>
  <c r="M25" i="29" s="1"/>
  <c r="S25" i="29" s="1"/>
  <c r="BA25" i="7" s="1"/>
  <c r="G56" i="113"/>
  <c r="I12" i="29" s="1"/>
  <c r="M12" i="29" s="1"/>
  <c r="S12" i="29" s="1"/>
  <c r="BA12" i="7" s="1"/>
  <c r="G81" i="113"/>
  <c r="I42" i="39" s="1"/>
  <c r="M42" i="39" s="1"/>
  <c r="G91" i="113"/>
  <c r="I43" i="38" s="1"/>
  <c r="M43" i="38" s="1"/>
  <c r="DQ16" i="81"/>
  <c r="DS16" i="81" s="1"/>
  <c r="DI16" i="81"/>
  <c r="M25" i="11"/>
  <c r="M81" i="11"/>
  <c r="I29" i="73"/>
  <c r="I80" i="25" s="1"/>
  <c r="M80" i="25" s="1"/>
  <c r="S80" i="25" s="1"/>
  <c r="I33" i="73"/>
  <c r="I65" i="25" s="1"/>
  <c r="M65" i="25" s="1"/>
  <c r="S65" i="25" s="1"/>
  <c r="I23" i="73"/>
  <c r="I59" i="25" s="1"/>
  <c r="M59" i="25" s="1"/>
  <c r="S59" i="25" s="1"/>
  <c r="I30" i="73"/>
  <c r="I83" i="25" s="1"/>
  <c r="M83" i="25" s="1"/>
  <c r="S83" i="25" s="1"/>
  <c r="M24" i="11"/>
  <c r="M23" i="79"/>
  <c r="W23" i="84"/>
  <c r="O23" i="79" s="1"/>
  <c r="S23" i="79" s="1"/>
  <c r="U23" i="79" s="1"/>
  <c r="W41" i="30" s="1"/>
  <c r="W10" i="88"/>
  <c r="BG10" i="88" s="1"/>
  <c r="BG17" i="90"/>
  <c r="BG17" i="92"/>
  <c r="W18" i="88"/>
  <c r="BG18" i="88" s="1"/>
  <c r="M9" i="38" l="1"/>
  <c r="AW24" i="39"/>
  <c r="AW8" i="39"/>
  <c r="AW34" i="39"/>
  <c r="AW26" i="39"/>
  <c r="AW22" i="39"/>
  <c r="AS15" i="79"/>
  <c r="AU15" i="79" s="1"/>
  <c r="AM8" i="39" s="1"/>
  <c r="AW23" i="39"/>
  <c r="M9" i="45"/>
  <c r="BE23" i="89"/>
  <c r="BE19" i="89"/>
  <c r="BE15" i="89"/>
  <c r="BE11" i="89"/>
  <c r="BE20" i="89"/>
  <c r="BE16" i="89"/>
  <c r="BE12" i="89"/>
  <c r="BE8" i="89"/>
  <c r="BE21" i="89"/>
  <c r="BE17" i="89"/>
  <c r="BE13" i="89"/>
  <c r="BE9" i="89"/>
  <c r="BE22" i="89"/>
  <c r="BE18" i="89"/>
  <c r="BE14" i="89"/>
  <c r="BE10" i="89"/>
  <c r="K47" i="98"/>
  <c r="O47" i="98" s="1"/>
  <c r="K41" i="98"/>
  <c r="K10" i="98"/>
  <c r="O10" i="98" s="1"/>
  <c r="S10" i="98" s="1"/>
  <c r="E8" i="96" s="1"/>
  <c r="K48" i="98"/>
  <c r="O48" i="98" s="1"/>
  <c r="S48" i="98" s="1"/>
  <c r="E85" i="95" s="1"/>
  <c r="G85" i="95" s="1"/>
  <c r="K45" i="98"/>
  <c r="O45" i="98" s="1"/>
  <c r="K46" i="98"/>
  <c r="O46" i="98" s="1"/>
  <c r="S46" i="98" s="1"/>
  <c r="E84" i="95" s="1"/>
  <c r="G84" i="95" s="1"/>
  <c r="K39" i="98"/>
  <c r="O39" i="98" s="1"/>
  <c r="K38" i="98"/>
  <c r="O38" i="98" s="1"/>
  <c r="K37" i="98"/>
  <c r="O37" i="98" s="1"/>
  <c r="K36" i="98"/>
  <c r="O36" i="98" s="1"/>
  <c r="K35" i="98"/>
  <c r="O35" i="98" s="1"/>
  <c r="K34" i="98"/>
  <c r="O34" i="98" s="1"/>
  <c r="K31" i="98"/>
  <c r="O31" i="98" s="1"/>
  <c r="K30" i="98"/>
  <c r="O30" i="98" s="1"/>
  <c r="K29" i="98"/>
  <c r="O29" i="98" s="1"/>
  <c r="K28" i="98"/>
  <c r="O28" i="98" s="1"/>
  <c r="K27" i="98"/>
  <c r="O27" i="98" s="1"/>
  <c r="K26" i="98"/>
  <c r="O26" i="98" s="1"/>
  <c r="K25" i="98"/>
  <c r="O25" i="98" s="1"/>
  <c r="K24" i="98"/>
  <c r="O24" i="98" s="1"/>
  <c r="K21" i="98"/>
  <c r="O21" i="98" s="1"/>
  <c r="K20" i="98"/>
  <c r="O20" i="98" s="1"/>
  <c r="K19" i="98"/>
  <c r="O19" i="98" s="1"/>
  <c r="K18" i="98"/>
  <c r="O18" i="98" s="1"/>
  <c r="K17" i="98"/>
  <c r="O17" i="98" s="1"/>
  <c r="K16" i="98"/>
  <c r="O16" i="98" s="1"/>
  <c r="K15" i="98"/>
  <c r="O15" i="98" s="1"/>
  <c r="K14" i="98"/>
  <c r="O14" i="98" s="1"/>
  <c r="K13" i="98"/>
  <c r="O13" i="98" s="1"/>
  <c r="K12" i="98"/>
  <c r="O12" i="98" s="1"/>
  <c r="K11" i="98"/>
  <c r="O11" i="98" s="1"/>
  <c r="K80" i="98"/>
  <c r="O80" i="98" s="1"/>
  <c r="K79" i="98"/>
  <c r="O79" i="98" s="1"/>
  <c r="K78" i="98"/>
  <c r="O78" i="98" s="1"/>
  <c r="K77" i="98"/>
  <c r="O77" i="98" s="1"/>
  <c r="K76" i="98"/>
  <c r="O76" i="98" s="1"/>
  <c r="K75" i="98"/>
  <c r="O75" i="98" s="1"/>
  <c r="K74" i="98"/>
  <c r="O74" i="98" s="1"/>
  <c r="K73" i="98"/>
  <c r="O73" i="98" s="1"/>
  <c r="K72" i="98"/>
  <c r="O72" i="98" s="1"/>
  <c r="K71" i="98"/>
  <c r="O71" i="98" s="1"/>
  <c r="K70" i="98"/>
  <c r="O70" i="98" s="1"/>
  <c r="K69" i="98"/>
  <c r="O69" i="98" s="1"/>
  <c r="K68" i="98"/>
  <c r="O68" i="98" s="1"/>
  <c r="K67" i="98"/>
  <c r="O67" i="98" s="1"/>
  <c r="K66" i="98"/>
  <c r="O66" i="98" s="1"/>
  <c r="K65" i="98"/>
  <c r="O65" i="98" s="1"/>
  <c r="K64" i="98"/>
  <c r="O64" i="98" s="1"/>
  <c r="K63" i="98"/>
  <c r="O63" i="98" s="1"/>
  <c r="K62" i="98"/>
  <c r="O62" i="98" s="1"/>
  <c r="K61" i="98"/>
  <c r="O61" i="98" s="1"/>
  <c r="K60" i="98"/>
  <c r="O60" i="98" s="1"/>
  <c r="K59" i="98"/>
  <c r="O59" i="98" s="1"/>
  <c r="K58" i="98"/>
  <c r="O58" i="98" s="1"/>
  <c r="K57" i="98"/>
  <c r="O57" i="98" s="1"/>
  <c r="K56" i="98"/>
  <c r="O56" i="98" s="1"/>
  <c r="K55" i="98"/>
  <c r="O55" i="98" s="1"/>
  <c r="K54" i="98"/>
  <c r="O54" i="98" s="1"/>
  <c r="K53" i="98"/>
  <c r="O53" i="98" s="1"/>
  <c r="K52" i="98"/>
  <c r="O52" i="98" s="1"/>
  <c r="K51" i="98"/>
  <c r="O51" i="98" s="1"/>
  <c r="K50" i="98"/>
  <c r="O50" i="98" s="1"/>
  <c r="K49" i="98"/>
  <c r="O49" i="98" s="1"/>
  <c r="AE8" i="36"/>
  <c r="Y8" i="36"/>
  <c r="AC8" i="36"/>
  <c r="M9" i="40"/>
  <c r="BE23" i="88"/>
  <c r="BE19" i="88"/>
  <c r="BE21" i="88"/>
  <c r="BE17" i="88"/>
  <c r="BE20" i="88"/>
  <c r="BE13" i="88"/>
  <c r="BE9" i="88"/>
  <c r="BE22" i="88"/>
  <c r="BE14" i="88"/>
  <c r="BE10" i="88"/>
  <c r="BE16" i="88"/>
  <c r="BE15" i="88"/>
  <c r="BE11" i="88"/>
  <c r="BE18" i="88"/>
  <c r="BE12" i="88"/>
  <c r="BE8" i="88"/>
  <c r="I39" i="55"/>
  <c r="M39" i="55" s="1"/>
  <c r="K71" i="96"/>
  <c r="I39" i="53" s="1"/>
  <c r="M39" i="53" s="1"/>
  <c r="Q39" i="53" s="1"/>
  <c r="W39" i="53" s="1"/>
  <c r="M9" i="37"/>
  <c r="AW23" i="31"/>
  <c r="AW24" i="35"/>
  <c r="AW8" i="35"/>
  <c r="AW34" i="35"/>
  <c r="AW26" i="35"/>
  <c r="AW22" i="35"/>
  <c r="AS19" i="79"/>
  <c r="AU19" i="79" s="1"/>
  <c r="AW34" i="31"/>
  <c r="AW26" i="31"/>
  <c r="AW23" i="35"/>
  <c r="AW24" i="31"/>
  <c r="AW8" i="31"/>
  <c r="AW22" i="31"/>
  <c r="M9" i="36"/>
  <c r="AW12" i="52"/>
  <c r="BA12" i="52" s="1"/>
  <c r="CA12" i="52"/>
  <c r="BC12" i="52"/>
  <c r="AM12" i="52"/>
  <c r="AS12" i="52" s="1"/>
  <c r="CG12" i="52"/>
  <c r="BQ12" i="52"/>
  <c r="AC12" i="52"/>
  <c r="AI12" i="52" s="1"/>
  <c r="BW12" i="52"/>
  <c r="BG12" i="52"/>
  <c r="BM12" i="52" s="1"/>
  <c r="Q12" i="52"/>
  <c r="Y12" i="52" s="1"/>
  <c r="BE23" i="91"/>
  <c r="BE19" i="91"/>
  <c r="BE15" i="91"/>
  <c r="BE11" i="91"/>
  <c r="BE20" i="91"/>
  <c r="BE16" i="91"/>
  <c r="BE12" i="91"/>
  <c r="BE8" i="91"/>
  <c r="BE21" i="91"/>
  <c r="BE17" i="91"/>
  <c r="BE13" i="91"/>
  <c r="BE9" i="91"/>
  <c r="BE22" i="91"/>
  <c r="BE18" i="91"/>
  <c r="BE14" i="91"/>
  <c r="BE10" i="91"/>
  <c r="M9" i="41"/>
  <c r="AE8" i="40"/>
  <c r="Y8" i="40"/>
  <c r="AC8" i="40"/>
  <c r="M9" i="42"/>
  <c r="Q42" i="39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I28" i="103"/>
  <c r="M36" i="97" s="1"/>
  <c r="I26" i="103"/>
  <c r="M34" i="97" s="1"/>
  <c r="I24" i="103"/>
  <c r="M32" i="97" s="1"/>
  <c r="I22" i="103"/>
  <c r="M30" i="97" s="1"/>
  <c r="I20" i="103"/>
  <c r="M28" i="97" s="1"/>
  <c r="I18" i="103"/>
  <c r="M26" i="97" s="1"/>
  <c r="I16" i="103"/>
  <c r="M24" i="97" s="1"/>
  <c r="I14" i="103"/>
  <c r="M22" i="97" s="1"/>
  <c r="I12" i="103"/>
  <c r="M20" i="97" s="1"/>
  <c r="S43" i="41"/>
  <c r="Y41" i="30"/>
  <c r="AC41" i="30"/>
  <c r="K30" i="73"/>
  <c r="I83" i="23" s="1"/>
  <c r="M83" i="23" s="1"/>
  <c r="S83" i="23" s="1"/>
  <c r="K33" i="73"/>
  <c r="I65" i="23" s="1"/>
  <c r="M65" i="23" s="1"/>
  <c r="S65" i="23" s="1"/>
  <c r="S43" i="38"/>
  <c r="Q42" i="38"/>
  <c r="W42" i="41"/>
  <c r="S43" i="35"/>
  <c r="AM24" i="56"/>
  <c r="AS24" i="56" s="1"/>
  <c r="AC24" i="56"/>
  <c r="Q24" i="56"/>
  <c r="W24" i="56" s="1"/>
  <c r="AI24" i="56"/>
  <c r="Y24" i="56"/>
  <c r="AE22" i="79"/>
  <c r="AQ22" i="84"/>
  <c r="AG22" i="79" s="1"/>
  <c r="AK22" i="79" s="1"/>
  <c r="AM22" i="79" s="1"/>
  <c r="I34" i="74"/>
  <c r="I23" i="56" s="1"/>
  <c r="M23" i="56" s="1"/>
  <c r="AK8" i="44"/>
  <c r="AW13" i="79"/>
  <c r="BK13" i="84"/>
  <c r="AY13" i="79" s="1"/>
  <c r="BC13" i="79" s="1"/>
  <c r="BE13" i="79" s="1"/>
  <c r="W8" i="41" s="1"/>
  <c r="AQ10" i="43"/>
  <c r="AQ12" i="43"/>
  <c r="AQ21" i="43"/>
  <c r="AQ13" i="43"/>
  <c r="AQ9" i="43"/>
  <c r="AW21" i="41"/>
  <c r="AW13" i="41"/>
  <c r="AW9" i="41"/>
  <c r="CC13" i="79"/>
  <c r="CE13" i="79" s="1"/>
  <c r="AW12" i="41"/>
  <c r="AW10" i="41"/>
  <c r="AM53" i="56"/>
  <c r="AS53" i="56" s="1"/>
  <c r="AC53" i="56"/>
  <c r="Q53" i="56"/>
  <c r="W53" i="56" s="1"/>
  <c r="AI53" i="56"/>
  <c r="AS59" i="56"/>
  <c r="AI59" i="56"/>
  <c r="Y59" i="56"/>
  <c r="AM59" i="56"/>
  <c r="AC59" i="56"/>
  <c r="Q59" i="56"/>
  <c r="W59" i="56" s="1"/>
  <c r="Y13" i="50"/>
  <c r="Q13" i="50"/>
  <c r="W13" i="50" s="1"/>
  <c r="Q26" i="38"/>
  <c r="Q31" i="38"/>
  <c r="AU31" i="38"/>
  <c r="AE31" i="38"/>
  <c r="BA31" i="38"/>
  <c r="AK31" i="38"/>
  <c r="S31" i="38"/>
  <c r="Q24" i="38"/>
  <c r="AU29" i="38"/>
  <c r="AE29" i="38"/>
  <c r="BA29" i="38"/>
  <c r="AK29" i="38"/>
  <c r="Q29" i="38"/>
  <c r="Q34" i="36"/>
  <c r="S34" i="36"/>
  <c r="Q23" i="36"/>
  <c r="AU32" i="36"/>
  <c r="AE32" i="36"/>
  <c r="BA32" i="36"/>
  <c r="AK32" i="36"/>
  <c r="Q32" i="36"/>
  <c r="Q12" i="41"/>
  <c r="BA28" i="41"/>
  <c r="AK28" i="41"/>
  <c r="Q28" i="41"/>
  <c r="AU28" i="41"/>
  <c r="AE28" i="41"/>
  <c r="AU33" i="41"/>
  <c r="AE33" i="41"/>
  <c r="BA33" i="41"/>
  <c r="AK33" i="41"/>
  <c r="Q33" i="41"/>
  <c r="Q27" i="41"/>
  <c r="S27" i="41"/>
  <c r="Q25" i="37"/>
  <c r="Q30" i="37"/>
  <c r="AU30" i="37"/>
  <c r="AE30" i="37"/>
  <c r="BA30" i="37"/>
  <c r="AK30" i="37"/>
  <c r="S30" i="37"/>
  <c r="W10" i="79"/>
  <c r="AA10" i="79" s="1"/>
  <c r="AC10" i="79" s="1"/>
  <c r="BY23" i="79"/>
  <c r="AG40" i="37"/>
  <c r="AG36" i="37"/>
  <c r="AG30" i="37"/>
  <c r="AG18" i="37"/>
  <c r="AG14" i="37"/>
  <c r="AG46" i="37"/>
  <c r="AG41" i="37"/>
  <c r="AG38" i="37"/>
  <c r="AG32" i="37"/>
  <c r="AG28" i="37"/>
  <c r="AG20" i="37"/>
  <c r="AG16" i="37"/>
  <c r="AG39" i="37"/>
  <c r="AG11" i="37"/>
  <c r="AG19" i="37"/>
  <c r="AG27" i="37"/>
  <c r="AG37" i="37"/>
  <c r="AG29" i="37"/>
  <c r="AG42" i="37"/>
  <c r="AG43" i="37"/>
  <c r="AG15" i="37"/>
  <c r="AG31" i="37"/>
  <c r="AG45" i="37"/>
  <c r="AG17" i="37"/>
  <c r="AG25" i="37"/>
  <c r="AG33" i="37"/>
  <c r="Q35" i="55"/>
  <c r="W35" i="55" s="1"/>
  <c r="AA35" i="55"/>
  <c r="AI35" i="55"/>
  <c r="CA78" i="52"/>
  <c r="BE21" i="92"/>
  <c r="BE17" i="92"/>
  <c r="BE13" i="92"/>
  <c r="BE9" i="92"/>
  <c r="BE22" i="92"/>
  <c r="BE18" i="92"/>
  <c r="BE14" i="92"/>
  <c r="BE10" i="92"/>
  <c r="BE23" i="92"/>
  <c r="BE19" i="92"/>
  <c r="BE15" i="92"/>
  <c r="BE11" i="92"/>
  <c r="BE20" i="92"/>
  <c r="BE16" i="92"/>
  <c r="BE12" i="92"/>
  <c r="BE8" i="92"/>
  <c r="W23" i="92"/>
  <c r="CG15" i="79"/>
  <c r="CY15" i="84"/>
  <c r="CI15" i="79" s="1"/>
  <c r="CM15" i="79" s="1"/>
  <c r="CO15" i="79" s="1"/>
  <c r="M9" i="55"/>
  <c r="Y42" i="46"/>
  <c r="W42" i="46"/>
  <c r="BA40" i="35"/>
  <c r="AK40" i="35"/>
  <c r="S40" i="35"/>
  <c r="Q40" i="35"/>
  <c r="AU40" i="35"/>
  <c r="AE40" i="35"/>
  <c r="Q40" i="43"/>
  <c r="AQ9" i="88"/>
  <c r="AI22" i="56"/>
  <c r="Y22" i="56"/>
  <c r="AM22" i="56"/>
  <c r="AS22" i="56" s="1"/>
  <c r="AC22" i="56"/>
  <c r="Q22" i="56"/>
  <c r="W22" i="56" s="1"/>
  <c r="E44" i="10"/>
  <c r="M9" i="27"/>
  <c r="AM56" i="56"/>
  <c r="AC56" i="56"/>
  <c r="Q56" i="56"/>
  <c r="W56" i="56" s="1"/>
  <c r="AS56" i="56"/>
  <c r="AI56" i="56"/>
  <c r="Y56" i="56"/>
  <c r="AS55" i="56"/>
  <c r="AI55" i="56"/>
  <c r="Y55" i="56"/>
  <c r="AM55" i="56"/>
  <c r="AC55" i="56"/>
  <c r="Q55" i="56"/>
  <c r="W55" i="56" s="1"/>
  <c r="AE14" i="79"/>
  <c r="AQ14" i="84"/>
  <c r="AG14" i="79" s="1"/>
  <c r="AK14" i="79" s="1"/>
  <c r="AM14" i="79" s="1"/>
  <c r="W43" i="32"/>
  <c r="W41" i="32"/>
  <c r="Q26" i="42"/>
  <c r="AU31" i="42"/>
  <c r="AE31" i="42"/>
  <c r="BA31" i="42"/>
  <c r="AK31" i="42"/>
  <c r="Q31" i="42"/>
  <c r="Q24" i="42"/>
  <c r="S24" i="42"/>
  <c r="BA29" i="42"/>
  <c r="AK29" i="42"/>
  <c r="Q29" i="42"/>
  <c r="AU29" i="42"/>
  <c r="AE29" i="42"/>
  <c r="Q34" i="40"/>
  <c r="S34" i="40"/>
  <c r="Q23" i="40"/>
  <c r="AU32" i="40"/>
  <c r="AE32" i="40"/>
  <c r="BA32" i="40"/>
  <c r="AK32" i="40"/>
  <c r="Q32" i="40"/>
  <c r="CA19" i="52"/>
  <c r="CG19" i="52" s="1"/>
  <c r="AM19" i="52"/>
  <c r="BQ19" i="52"/>
  <c r="BW19" i="52" s="1"/>
  <c r="AS19" i="52"/>
  <c r="AC19" i="52"/>
  <c r="BG19" i="52"/>
  <c r="BM19" i="52" s="1"/>
  <c r="AI19" i="52"/>
  <c r="Q19" i="52"/>
  <c r="AW19" i="52"/>
  <c r="BA19" i="52" s="1"/>
  <c r="Y19" i="52"/>
  <c r="CG58" i="52"/>
  <c r="BQ58" i="52"/>
  <c r="AS58" i="52"/>
  <c r="AC58" i="52"/>
  <c r="BW58" i="52"/>
  <c r="BG58" i="52"/>
  <c r="AI58" i="52"/>
  <c r="Q58" i="52"/>
  <c r="BM58" i="52"/>
  <c r="AW58" i="52"/>
  <c r="BA58" i="52" s="1"/>
  <c r="Y58" i="52"/>
  <c r="CA58" i="52"/>
  <c r="BC58" i="52"/>
  <c r="AM58" i="52"/>
  <c r="CA63" i="52"/>
  <c r="BC63" i="52"/>
  <c r="AM63" i="52"/>
  <c r="CG63" i="52"/>
  <c r="BQ63" i="52"/>
  <c r="AS63" i="52"/>
  <c r="AC63" i="52"/>
  <c r="BW63" i="52"/>
  <c r="BG63" i="52"/>
  <c r="AI63" i="52"/>
  <c r="Q63" i="52"/>
  <c r="BM63" i="52"/>
  <c r="AW63" i="52"/>
  <c r="BA63" i="52" s="1"/>
  <c r="Y63" i="52"/>
  <c r="BG57" i="52"/>
  <c r="BM57" i="52" s="1"/>
  <c r="AI57" i="52"/>
  <c r="Q57" i="52"/>
  <c r="AW57" i="52"/>
  <c r="BA57" i="52" s="1"/>
  <c r="Y57" i="52"/>
  <c r="CA57" i="52"/>
  <c r="AM57" i="52"/>
  <c r="AS57" i="52" s="1"/>
  <c r="CG57" i="52"/>
  <c r="BQ57" i="52"/>
  <c r="BW57" i="52" s="1"/>
  <c r="AC57" i="52"/>
  <c r="Q25" i="45"/>
  <c r="AU30" i="45"/>
  <c r="AE30" i="45"/>
  <c r="BA30" i="45"/>
  <c r="AK30" i="45"/>
  <c r="Q30" i="45"/>
  <c r="W13" i="79"/>
  <c r="AA13" i="79" s="1"/>
  <c r="AC13" i="79" s="1"/>
  <c r="BG14" i="89"/>
  <c r="AQ12" i="34"/>
  <c r="AQ21" i="34"/>
  <c r="AQ13" i="34"/>
  <c r="AQ9" i="34"/>
  <c r="AQ10" i="34"/>
  <c r="AE23" i="79"/>
  <c r="AQ23" i="84"/>
  <c r="AG23" i="79" s="1"/>
  <c r="AK23" i="79" s="1"/>
  <c r="AM23" i="79" s="1"/>
  <c r="AE20" i="79"/>
  <c r="AQ20" i="84"/>
  <c r="AG20" i="79" s="1"/>
  <c r="AK20" i="79" s="1"/>
  <c r="AM20" i="79" s="1"/>
  <c r="M9" i="19"/>
  <c r="I15" i="19"/>
  <c r="AQ8" i="84"/>
  <c r="AG8" i="79" s="1"/>
  <c r="AK8" i="79" s="1"/>
  <c r="AM8" i="79" s="1"/>
  <c r="AE8" i="79"/>
  <c r="K19" i="56"/>
  <c r="AM19" i="56"/>
  <c r="AC19" i="56"/>
  <c r="Q19" i="56"/>
  <c r="AS19" i="56"/>
  <c r="AI19" i="56"/>
  <c r="Y19" i="56"/>
  <c r="Y8" i="56"/>
  <c r="AG42" i="36"/>
  <c r="AG39" i="36"/>
  <c r="AG33" i="36"/>
  <c r="AG29" i="36"/>
  <c r="AG25" i="36"/>
  <c r="AG17" i="36"/>
  <c r="AG40" i="36"/>
  <c r="AG36" i="36"/>
  <c r="AG30" i="36"/>
  <c r="AG18" i="36"/>
  <c r="AG14" i="36"/>
  <c r="AG45" i="36"/>
  <c r="AG43" i="36"/>
  <c r="AG37" i="36"/>
  <c r="AG31" i="36"/>
  <c r="AG27" i="36"/>
  <c r="AG19" i="36"/>
  <c r="AG15" i="36"/>
  <c r="AG11" i="36"/>
  <c r="AG16" i="36"/>
  <c r="AG28" i="36"/>
  <c r="AG38" i="36"/>
  <c r="AG46" i="36"/>
  <c r="AG20" i="36"/>
  <c r="AG32" i="36"/>
  <c r="AG41" i="36"/>
  <c r="AW19" i="79"/>
  <c r="CG10" i="79"/>
  <c r="CY10" i="84"/>
  <c r="CI10" i="79" s="1"/>
  <c r="CM10" i="79" s="1"/>
  <c r="CO10" i="79" s="1"/>
  <c r="BG17" i="91"/>
  <c r="S42" i="33"/>
  <c r="Q42" i="33"/>
  <c r="S40" i="45"/>
  <c r="Q40" i="45"/>
  <c r="Q40" i="42"/>
  <c r="S40" i="39"/>
  <c r="Q40" i="39"/>
  <c r="W43" i="35"/>
  <c r="W41" i="35"/>
  <c r="W43" i="31"/>
  <c r="W41" i="31"/>
  <c r="M9" i="32"/>
  <c r="M9" i="33"/>
  <c r="AO9" i="84"/>
  <c r="AG9" i="84"/>
  <c r="BK12" i="79"/>
  <c r="BM12" i="79" s="1"/>
  <c r="W23" i="89"/>
  <c r="BG8" i="89"/>
  <c r="W17" i="79"/>
  <c r="AA17" i="79" s="1"/>
  <c r="AC17" i="79" s="1"/>
  <c r="BQ14" i="79"/>
  <c r="BU14" i="79" s="1"/>
  <c r="BW14" i="79" s="1"/>
  <c r="Q52" i="54"/>
  <c r="W52" i="54" s="1"/>
  <c r="Y54" i="54"/>
  <c r="Q54" i="54"/>
  <c r="W54" i="54" s="1"/>
  <c r="BG15" i="90"/>
  <c r="AG46" i="39"/>
  <c r="AG41" i="39"/>
  <c r="AG38" i="39"/>
  <c r="AG32" i="39"/>
  <c r="AG28" i="39"/>
  <c r="AG20" i="39"/>
  <c r="AG16" i="39"/>
  <c r="AG40" i="39"/>
  <c r="AG36" i="39"/>
  <c r="AG30" i="39"/>
  <c r="AG18" i="39"/>
  <c r="AG14" i="39"/>
  <c r="AG17" i="39"/>
  <c r="AG25" i="39"/>
  <c r="AG33" i="39"/>
  <c r="AG39" i="39"/>
  <c r="AG11" i="39"/>
  <c r="AG19" i="39"/>
  <c r="AG27" i="39"/>
  <c r="AG37" i="39"/>
  <c r="AG29" i="39"/>
  <c r="AG42" i="39"/>
  <c r="AG43" i="39"/>
  <c r="AG15" i="39"/>
  <c r="AG31" i="39"/>
  <c r="AG45" i="39"/>
  <c r="AO22" i="79"/>
  <c r="AO21" i="79"/>
  <c r="Q26" i="31"/>
  <c r="AU31" i="31"/>
  <c r="AE31" i="31"/>
  <c r="BA31" i="31"/>
  <c r="AK31" i="31"/>
  <c r="Q31" i="31"/>
  <c r="S24" i="31"/>
  <c r="Q24" i="31"/>
  <c r="Q29" i="31"/>
  <c r="AU29" i="31"/>
  <c r="AE29" i="31"/>
  <c r="BA29" i="31"/>
  <c r="AK29" i="31"/>
  <c r="S29" i="31"/>
  <c r="BA34" i="46"/>
  <c r="AK34" i="46"/>
  <c r="Q34" i="46"/>
  <c r="AU34" i="46"/>
  <c r="AE34" i="46"/>
  <c r="AU23" i="46"/>
  <c r="AE23" i="46"/>
  <c r="BA23" i="46"/>
  <c r="AK23" i="46"/>
  <c r="Q23" i="46"/>
  <c r="AU32" i="46"/>
  <c r="AE32" i="46"/>
  <c r="BA32" i="46"/>
  <c r="AK32" i="46"/>
  <c r="S32" i="46"/>
  <c r="Q32" i="46"/>
  <c r="Q26" i="44"/>
  <c r="Q31" i="44"/>
  <c r="AU31" i="44"/>
  <c r="AE31" i="44"/>
  <c r="BA31" i="44"/>
  <c r="AK31" i="44"/>
  <c r="S31" i="44"/>
  <c r="Q24" i="44"/>
  <c r="AU29" i="44"/>
  <c r="AE29" i="44"/>
  <c r="BA29" i="44"/>
  <c r="AK29" i="44"/>
  <c r="Q29" i="44"/>
  <c r="Q25" i="39"/>
  <c r="AU30" i="39"/>
  <c r="AE30" i="39"/>
  <c r="BA30" i="39"/>
  <c r="AK30" i="39"/>
  <c r="Q30" i="39"/>
  <c r="Q12" i="35"/>
  <c r="AU28" i="35"/>
  <c r="AE28" i="35"/>
  <c r="BA28" i="35"/>
  <c r="AK28" i="35"/>
  <c r="Q28" i="35"/>
  <c r="Q33" i="35"/>
  <c r="AU33" i="35"/>
  <c r="AE33" i="35"/>
  <c r="BA33" i="35"/>
  <c r="AK33" i="35"/>
  <c r="S33" i="35"/>
  <c r="Q27" i="35"/>
  <c r="CG17" i="79"/>
  <c r="CY17" i="84"/>
  <c r="CI17" i="79" s="1"/>
  <c r="CM17" i="79" s="1"/>
  <c r="CO17" i="79" s="1"/>
  <c r="W43" i="33"/>
  <c r="W41" i="33"/>
  <c r="AG9" i="90"/>
  <c r="AC23" i="90"/>
  <c r="BI8" i="83"/>
  <c r="BK8" i="83" s="1"/>
  <c r="BE8" i="83"/>
  <c r="AW42" i="46"/>
  <c r="AY42" i="46" s="1"/>
  <c r="AW39" i="46"/>
  <c r="AY39" i="46" s="1"/>
  <c r="AW33" i="46"/>
  <c r="AY33" i="46" s="1"/>
  <c r="AW29" i="46"/>
  <c r="AY29" i="46" s="1"/>
  <c r="AW45" i="46"/>
  <c r="AY45" i="46" s="1"/>
  <c r="AY47" i="46" s="1"/>
  <c r="AW8" i="7" s="1"/>
  <c r="AW43" i="46"/>
  <c r="AY43" i="46" s="1"/>
  <c r="AW37" i="46"/>
  <c r="AY37" i="46" s="1"/>
  <c r="AW31" i="46"/>
  <c r="AY31" i="46" s="1"/>
  <c r="AW27" i="46"/>
  <c r="AY27" i="46" s="1"/>
  <c r="AW20" i="46"/>
  <c r="AY20" i="46" s="1"/>
  <c r="AW16" i="46"/>
  <c r="AY16" i="46" s="1"/>
  <c r="AW18" i="46"/>
  <c r="AY18" i="46" s="1"/>
  <c r="AW14" i="46"/>
  <c r="AY14" i="46" s="1"/>
  <c r="I8" i="79"/>
  <c r="K8" i="79" s="1"/>
  <c r="AM41" i="46" s="1"/>
  <c r="AO41" i="46" s="1"/>
  <c r="AW36" i="46"/>
  <c r="AY36" i="46" s="1"/>
  <c r="AW17" i="46"/>
  <c r="AY17" i="46" s="1"/>
  <c r="AW25" i="46"/>
  <c r="AY25" i="46" s="1"/>
  <c r="AW32" i="46"/>
  <c r="AY32" i="46" s="1"/>
  <c r="AW40" i="46"/>
  <c r="AY40" i="46" s="1"/>
  <c r="AW15" i="46"/>
  <c r="AY15" i="46" s="1"/>
  <c r="AW30" i="46"/>
  <c r="AY30" i="46" s="1"/>
  <c r="AW46" i="46"/>
  <c r="AY46" i="46" s="1"/>
  <c r="AW38" i="46"/>
  <c r="AY38" i="46" s="1"/>
  <c r="AW41" i="46"/>
  <c r="AY41" i="46" s="1"/>
  <c r="AW28" i="46"/>
  <c r="AY28" i="46" s="1"/>
  <c r="AW11" i="46"/>
  <c r="AY11" i="46" s="1"/>
  <c r="AW19" i="46"/>
  <c r="AY19" i="46" s="1"/>
  <c r="W41" i="41"/>
  <c r="W43" i="4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Q13" i="55"/>
  <c r="W13" i="55" s="1"/>
  <c r="AA13" i="55"/>
  <c r="AI13" i="55"/>
  <c r="Q22" i="55"/>
  <c r="W22" i="55" s="1"/>
  <c r="AA22" i="55"/>
  <c r="AI22" i="55"/>
  <c r="I53" i="96"/>
  <c r="I8" i="51" s="1"/>
  <c r="AG45" i="40"/>
  <c r="AG42" i="40"/>
  <c r="AG40" i="40"/>
  <c r="AG36" i="40"/>
  <c r="AG30" i="40"/>
  <c r="AG18" i="40"/>
  <c r="AG14" i="40"/>
  <c r="AG43" i="40"/>
  <c r="AG41" i="40"/>
  <c r="AG38" i="40"/>
  <c r="AG32" i="40"/>
  <c r="AG28" i="40"/>
  <c r="AG20" i="40"/>
  <c r="AG16" i="40"/>
  <c r="AG46" i="40"/>
  <c r="AG11" i="40"/>
  <c r="AG19" i="40"/>
  <c r="AG27" i="40"/>
  <c r="AG37" i="40"/>
  <c r="AG39" i="40"/>
  <c r="AG29" i="40"/>
  <c r="AG15" i="40"/>
  <c r="AG31" i="40"/>
  <c r="AG17" i="40"/>
  <c r="AG25" i="40"/>
  <c r="AG33" i="40"/>
  <c r="Q38" i="55"/>
  <c r="W38" i="55" s="1"/>
  <c r="AA38" i="55"/>
  <c r="AI38" i="55"/>
  <c r="S43" i="45"/>
  <c r="W41" i="44"/>
  <c r="W43" i="44"/>
  <c r="AQ9" i="92"/>
  <c r="AQ23" i="92" s="1"/>
  <c r="AM23" i="92"/>
  <c r="AM57" i="56"/>
  <c r="AC57" i="56"/>
  <c r="Q57" i="56"/>
  <c r="W57" i="56" s="1"/>
  <c r="AS57" i="56"/>
  <c r="AI57" i="56"/>
  <c r="Y57" i="56"/>
  <c r="BY16" i="79"/>
  <c r="BG20" i="91"/>
  <c r="BG20" i="88"/>
  <c r="BU9" i="82"/>
  <c r="BW9" i="82" s="1"/>
  <c r="BM9" i="82"/>
  <c r="AW46" i="39"/>
  <c r="AW41" i="39"/>
  <c r="AW38" i="39"/>
  <c r="AW32" i="39"/>
  <c r="AW28" i="39"/>
  <c r="AW20" i="39"/>
  <c r="AW16" i="39"/>
  <c r="AW40" i="39"/>
  <c r="AW36" i="39"/>
  <c r="AW30" i="39"/>
  <c r="AW18" i="39"/>
  <c r="AW14" i="39"/>
  <c r="I15" i="79"/>
  <c r="K15" i="79" s="1"/>
  <c r="AM41" i="39" s="1"/>
  <c r="AW37" i="39"/>
  <c r="AW39" i="39"/>
  <c r="AW15" i="39"/>
  <c r="AW31" i="39"/>
  <c r="AW17" i="39"/>
  <c r="AW25" i="39"/>
  <c r="AW43" i="39"/>
  <c r="AW11" i="39"/>
  <c r="AW19" i="39"/>
  <c r="AW27" i="39"/>
  <c r="AW42" i="39"/>
  <c r="AW33" i="39"/>
  <c r="AW45" i="39"/>
  <c r="AW29" i="39"/>
  <c r="AU26" i="34"/>
  <c r="AE26" i="34"/>
  <c r="BA26" i="34"/>
  <c r="AK26" i="34"/>
  <c r="S26" i="34"/>
  <c r="Q26" i="34"/>
  <c r="AU31" i="34"/>
  <c r="AE31" i="34"/>
  <c r="BA31" i="34"/>
  <c r="AK31" i="34"/>
  <c r="S31" i="34"/>
  <c r="Q31" i="34"/>
  <c r="Q24" i="34"/>
  <c r="S24" i="34" s="1"/>
  <c r="AU24" i="34"/>
  <c r="AE24" i="34"/>
  <c r="BA24" i="34"/>
  <c r="AK24" i="34"/>
  <c r="BA29" i="34"/>
  <c r="AK29" i="34"/>
  <c r="S29" i="34"/>
  <c r="Q29" i="34"/>
  <c r="AU29" i="34"/>
  <c r="AE29" i="34"/>
  <c r="Q34" i="32"/>
  <c r="S34" i="32"/>
  <c r="Q23" i="32"/>
  <c r="AU32" i="32"/>
  <c r="AE32" i="32"/>
  <c r="BA32" i="32"/>
  <c r="AK32" i="32"/>
  <c r="Q32" i="32"/>
  <c r="Q12" i="33"/>
  <c r="BA28" i="33"/>
  <c r="AK28" i="33"/>
  <c r="Q28" i="33"/>
  <c r="AU28" i="33"/>
  <c r="AE28" i="33"/>
  <c r="AU33" i="33"/>
  <c r="AE33" i="33"/>
  <c r="BA33" i="33"/>
  <c r="AK33" i="33"/>
  <c r="Q33" i="33"/>
  <c r="Q27" i="33"/>
  <c r="S27" i="33"/>
  <c r="BA25" i="30"/>
  <c r="AK25" i="30"/>
  <c r="Q25" i="30"/>
  <c r="AU25" i="30"/>
  <c r="AE25" i="30"/>
  <c r="AU30" i="30"/>
  <c r="AE30" i="30"/>
  <c r="Q30" i="30"/>
  <c r="BA30" i="30"/>
  <c r="AK30" i="30"/>
  <c r="Q12" i="43"/>
  <c r="AU28" i="43"/>
  <c r="AE28" i="43"/>
  <c r="BA28" i="43"/>
  <c r="AK28" i="43"/>
  <c r="Q28" i="43"/>
  <c r="AU33" i="43"/>
  <c r="AE33" i="43"/>
  <c r="BA33" i="43"/>
  <c r="AK33" i="43"/>
  <c r="Q33" i="43"/>
  <c r="Q27" i="43"/>
  <c r="BO11" i="51"/>
  <c r="BS11" i="51" s="1"/>
  <c r="BG11" i="51"/>
  <c r="AY11" i="51"/>
  <c r="AQ11" i="51"/>
  <c r="AI11" i="51"/>
  <c r="AM11" i="51" s="1"/>
  <c r="AA11" i="51"/>
  <c r="Q11" i="51"/>
  <c r="W11" i="51" s="1"/>
  <c r="I74" i="96"/>
  <c r="I13" i="24" s="1"/>
  <c r="M13" i="24" s="1"/>
  <c r="S13" i="24" s="1"/>
  <c r="Q37" i="38"/>
  <c r="AU37" i="38"/>
  <c r="AE37" i="38"/>
  <c r="BA37" i="38"/>
  <c r="AK37" i="38"/>
  <c r="S37" i="38"/>
  <c r="Q37" i="41"/>
  <c r="AU37" i="41"/>
  <c r="AE37" i="41"/>
  <c r="BA37" i="41"/>
  <c r="AK37" i="41"/>
  <c r="S37" i="41"/>
  <c r="BO13" i="51"/>
  <c r="BG13" i="51"/>
  <c r="AY13" i="51"/>
  <c r="AQ13" i="51"/>
  <c r="AU13" i="51" s="1"/>
  <c r="AI13" i="51"/>
  <c r="AA13" i="51"/>
  <c r="Q13" i="51"/>
  <c r="BG11" i="88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AW8" i="79"/>
  <c r="BK8" i="84"/>
  <c r="AY8" i="79" s="1"/>
  <c r="BC8" i="79" s="1"/>
  <c r="BE8" i="79" s="1"/>
  <c r="W8" i="46" s="1"/>
  <c r="BY12" i="79"/>
  <c r="M31" i="18"/>
  <c r="I33" i="18"/>
  <c r="I27" i="97"/>
  <c r="I36" i="39" s="1"/>
  <c r="I43" i="97"/>
  <c r="I137" i="11" s="1"/>
  <c r="I28" i="97"/>
  <c r="I36" i="38" s="1"/>
  <c r="I44" i="97"/>
  <c r="I44" i="27" s="1"/>
  <c r="I25" i="97"/>
  <c r="I36" i="41" s="1"/>
  <c r="I41" i="97"/>
  <c r="I9" i="22" s="1"/>
  <c r="M9" i="22" s="1"/>
  <c r="S9" i="22" s="1"/>
  <c r="I26" i="97"/>
  <c r="I36" i="40" s="1"/>
  <c r="I42" i="97"/>
  <c r="E73" i="96" s="1"/>
  <c r="CE69" i="52"/>
  <c r="Q19" i="55"/>
  <c r="W19" i="55" s="1"/>
  <c r="AA19" i="55"/>
  <c r="AI19" i="55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29" i="56"/>
  <c r="M29" i="56" s="1"/>
  <c r="K13" i="74"/>
  <c r="I29" i="54" s="1"/>
  <c r="M29" i="54" s="1"/>
  <c r="BG22" i="92"/>
  <c r="O82" i="52"/>
  <c r="O83" i="52"/>
  <c r="O84" i="52"/>
  <c r="O80" i="52"/>
  <c r="O85" i="52"/>
  <c r="O81" i="52"/>
  <c r="BG22" i="88"/>
  <c r="AW9" i="82"/>
  <c r="AY9" i="82" s="1"/>
  <c r="AO9" i="82"/>
  <c r="CG13" i="79"/>
  <c r="CY13" i="84"/>
  <c r="CI13" i="79" s="1"/>
  <c r="CM13" i="79" s="1"/>
  <c r="CO13" i="79" s="1"/>
  <c r="Q53" i="54"/>
  <c r="W53" i="54" s="1"/>
  <c r="Q59" i="54"/>
  <c r="W59" i="54" s="1"/>
  <c r="Y59" i="54"/>
  <c r="BW17" i="52"/>
  <c r="BG17" i="52"/>
  <c r="AI17" i="52"/>
  <c r="Q17" i="52"/>
  <c r="W17" i="52" s="1"/>
  <c r="BM17" i="52"/>
  <c r="AW17" i="52"/>
  <c r="Y17" i="52"/>
  <c r="CA17" i="52"/>
  <c r="BC17" i="52"/>
  <c r="AM17" i="52"/>
  <c r="CG17" i="52"/>
  <c r="BQ17" i="52"/>
  <c r="AS17" i="52"/>
  <c r="AC17" i="52"/>
  <c r="AQ34" i="36"/>
  <c r="AQ26" i="36"/>
  <c r="AQ22" i="36"/>
  <c r="AQ23" i="36"/>
  <c r="AQ24" i="36"/>
  <c r="AQ8" i="36"/>
  <c r="BY11" i="79"/>
  <c r="BO19" i="79"/>
  <c r="CE19" i="84"/>
  <c r="BQ19" i="79" s="1"/>
  <c r="BU19" i="79" s="1"/>
  <c r="BW19" i="79" s="1"/>
  <c r="AU30" i="38"/>
  <c r="AE30" i="38"/>
  <c r="BA30" i="38"/>
  <c r="AK30" i="38"/>
  <c r="S30" i="38"/>
  <c r="Q30" i="38"/>
  <c r="S12" i="38"/>
  <c r="Q12" i="38"/>
  <c r="BA28" i="38"/>
  <c r="AK28" i="38"/>
  <c r="Q28" i="38"/>
  <c r="AU28" i="38"/>
  <c r="AE28" i="38"/>
  <c r="AU33" i="38"/>
  <c r="AE33" i="38"/>
  <c r="BA33" i="38"/>
  <c r="AK33" i="38"/>
  <c r="Q33" i="38"/>
  <c r="Q27" i="36"/>
  <c r="Q25" i="36"/>
  <c r="BA32" i="41"/>
  <c r="AK32" i="41"/>
  <c r="Q32" i="41"/>
  <c r="AU32" i="41"/>
  <c r="AE32" i="41"/>
  <c r="Q26" i="41"/>
  <c r="Q31" i="41"/>
  <c r="AU31" i="41"/>
  <c r="AE31" i="41"/>
  <c r="BA31" i="41"/>
  <c r="AK31" i="41"/>
  <c r="Q24" i="37"/>
  <c r="AU29" i="37"/>
  <c r="AE29" i="37"/>
  <c r="BA29" i="37"/>
  <c r="AK29" i="37"/>
  <c r="S29" i="37"/>
  <c r="Q29" i="37"/>
  <c r="Q34" i="37"/>
  <c r="S34" i="37"/>
  <c r="Q23" i="37"/>
  <c r="AQ12" i="38"/>
  <c r="AQ21" i="38"/>
  <c r="AQ13" i="38"/>
  <c r="AQ9" i="38"/>
  <c r="AQ10" i="38"/>
  <c r="AE10" i="79"/>
  <c r="AQ10" i="84"/>
  <c r="AG10" i="79" s="1"/>
  <c r="AK10" i="79" s="1"/>
  <c r="AM10" i="79" s="1"/>
  <c r="AW24" i="30"/>
  <c r="AW22" i="30"/>
  <c r="AW8" i="30"/>
  <c r="AW34" i="30"/>
  <c r="AW26" i="30"/>
  <c r="AS23" i="79"/>
  <c r="AU23" i="79" s="1"/>
  <c r="AM8" i="30" s="1"/>
  <c r="AW23" i="30"/>
  <c r="AW24" i="42"/>
  <c r="AW8" i="42"/>
  <c r="AW34" i="42"/>
  <c r="AW26" i="42"/>
  <c r="AW22" i="42"/>
  <c r="AS12" i="79"/>
  <c r="AU12" i="79" s="1"/>
  <c r="AM8" i="42" s="1"/>
  <c r="AW23" i="42"/>
  <c r="AS8" i="39"/>
  <c r="CG23" i="79"/>
  <c r="CY23" i="84"/>
  <c r="CI23" i="79" s="1"/>
  <c r="CM23" i="79" s="1"/>
  <c r="CO23" i="79" s="1"/>
  <c r="AQ21" i="33"/>
  <c r="AQ12" i="33"/>
  <c r="AQ13" i="33"/>
  <c r="AQ9" i="33"/>
  <c r="AQ10" i="33"/>
  <c r="Q24" i="55"/>
  <c r="W24" i="55" s="1"/>
  <c r="AA24" i="55"/>
  <c r="AI24" i="55"/>
  <c r="Q25" i="55"/>
  <c r="W25" i="55" s="1"/>
  <c r="AA25" i="55"/>
  <c r="AI25" i="55"/>
  <c r="AW34" i="37"/>
  <c r="AW26" i="37"/>
  <c r="AW22" i="37"/>
  <c r="AW24" i="37"/>
  <c r="AW8" i="37"/>
  <c r="AS17" i="79"/>
  <c r="AU17" i="79" s="1"/>
  <c r="AM8" i="37" s="1"/>
  <c r="AW23" i="37"/>
  <c r="Q14" i="55"/>
  <c r="W14" i="55" s="1"/>
  <c r="AA14" i="55"/>
  <c r="AI14" i="55"/>
  <c r="AS63" i="56"/>
  <c r="AI63" i="56"/>
  <c r="Y63" i="56"/>
  <c r="AM63" i="56"/>
  <c r="AC63" i="56"/>
  <c r="Q63" i="56"/>
  <c r="W63" i="56" s="1"/>
  <c r="BG18" i="89"/>
  <c r="M9" i="53"/>
  <c r="K72" i="96"/>
  <c r="I40" i="53" s="1"/>
  <c r="M40" i="53" s="1"/>
  <c r="Q40" i="53" s="1"/>
  <c r="W40" i="53" s="1"/>
  <c r="I72" i="96"/>
  <c r="I40" i="55" s="1"/>
  <c r="M40" i="55" s="1"/>
  <c r="I78" i="96"/>
  <c r="I25" i="24" s="1"/>
  <c r="M25" i="24" s="1"/>
  <c r="S25" i="24" s="1"/>
  <c r="S43" i="40"/>
  <c r="AG34" i="36"/>
  <c r="AG26" i="36"/>
  <c r="AG22" i="36"/>
  <c r="AG23" i="36"/>
  <c r="AG24" i="36"/>
  <c r="AG8" i="36"/>
  <c r="AI8" i="36" s="1"/>
  <c r="BG11" i="92"/>
  <c r="BO16" i="51"/>
  <c r="BS16" i="51" s="1"/>
  <c r="BG16" i="51"/>
  <c r="AY16" i="51"/>
  <c r="AQ16" i="51"/>
  <c r="AI16" i="51"/>
  <c r="AM16" i="51" s="1"/>
  <c r="AA16" i="51"/>
  <c r="Q16" i="51"/>
  <c r="W16" i="51" s="1"/>
  <c r="AQ12" i="39"/>
  <c r="AQ21" i="39"/>
  <c r="AQ13" i="39"/>
  <c r="AQ9" i="39"/>
  <c r="AQ10" i="39"/>
  <c r="AE11" i="79"/>
  <c r="AQ11" i="84"/>
  <c r="AG11" i="79" s="1"/>
  <c r="AK11" i="79" s="1"/>
  <c r="AM11" i="79" s="1"/>
  <c r="Q56" i="54"/>
  <c r="W56" i="54" s="1"/>
  <c r="Q55" i="54"/>
  <c r="W55" i="54" s="1"/>
  <c r="Y55" i="54"/>
  <c r="BI9" i="84"/>
  <c r="BA9" i="84"/>
  <c r="BY19" i="79"/>
  <c r="AG46" i="32"/>
  <c r="AG42" i="32"/>
  <c r="AG40" i="32"/>
  <c r="AG36" i="32"/>
  <c r="AG30" i="32"/>
  <c r="AG18" i="32"/>
  <c r="AG14" i="32"/>
  <c r="AG41" i="32"/>
  <c r="AG38" i="32"/>
  <c r="AG32" i="32"/>
  <c r="AG28" i="32"/>
  <c r="AG20" i="32"/>
  <c r="AG16" i="32"/>
  <c r="AG11" i="32"/>
  <c r="AG19" i="32"/>
  <c r="AG27" i="32"/>
  <c r="AG37" i="32"/>
  <c r="AG17" i="32"/>
  <c r="AG25" i="32"/>
  <c r="AG33" i="32"/>
  <c r="AG39" i="32"/>
  <c r="AG15" i="32"/>
  <c r="AG31" i="32"/>
  <c r="AG43" i="32"/>
  <c r="AG29" i="32"/>
  <c r="AG45" i="32"/>
  <c r="AU30" i="42"/>
  <c r="AE30" i="42"/>
  <c r="BA30" i="42"/>
  <c r="AK30" i="42"/>
  <c r="Q30" i="42"/>
  <c r="Q12" i="42"/>
  <c r="Q28" i="42"/>
  <c r="AU28" i="42"/>
  <c r="AE28" i="42"/>
  <c r="BA28" i="42"/>
  <c r="AK28" i="42"/>
  <c r="S28" i="42"/>
  <c r="BA33" i="42"/>
  <c r="AK33" i="42"/>
  <c r="Q33" i="42"/>
  <c r="AU33" i="42"/>
  <c r="AE33" i="42"/>
  <c r="S27" i="40"/>
  <c r="Q27" i="40"/>
  <c r="S25" i="40"/>
  <c r="Q25" i="40"/>
  <c r="CG62" i="52"/>
  <c r="BQ62" i="52"/>
  <c r="AS62" i="52"/>
  <c r="AC62" i="52"/>
  <c r="BW62" i="52"/>
  <c r="BG62" i="52"/>
  <c r="AI62" i="52"/>
  <c r="Q62" i="52"/>
  <c r="BM62" i="52"/>
  <c r="AW62" i="52"/>
  <c r="BA62" i="52" s="1"/>
  <c r="Y62" i="52"/>
  <c r="CA62" i="52"/>
  <c r="BC62" i="52"/>
  <c r="AM62" i="52"/>
  <c r="AW56" i="52"/>
  <c r="BA56" i="52" s="1"/>
  <c r="CA56" i="52"/>
  <c r="CG56" i="52" s="1"/>
  <c r="BC56" i="52"/>
  <c r="AM56" i="52"/>
  <c r="BQ56" i="52"/>
  <c r="BW56" i="52" s="1"/>
  <c r="AS56" i="52"/>
  <c r="AC56" i="52"/>
  <c r="BG56" i="52"/>
  <c r="BM56" i="52" s="1"/>
  <c r="AI56" i="52"/>
  <c r="Q56" i="52"/>
  <c r="Y56" i="52" s="1"/>
  <c r="BW61" i="52"/>
  <c r="BG61" i="52"/>
  <c r="AI61" i="52"/>
  <c r="Q61" i="52"/>
  <c r="BM61" i="52"/>
  <c r="AW61" i="52"/>
  <c r="BA61" i="52" s="1"/>
  <c r="Y61" i="52"/>
  <c r="CA61" i="52"/>
  <c r="BC61" i="52"/>
  <c r="AM61" i="52"/>
  <c r="CG61" i="52"/>
  <c r="BQ61" i="52"/>
  <c r="AS61" i="52"/>
  <c r="AC61" i="52"/>
  <c r="Q24" i="45"/>
  <c r="BA29" i="45"/>
  <c r="AK29" i="45"/>
  <c r="S29" i="45"/>
  <c r="Q29" i="45"/>
  <c r="AU29" i="45"/>
  <c r="AE29" i="45"/>
  <c r="S34" i="45"/>
  <c r="Q34" i="45"/>
  <c r="Q23" i="45"/>
  <c r="AE13" i="79"/>
  <c r="AQ13" i="84"/>
  <c r="AG13" i="79" s="1"/>
  <c r="AK13" i="79" s="1"/>
  <c r="AM13" i="79" s="1"/>
  <c r="M26" i="29"/>
  <c r="BG13" i="91"/>
  <c r="BE21" i="90"/>
  <c r="BE17" i="90"/>
  <c r="BE13" i="90"/>
  <c r="BE9" i="90"/>
  <c r="BE22" i="90"/>
  <c r="BE18" i="90"/>
  <c r="BE14" i="90"/>
  <c r="BE10" i="90"/>
  <c r="BE23" i="90"/>
  <c r="BE19" i="90"/>
  <c r="BE15" i="90"/>
  <c r="BE11" i="90"/>
  <c r="BE20" i="90"/>
  <c r="BE16" i="90"/>
  <c r="BE12" i="90"/>
  <c r="BE8" i="90"/>
  <c r="CS9" i="81"/>
  <c r="CU9" i="81" s="1"/>
  <c r="CK9" i="81"/>
  <c r="W41" i="46"/>
  <c r="Y41" i="46" s="1"/>
  <c r="W43" i="46"/>
  <c r="Y43" i="46" s="1"/>
  <c r="W19" i="56"/>
  <c r="W17" i="56"/>
  <c r="W20" i="56" s="1"/>
  <c r="W23" i="91"/>
  <c r="BG8" i="91"/>
  <c r="Q15" i="55"/>
  <c r="W15" i="55" s="1"/>
  <c r="AA15" i="55"/>
  <c r="AI15" i="55"/>
  <c r="W12" i="79"/>
  <c r="AA12" i="79" s="1"/>
  <c r="AC12" i="79" s="1"/>
  <c r="AS8" i="42"/>
  <c r="BY18" i="79"/>
  <c r="AW10" i="40"/>
  <c r="AW12" i="40"/>
  <c r="CC14" i="79"/>
  <c r="CE14" i="79" s="1"/>
  <c r="AW9" i="40"/>
  <c r="AW13" i="40"/>
  <c r="AW21" i="40"/>
  <c r="BG11" i="90"/>
  <c r="W42" i="36"/>
  <c r="AG46" i="31"/>
  <c r="AG41" i="31"/>
  <c r="AG38" i="31"/>
  <c r="AG32" i="31"/>
  <c r="AG28" i="31"/>
  <c r="AG42" i="31"/>
  <c r="AG39" i="31"/>
  <c r="AG33" i="31"/>
  <c r="AG29" i="31"/>
  <c r="AG25" i="31"/>
  <c r="AG17" i="31"/>
  <c r="AG40" i="31"/>
  <c r="AG36" i="31"/>
  <c r="AG45" i="31"/>
  <c r="AG43" i="31"/>
  <c r="AG37" i="31"/>
  <c r="AG31" i="31"/>
  <c r="AG27" i="31"/>
  <c r="AG19" i="31"/>
  <c r="AG15" i="31"/>
  <c r="AG11" i="31"/>
  <c r="AG28" i="35"/>
  <c r="AG20" i="35"/>
  <c r="AG16" i="35"/>
  <c r="AG42" i="35"/>
  <c r="AG39" i="35"/>
  <c r="AG33" i="35"/>
  <c r="AG29" i="35"/>
  <c r="AG25" i="35"/>
  <c r="AG17" i="35"/>
  <c r="AG40" i="35"/>
  <c r="AG36" i="35"/>
  <c r="AG30" i="35"/>
  <c r="AG18" i="35"/>
  <c r="AG14" i="35"/>
  <c r="AG45" i="35"/>
  <c r="AG15" i="35"/>
  <c r="AG31" i="35"/>
  <c r="AG43" i="35"/>
  <c r="AG38" i="35"/>
  <c r="AG18" i="31"/>
  <c r="AG16" i="31"/>
  <c r="AG41" i="35"/>
  <c r="AG11" i="35"/>
  <c r="AG19" i="35"/>
  <c r="AG27" i="35"/>
  <c r="AG37" i="35"/>
  <c r="AG32" i="35"/>
  <c r="AG46" i="35"/>
  <c r="AG14" i="31"/>
  <c r="AG30" i="31"/>
  <c r="AG20" i="31"/>
  <c r="M9" i="46"/>
  <c r="M9" i="31"/>
  <c r="M9" i="39"/>
  <c r="AW34" i="40"/>
  <c r="AW26" i="40"/>
  <c r="AW22" i="40"/>
  <c r="AW24" i="40"/>
  <c r="AW8" i="40"/>
  <c r="AS14" i="79"/>
  <c r="AU14" i="79" s="1"/>
  <c r="AM8" i="40" s="1"/>
  <c r="AW23" i="40"/>
  <c r="BG18" i="90"/>
  <c r="AE17" i="79"/>
  <c r="AQ17" i="84"/>
  <c r="AG17" i="79" s="1"/>
  <c r="AK17" i="79" s="1"/>
  <c r="AM17" i="79" s="1"/>
  <c r="AQ21" i="31"/>
  <c r="AQ13" i="31"/>
  <c r="AQ9" i="31"/>
  <c r="AQ10" i="31"/>
  <c r="AQ12" i="31"/>
  <c r="AQ21" i="35"/>
  <c r="AQ13" i="35"/>
  <c r="AQ9" i="35"/>
  <c r="AQ10" i="35"/>
  <c r="AQ12" i="35"/>
  <c r="BO14" i="79"/>
  <c r="AM61" i="56"/>
  <c r="AC61" i="56"/>
  <c r="Q61" i="56"/>
  <c r="W61" i="56" s="1"/>
  <c r="AS61" i="56"/>
  <c r="AI61" i="56"/>
  <c r="Y61" i="56"/>
  <c r="BU9" i="81"/>
  <c r="BW9" i="81" s="1"/>
  <c r="BM9" i="81"/>
  <c r="AW22" i="79"/>
  <c r="BK22" i="84"/>
  <c r="AY22" i="79" s="1"/>
  <c r="BC22" i="79" s="1"/>
  <c r="BE22" i="79" s="1"/>
  <c r="W8" i="32" s="1"/>
  <c r="AW21" i="79"/>
  <c r="BK21" i="84"/>
  <c r="AY21" i="79" s="1"/>
  <c r="BC21" i="79" s="1"/>
  <c r="BE21" i="79" s="1"/>
  <c r="W8" i="33" s="1"/>
  <c r="BA30" i="31"/>
  <c r="AK30" i="31"/>
  <c r="S30" i="31"/>
  <c r="Q30" i="31"/>
  <c r="AU30" i="31"/>
  <c r="AE30" i="31"/>
  <c r="S12" i="31"/>
  <c r="Q12" i="31"/>
  <c r="AU28" i="31"/>
  <c r="AE28" i="31"/>
  <c r="BA28" i="31"/>
  <c r="AK28" i="31"/>
  <c r="Q28" i="31"/>
  <c r="Q33" i="31"/>
  <c r="AU33" i="31"/>
  <c r="AE33" i="31"/>
  <c r="BA33" i="31"/>
  <c r="AK33" i="31"/>
  <c r="AU27" i="46"/>
  <c r="AE27" i="46"/>
  <c r="Q27" i="46"/>
  <c r="BA27" i="46"/>
  <c r="AK27" i="46"/>
  <c r="S27" i="46"/>
  <c r="BA25" i="46"/>
  <c r="AK25" i="46"/>
  <c r="Q25" i="46"/>
  <c r="AU25" i="46"/>
  <c r="AE25" i="46"/>
  <c r="AU30" i="44"/>
  <c r="AE30" i="44"/>
  <c r="BA30" i="44"/>
  <c r="AK30" i="44"/>
  <c r="Q30" i="44"/>
  <c r="Q12" i="44"/>
  <c r="BA28" i="44"/>
  <c r="AK28" i="44"/>
  <c r="S28" i="44"/>
  <c r="Q28" i="44"/>
  <c r="AU28" i="44"/>
  <c r="AE28" i="44"/>
  <c r="AU33" i="44"/>
  <c r="AE33" i="44"/>
  <c r="BA33" i="44"/>
  <c r="AK33" i="44"/>
  <c r="S33" i="44"/>
  <c r="Q33" i="44"/>
  <c r="Q24" i="39"/>
  <c r="S24" i="39"/>
  <c r="BA29" i="39"/>
  <c r="AK29" i="39"/>
  <c r="Q29" i="39"/>
  <c r="AU29" i="39"/>
  <c r="AE29" i="39"/>
  <c r="Q34" i="39"/>
  <c r="S23" i="39"/>
  <c r="Q23" i="39"/>
  <c r="AU32" i="35"/>
  <c r="AE32" i="35"/>
  <c r="BA32" i="35"/>
  <c r="AK32" i="35"/>
  <c r="Q32" i="35"/>
  <c r="Q26" i="35"/>
  <c r="AU31" i="35"/>
  <c r="AE31" i="35"/>
  <c r="BA31" i="35"/>
  <c r="AK31" i="35"/>
  <c r="Q31" i="35"/>
  <c r="G89" i="74"/>
  <c r="G88" i="74"/>
  <c r="G87" i="74"/>
  <c r="G86" i="74"/>
  <c r="I86" i="74" s="1"/>
  <c r="G85" i="74"/>
  <c r="G84" i="74"/>
  <c r="I84" i="74" s="1"/>
  <c r="G83" i="74"/>
  <c r="G82" i="74"/>
  <c r="I82" i="74" s="1"/>
  <c r="G81" i="74"/>
  <c r="G80" i="74"/>
  <c r="I80" i="74" s="1"/>
  <c r="G79" i="74"/>
  <c r="G78" i="74"/>
  <c r="G72" i="74"/>
  <c r="G71" i="74"/>
  <c r="G70" i="74"/>
  <c r="G69" i="74"/>
  <c r="I69" i="74" s="1"/>
  <c r="G68" i="74"/>
  <c r="G67" i="74"/>
  <c r="I67" i="74" s="1"/>
  <c r="G66" i="74"/>
  <c r="G65" i="74"/>
  <c r="G64" i="74"/>
  <c r="I64" i="74" s="1"/>
  <c r="G63" i="74"/>
  <c r="G62" i="74"/>
  <c r="I62" i="74" s="1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BG22" i="91"/>
  <c r="AG45" i="33"/>
  <c r="AG43" i="33"/>
  <c r="AG37" i="33"/>
  <c r="AG31" i="33"/>
  <c r="AG27" i="33"/>
  <c r="AG42" i="33"/>
  <c r="AG39" i="33"/>
  <c r="AG33" i="33"/>
  <c r="AG29" i="33"/>
  <c r="AG25" i="33"/>
  <c r="AG15" i="33"/>
  <c r="AG11" i="33"/>
  <c r="AG18" i="33"/>
  <c r="AG19" i="33"/>
  <c r="AG17" i="33"/>
  <c r="AG14" i="33"/>
  <c r="AG16" i="33"/>
  <c r="AG28" i="33"/>
  <c r="AG38" i="33"/>
  <c r="AG41" i="33"/>
  <c r="AG36" i="33"/>
  <c r="AG20" i="33"/>
  <c r="AG32" i="33"/>
  <c r="AG46" i="33"/>
  <c r="AG30" i="33"/>
  <c r="AG40" i="33"/>
  <c r="AQ9" i="90"/>
  <c r="AQ23" i="90" s="1"/>
  <c r="AM23" i="90"/>
  <c r="CS9" i="82"/>
  <c r="CU9" i="82" s="1"/>
  <c r="CK9" i="82"/>
  <c r="AG45" i="41"/>
  <c r="AG43" i="41"/>
  <c r="AG37" i="41"/>
  <c r="AG31" i="41"/>
  <c r="AG27" i="41"/>
  <c r="AG19" i="41"/>
  <c r="AG15" i="41"/>
  <c r="AG11" i="41"/>
  <c r="AG42" i="41"/>
  <c r="AG39" i="41"/>
  <c r="AG33" i="41"/>
  <c r="AG29" i="41"/>
  <c r="AG25" i="41"/>
  <c r="AG17" i="41"/>
  <c r="AG18" i="41"/>
  <c r="AG16" i="41"/>
  <c r="AG28" i="41"/>
  <c r="AG38" i="41"/>
  <c r="AG36" i="41"/>
  <c r="AG41" i="41"/>
  <c r="AG14" i="41"/>
  <c r="AG30" i="41"/>
  <c r="AG40" i="41"/>
  <c r="AG20" i="41"/>
  <c r="AG32" i="41"/>
  <c r="AG46" i="41"/>
  <c r="BG11" i="79"/>
  <c r="BK11" i="79" s="1"/>
  <c r="BM11" i="79" s="1"/>
  <c r="BG21" i="89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AO20" i="79"/>
  <c r="S29" i="21"/>
  <c r="S31" i="21" s="1"/>
  <c r="I37" i="8" s="1"/>
  <c r="M31" i="21"/>
  <c r="G34" i="10" s="1"/>
  <c r="AW42" i="36"/>
  <c r="AW39" i="36"/>
  <c r="AW33" i="36"/>
  <c r="AW29" i="36"/>
  <c r="AW25" i="36"/>
  <c r="AW17" i="36"/>
  <c r="AW40" i="36"/>
  <c r="AW36" i="36"/>
  <c r="AW18" i="36"/>
  <c r="AW14" i="36"/>
  <c r="AW45" i="36"/>
  <c r="AW43" i="36"/>
  <c r="AW37" i="36"/>
  <c r="AW31" i="36"/>
  <c r="AW27" i="36"/>
  <c r="AW19" i="36"/>
  <c r="AW15" i="36"/>
  <c r="AW11" i="36"/>
  <c r="I18" i="79"/>
  <c r="K18" i="79" s="1"/>
  <c r="AM41" i="36" s="1"/>
  <c r="AW20" i="36"/>
  <c r="AW32" i="36"/>
  <c r="AW30" i="36"/>
  <c r="AW46" i="36"/>
  <c r="AW16" i="36"/>
  <c r="AW28" i="36"/>
  <c r="AW38" i="36"/>
  <c r="AW41" i="36"/>
  <c r="S42" i="45"/>
  <c r="Q42" i="45"/>
  <c r="S42" i="44"/>
  <c r="Q42" i="44"/>
  <c r="Q40" i="41"/>
  <c r="S40" i="33"/>
  <c r="Q40" i="33"/>
  <c r="AG45" i="44"/>
  <c r="AG43" i="44"/>
  <c r="AG37" i="44"/>
  <c r="AG31" i="44"/>
  <c r="AG27" i="44"/>
  <c r="AG19" i="44"/>
  <c r="AG15" i="44"/>
  <c r="AG11" i="44"/>
  <c r="AG42" i="44"/>
  <c r="AG39" i="44"/>
  <c r="AG33" i="44"/>
  <c r="AG29" i="44"/>
  <c r="AG25" i="44"/>
  <c r="AG17" i="44"/>
  <c r="AG41" i="44"/>
  <c r="AG36" i="44"/>
  <c r="AG20" i="44"/>
  <c r="AG32" i="44"/>
  <c r="AG46" i="44"/>
  <c r="AG14" i="44"/>
  <c r="AG30" i="44"/>
  <c r="AG40" i="44"/>
  <c r="AG16" i="44"/>
  <c r="AG28" i="44"/>
  <c r="AG38" i="44"/>
  <c r="AG18" i="44"/>
  <c r="AQ34" i="37"/>
  <c r="AQ26" i="37"/>
  <c r="AQ22" i="37"/>
  <c r="AQ23" i="37"/>
  <c r="AQ24" i="37"/>
  <c r="AQ8" i="37"/>
  <c r="AS8" i="37" s="1"/>
  <c r="K22" i="92"/>
  <c r="K18" i="92"/>
  <c r="K14" i="92"/>
  <c r="K10" i="92"/>
  <c r="K19" i="92"/>
  <c r="K15" i="92"/>
  <c r="K11" i="92"/>
  <c r="K23" i="92"/>
  <c r="K20" i="92"/>
  <c r="K16" i="92"/>
  <c r="K12" i="92"/>
  <c r="K8" i="92"/>
  <c r="K21" i="92"/>
  <c r="K17" i="92"/>
  <c r="K13" i="92"/>
  <c r="K9" i="92"/>
  <c r="AW9" i="81"/>
  <c r="AY9" i="81" s="1"/>
  <c r="AO9" i="81"/>
  <c r="BG13" i="88"/>
  <c r="Q57" i="54"/>
  <c r="W57" i="54" s="1"/>
  <c r="Y57" i="54"/>
  <c r="CG16" i="79"/>
  <c r="CY16" i="84"/>
  <c r="CI16" i="79" s="1"/>
  <c r="CM16" i="79" s="1"/>
  <c r="CO16" i="79" s="1"/>
  <c r="Q15" i="50"/>
  <c r="W15" i="50" s="1"/>
  <c r="Y20" i="54"/>
  <c r="K20" i="54"/>
  <c r="Q20" i="54"/>
  <c r="AW46" i="42"/>
  <c r="AW41" i="42"/>
  <c r="AW38" i="42"/>
  <c r="AW32" i="42"/>
  <c r="AW28" i="42"/>
  <c r="AW20" i="42"/>
  <c r="AW16" i="42"/>
  <c r="AW40" i="42"/>
  <c r="AW36" i="42"/>
  <c r="AW30" i="42"/>
  <c r="AW18" i="42"/>
  <c r="AW14" i="42"/>
  <c r="I12" i="79"/>
  <c r="K12" i="79" s="1"/>
  <c r="AM41" i="42" s="1"/>
  <c r="AW43" i="42"/>
  <c r="AW42" i="42"/>
  <c r="AW17" i="42"/>
  <c r="AW25" i="42"/>
  <c r="AW15" i="42"/>
  <c r="AW31" i="42"/>
  <c r="AW33" i="42"/>
  <c r="AW45" i="42"/>
  <c r="AW39" i="42"/>
  <c r="AW37" i="42"/>
  <c r="AW29" i="42"/>
  <c r="AW11" i="42"/>
  <c r="AW19" i="42"/>
  <c r="AW27" i="42"/>
  <c r="AU30" i="34"/>
  <c r="AE30" i="34"/>
  <c r="BA30" i="34"/>
  <c r="AK30" i="34"/>
  <c r="S30" i="34"/>
  <c r="Q30" i="34"/>
  <c r="Q12" i="34"/>
  <c r="S12" i="34" s="1"/>
  <c r="AU12" i="34"/>
  <c r="AE12" i="34"/>
  <c r="BA12" i="34"/>
  <c r="AK12" i="34"/>
  <c r="Q28" i="34"/>
  <c r="S28" i="34" s="1"/>
  <c r="AU28" i="34"/>
  <c r="AE28" i="34"/>
  <c r="BA28" i="34"/>
  <c r="AK28" i="34"/>
  <c r="BA33" i="34"/>
  <c r="AK33" i="34"/>
  <c r="S33" i="34"/>
  <c r="Q33" i="34"/>
  <c r="AU33" i="34"/>
  <c r="AE33" i="34"/>
  <c r="Q27" i="32"/>
  <c r="Q25" i="32"/>
  <c r="BA32" i="33"/>
  <c r="AK32" i="33"/>
  <c r="Q32" i="33"/>
  <c r="AU32" i="33"/>
  <c r="AE32" i="33"/>
  <c r="Q26" i="33"/>
  <c r="Q31" i="33"/>
  <c r="AU31" i="33"/>
  <c r="AE31" i="33"/>
  <c r="BA31" i="33"/>
  <c r="AK31" i="33"/>
  <c r="S31" i="33"/>
  <c r="Q24" i="30"/>
  <c r="AU24" i="30"/>
  <c r="AE24" i="30"/>
  <c r="BA24" i="30"/>
  <c r="AK24" i="30"/>
  <c r="S24" i="30"/>
  <c r="BA29" i="30"/>
  <c r="AK29" i="30"/>
  <c r="Q29" i="30"/>
  <c r="AU29" i="30"/>
  <c r="AE29" i="30"/>
  <c r="AU34" i="30"/>
  <c r="AE34" i="30"/>
  <c r="Q34" i="30"/>
  <c r="BA34" i="30"/>
  <c r="AK34" i="30"/>
  <c r="S34" i="30"/>
  <c r="BA23" i="30"/>
  <c r="AK23" i="30"/>
  <c r="S23" i="30"/>
  <c r="AU23" i="30"/>
  <c r="AE23" i="30"/>
  <c r="Q23" i="30"/>
  <c r="AU32" i="43"/>
  <c r="AE32" i="43"/>
  <c r="BA32" i="43"/>
  <c r="AK32" i="43"/>
  <c r="S32" i="43"/>
  <c r="Q32" i="43"/>
  <c r="Q26" i="43"/>
  <c r="S26" i="43"/>
  <c r="BA31" i="43"/>
  <c r="AK31" i="43"/>
  <c r="Q31" i="43"/>
  <c r="AU31" i="43"/>
  <c r="AE31" i="43"/>
  <c r="BA37" i="40"/>
  <c r="AK37" i="40"/>
  <c r="S37" i="40"/>
  <c r="Q37" i="40"/>
  <c r="AU37" i="40"/>
  <c r="AE37" i="40"/>
  <c r="AU37" i="42"/>
  <c r="AE37" i="42"/>
  <c r="BA37" i="42"/>
  <c r="AK37" i="42"/>
  <c r="Q37" i="42"/>
  <c r="AU37" i="31"/>
  <c r="AE37" i="31"/>
  <c r="BA37" i="31"/>
  <c r="AK37" i="31"/>
  <c r="Q37" i="31"/>
  <c r="BA37" i="37"/>
  <c r="AK37" i="37"/>
  <c r="Q37" i="37"/>
  <c r="AU37" i="37"/>
  <c r="AE37" i="37"/>
  <c r="AU37" i="43"/>
  <c r="AE37" i="43"/>
  <c r="Q37" i="43"/>
  <c r="BA37" i="43"/>
  <c r="AK37" i="43"/>
  <c r="AQ12" i="42"/>
  <c r="AQ21" i="42"/>
  <c r="AQ13" i="42"/>
  <c r="AQ9" i="42"/>
  <c r="AQ10" i="42"/>
  <c r="AS8" i="30"/>
  <c r="AW45" i="33"/>
  <c r="AW43" i="33"/>
  <c r="AW37" i="33"/>
  <c r="AW31" i="33"/>
  <c r="AW27" i="33"/>
  <c r="AW42" i="33"/>
  <c r="AW39" i="33"/>
  <c r="AW33" i="33"/>
  <c r="AW29" i="33"/>
  <c r="AW25" i="33"/>
  <c r="AW18" i="33"/>
  <c r="AW15" i="33"/>
  <c r="AW11" i="33"/>
  <c r="AW19" i="33"/>
  <c r="AW17" i="33"/>
  <c r="I21" i="79"/>
  <c r="K21" i="79" s="1"/>
  <c r="AM41" i="33" s="1"/>
  <c r="AW36" i="33"/>
  <c r="AW32" i="33"/>
  <c r="AW30" i="33"/>
  <c r="AW20" i="33"/>
  <c r="AW40" i="33"/>
  <c r="AW14" i="33"/>
  <c r="AW16" i="33"/>
  <c r="AW46" i="33"/>
  <c r="AW28" i="33"/>
  <c r="AW38" i="33"/>
  <c r="AW41" i="33"/>
  <c r="AW23" i="44"/>
  <c r="AS10" i="79"/>
  <c r="AU10" i="79" s="1"/>
  <c r="AM8" i="44" s="1"/>
  <c r="AW34" i="44"/>
  <c r="AW26" i="44"/>
  <c r="AW8" i="44"/>
  <c r="AW22" i="44"/>
  <c r="AW24" i="44"/>
  <c r="W23" i="88"/>
  <c r="BG8" i="88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CG12" i="79"/>
  <c r="CY12" i="84"/>
  <c r="CI12" i="79" s="1"/>
  <c r="CM12" i="79" s="1"/>
  <c r="CO12" i="79" s="1"/>
  <c r="I33" i="17"/>
  <c r="M31" i="17"/>
  <c r="I31" i="97"/>
  <c r="I36" i="35" s="1"/>
  <c r="I47" i="97"/>
  <c r="I139" i="11" s="1"/>
  <c r="I32" i="97"/>
  <c r="I36" i="34" s="1"/>
  <c r="I48" i="97"/>
  <c r="E55" i="96" s="1"/>
  <c r="I29" i="97"/>
  <c r="I36" i="37" s="1"/>
  <c r="I45" i="97"/>
  <c r="I44" i="26" s="1"/>
  <c r="I30" i="97"/>
  <c r="I36" i="36" s="1"/>
  <c r="I46" i="97"/>
  <c r="I138" i="11" s="1"/>
  <c r="BQ8" i="79"/>
  <c r="BU8" i="79" s="1"/>
  <c r="BW8" i="79" s="1"/>
  <c r="AW45" i="40"/>
  <c r="AW40" i="40"/>
  <c r="AW36" i="40"/>
  <c r="AW30" i="40"/>
  <c r="AW18" i="40"/>
  <c r="AW14" i="40"/>
  <c r="AW43" i="40"/>
  <c r="AW42" i="40"/>
  <c r="AW41" i="40"/>
  <c r="AW38" i="40"/>
  <c r="AW32" i="40"/>
  <c r="AW28" i="40"/>
  <c r="AW20" i="40"/>
  <c r="AW16" i="40"/>
  <c r="I14" i="79"/>
  <c r="K14" i="79" s="1"/>
  <c r="AM41" i="40" s="1"/>
  <c r="AW33" i="40"/>
  <c r="AW17" i="40"/>
  <c r="AW25" i="40"/>
  <c r="AW39" i="40"/>
  <c r="AW37" i="40"/>
  <c r="AW11" i="40"/>
  <c r="AW19" i="40"/>
  <c r="AW27" i="40"/>
  <c r="AW29" i="40"/>
  <c r="AW46" i="40"/>
  <c r="AW15" i="40"/>
  <c r="AW31" i="40"/>
  <c r="DQ9" i="81"/>
  <c r="DS9" i="81" s="1"/>
  <c r="DI9" i="81"/>
  <c r="I31" i="56"/>
  <c r="M31" i="56" s="1"/>
  <c r="K14" i="74"/>
  <c r="I31" i="54" s="1"/>
  <c r="M31" i="54" s="1"/>
  <c r="I82" i="98"/>
  <c r="S40" i="44"/>
  <c r="Q40" i="44"/>
  <c r="K23" i="73"/>
  <c r="I59" i="23" s="1"/>
  <c r="M59" i="23" s="1"/>
  <c r="S59" i="23" s="1"/>
  <c r="K29" i="73"/>
  <c r="I80" i="23" s="1"/>
  <c r="M80" i="23" s="1"/>
  <c r="S80" i="23" s="1"/>
  <c r="AM60" i="56"/>
  <c r="AC60" i="56"/>
  <c r="Q60" i="56"/>
  <c r="W60" i="56" s="1"/>
  <c r="AS60" i="56"/>
  <c r="AI60" i="56"/>
  <c r="Y60" i="56"/>
  <c r="AS62" i="56"/>
  <c r="AI62" i="56"/>
  <c r="Y62" i="56"/>
  <c r="AM62" i="56"/>
  <c r="AC62" i="56"/>
  <c r="Q62" i="56"/>
  <c r="W62" i="56" s="1"/>
  <c r="BO13" i="79"/>
  <c r="CE13" i="84"/>
  <c r="BQ13" i="79" s="1"/>
  <c r="BU13" i="79" s="1"/>
  <c r="BW13" i="79" s="1"/>
  <c r="CG11" i="79"/>
  <c r="CY11" i="84"/>
  <c r="CI11" i="79" s="1"/>
  <c r="CM11" i="79" s="1"/>
  <c r="CO11" i="79" s="1"/>
  <c r="AW12" i="34"/>
  <c r="AW21" i="34"/>
  <c r="AW13" i="34"/>
  <c r="AW9" i="34"/>
  <c r="AW10" i="34"/>
  <c r="CC20" i="79"/>
  <c r="CE20" i="79" s="1"/>
  <c r="AW21" i="33"/>
  <c r="AW13" i="33"/>
  <c r="AW9" i="33"/>
  <c r="CC21" i="79"/>
  <c r="CE21" i="79" s="1"/>
  <c r="AW12" i="33"/>
  <c r="AW10" i="33"/>
  <c r="S34" i="38"/>
  <c r="Q34" i="38"/>
  <c r="Q23" i="38"/>
  <c r="S23" i="38" s="1"/>
  <c r="BA32" i="38"/>
  <c r="AK32" i="38"/>
  <c r="S32" i="38"/>
  <c r="Q32" i="38"/>
  <c r="AU32" i="38"/>
  <c r="AE32" i="38"/>
  <c r="Q26" i="36"/>
  <c r="S26" i="36"/>
  <c r="BA31" i="36"/>
  <c r="AK31" i="36"/>
  <c r="Q31" i="36"/>
  <c r="AU31" i="36"/>
  <c r="AE31" i="36"/>
  <c r="Q24" i="36"/>
  <c r="AU29" i="36"/>
  <c r="AE29" i="36"/>
  <c r="BA29" i="36"/>
  <c r="AK29" i="36"/>
  <c r="S29" i="36"/>
  <c r="Q29" i="36"/>
  <c r="Q25" i="41"/>
  <c r="AU30" i="41"/>
  <c r="AE30" i="41"/>
  <c r="BA30" i="41"/>
  <c r="AK30" i="41"/>
  <c r="S30" i="41"/>
  <c r="Q30" i="41"/>
  <c r="S12" i="37"/>
  <c r="Q12" i="37"/>
  <c r="AU28" i="37"/>
  <c r="AE28" i="37"/>
  <c r="BA28" i="37"/>
  <c r="AK28" i="37"/>
  <c r="S28" i="37"/>
  <c r="Q28" i="37"/>
  <c r="AU33" i="37"/>
  <c r="AE33" i="37"/>
  <c r="BA33" i="37"/>
  <c r="AK33" i="37"/>
  <c r="Q33" i="37"/>
  <c r="Q27" i="37"/>
  <c r="BA68" i="52"/>
  <c r="AW23" i="79"/>
  <c r="BK23" i="84"/>
  <c r="AY23" i="79" s="1"/>
  <c r="BC23" i="79" s="1"/>
  <c r="BE23" i="79" s="1"/>
  <c r="W8" i="30" s="1"/>
  <c r="AW12" i="79"/>
  <c r="BK12" i="84"/>
  <c r="AY12" i="79" s="1"/>
  <c r="BC12" i="79" s="1"/>
  <c r="BE12" i="79" s="1"/>
  <c r="W8" i="42" s="1"/>
  <c r="AE8" i="39"/>
  <c r="Y8" i="39"/>
  <c r="K81" i="74"/>
  <c r="I55" i="50" s="1"/>
  <c r="M55" i="50" s="1"/>
  <c r="I81" i="74"/>
  <c r="I89" i="52" s="1"/>
  <c r="M89" i="52" s="1"/>
  <c r="K79" i="74"/>
  <c r="I53" i="50" s="1"/>
  <c r="M53" i="50" s="1"/>
  <c r="I79" i="74"/>
  <c r="I87" i="52" s="1"/>
  <c r="M87" i="52" s="1"/>
  <c r="M10" i="23"/>
  <c r="K42" i="96"/>
  <c r="I24" i="53" s="1"/>
  <c r="M24" i="53" s="1"/>
  <c r="Q24" i="53" s="1"/>
  <c r="W24" i="53" s="1"/>
  <c r="K49" i="96"/>
  <c r="I25" i="53" s="1"/>
  <c r="M25" i="53" s="1"/>
  <c r="Q25" i="53" s="1"/>
  <c r="W25" i="53" s="1"/>
  <c r="AW17" i="79"/>
  <c r="BK17" i="84"/>
  <c r="AY17" i="79" s="1"/>
  <c r="BC17" i="79" s="1"/>
  <c r="BE17" i="79" s="1"/>
  <c r="W8" i="37" s="1"/>
  <c r="K59" i="74"/>
  <c r="I63" i="54" s="1"/>
  <c r="M63" i="54" s="1"/>
  <c r="Y42" i="35"/>
  <c r="AK42" i="35" s="1"/>
  <c r="W42" i="35"/>
  <c r="W42" i="37"/>
  <c r="AU40" i="34"/>
  <c r="AE40" i="34"/>
  <c r="BA40" i="34"/>
  <c r="AK40" i="34"/>
  <c r="S40" i="34"/>
  <c r="Q40" i="34"/>
  <c r="BO18" i="51"/>
  <c r="BG18" i="51"/>
  <c r="AY18" i="51"/>
  <c r="AQ18" i="51"/>
  <c r="AU18" i="51" s="1"/>
  <c r="AI18" i="51"/>
  <c r="AA18" i="51"/>
  <c r="Q18" i="51"/>
  <c r="Q40" i="40"/>
  <c r="S40" i="40"/>
  <c r="AE18" i="79"/>
  <c r="AQ18" i="84"/>
  <c r="AG18" i="79" s="1"/>
  <c r="AK18" i="79" s="1"/>
  <c r="AM18" i="79" s="1"/>
  <c r="AS58" i="56"/>
  <c r="AI58" i="56"/>
  <c r="Y58" i="56"/>
  <c r="AM58" i="56"/>
  <c r="AC58" i="56"/>
  <c r="Q58" i="56"/>
  <c r="W58" i="56" s="1"/>
  <c r="AG9" i="91"/>
  <c r="CG19" i="79"/>
  <c r="CY19" i="84"/>
  <c r="CI19" i="79" s="1"/>
  <c r="CM19" i="79" s="1"/>
  <c r="CO19" i="79" s="1"/>
  <c r="BY8" i="79"/>
  <c r="S34" i="42"/>
  <c r="Q34" i="42"/>
  <c r="Q23" i="42"/>
  <c r="Q32" i="42"/>
  <c r="AU32" i="42"/>
  <c r="AE32" i="42"/>
  <c r="BA32" i="42"/>
  <c r="AK32" i="42"/>
  <c r="Q26" i="40"/>
  <c r="S26" i="40"/>
  <c r="BA31" i="40"/>
  <c r="AK31" i="40"/>
  <c r="Q31" i="40"/>
  <c r="AU31" i="40"/>
  <c r="AE31" i="40"/>
  <c r="Q24" i="40"/>
  <c r="AU29" i="40"/>
  <c r="AE29" i="40"/>
  <c r="BA29" i="40"/>
  <c r="AK29" i="40"/>
  <c r="S29" i="40"/>
  <c r="Q29" i="40"/>
  <c r="CA55" i="52"/>
  <c r="BC55" i="52"/>
  <c r="AM55" i="52"/>
  <c r="AS55" i="52" s="1"/>
  <c r="CG55" i="52"/>
  <c r="BQ55" i="52"/>
  <c r="AC55" i="52"/>
  <c r="AI55" i="52" s="1"/>
  <c r="BW55" i="52"/>
  <c r="BG55" i="52"/>
  <c r="Q55" i="52"/>
  <c r="Y55" i="52" s="1"/>
  <c r="BM55" i="52"/>
  <c r="AW55" i="52"/>
  <c r="BA55" i="52" s="1"/>
  <c r="BM60" i="52"/>
  <c r="AW60" i="52"/>
  <c r="BA60" i="52" s="1"/>
  <c r="Y60" i="52"/>
  <c r="CA60" i="52"/>
  <c r="BC60" i="52"/>
  <c r="AM60" i="52"/>
  <c r="CG60" i="52"/>
  <c r="BQ60" i="52"/>
  <c r="AS60" i="52"/>
  <c r="AC60" i="52"/>
  <c r="BW60" i="52"/>
  <c r="BG60" i="52"/>
  <c r="AI60" i="52"/>
  <c r="Q60" i="52"/>
  <c r="Q12" i="45"/>
  <c r="S12" i="45"/>
  <c r="Q28" i="45"/>
  <c r="AU28" i="45"/>
  <c r="AE28" i="45"/>
  <c r="BA28" i="45"/>
  <c r="AK28" i="45"/>
  <c r="BA33" i="45"/>
  <c r="AK33" i="45"/>
  <c r="S33" i="45"/>
  <c r="Q33" i="45"/>
  <c r="AU33" i="45"/>
  <c r="AE33" i="45"/>
  <c r="S27" i="45"/>
  <c r="Q27" i="45"/>
  <c r="AO11" i="79"/>
  <c r="I26" i="29"/>
  <c r="BA69" i="52"/>
  <c r="AG42" i="46"/>
  <c r="AI42" i="46" s="1"/>
  <c r="AG39" i="46"/>
  <c r="AI39" i="46" s="1"/>
  <c r="AG33" i="46"/>
  <c r="AI33" i="46" s="1"/>
  <c r="AG45" i="46"/>
  <c r="AI45" i="46" s="1"/>
  <c r="AI47" i="46" s="1"/>
  <c r="AO8" i="7" s="1"/>
  <c r="AG43" i="46"/>
  <c r="AI43" i="46" s="1"/>
  <c r="AG37" i="46"/>
  <c r="AI37" i="46" s="1"/>
  <c r="AG31" i="46"/>
  <c r="AI31" i="46" s="1"/>
  <c r="AG29" i="46"/>
  <c r="AI29" i="46" s="1"/>
  <c r="AG27" i="46"/>
  <c r="AI27" i="46" s="1"/>
  <c r="AG20" i="46"/>
  <c r="AI20" i="46" s="1"/>
  <c r="AG16" i="46"/>
  <c r="AI16" i="46" s="1"/>
  <c r="AG18" i="46"/>
  <c r="AI18" i="46" s="1"/>
  <c r="AG14" i="46"/>
  <c r="AI14" i="46" s="1"/>
  <c r="AG15" i="46"/>
  <c r="AI15" i="46" s="1"/>
  <c r="AG30" i="46"/>
  <c r="AI30" i="46" s="1"/>
  <c r="AG40" i="46"/>
  <c r="AI40" i="46" s="1"/>
  <c r="AG28" i="46"/>
  <c r="AI28" i="46" s="1"/>
  <c r="AG38" i="46"/>
  <c r="AI38" i="46" s="1"/>
  <c r="AG11" i="46"/>
  <c r="AI11" i="46" s="1"/>
  <c r="AG19" i="46"/>
  <c r="AI19" i="46" s="1"/>
  <c r="AG41" i="46"/>
  <c r="AI41" i="46" s="1"/>
  <c r="AG17" i="46"/>
  <c r="AI17" i="46" s="1"/>
  <c r="AG25" i="46"/>
  <c r="AI25" i="46" s="1"/>
  <c r="AG36" i="46"/>
  <c r="AI36" i="46" s="1"/>
  <c r="AI44" i="46" s="1"/>
  <c r="Y8" i="7" s="1"/>
  <c r="AG32" i="46"/>
  <c r="AI32" i="46" s="1"/>
  <c r="AG46" i="46"/>
  <c r="AI46" i="46" s="1"/>
  <c r="CE17" i="52"/>
  <c r="K66" i="74"/>
  <c r="I19" i="50" s="1"/>
  <c r="M19" i="50" s="1"/>
  <c r="I66" i="74"/>
  <c r="I27" i="52" s="1"/>
  <c r="M27" i="52" s="1"/>
  <c r="I68" i="74"/>
  <c r="I31" i="52" s="1"/>
  <c r="M31" i="52" s="1"/>
  <c r="AG23" i="91"/>
  <c r="K39" i="96"/>
  <c r="I15" i="53" s="1"/>
  <c r="M15" i="53" s="1"/>
  <c r="Q15" i="53" s="1"/>
  <c r="W15" i="53" s="1"/>
  <c r="BO14" i="51"/>
  <c r="BS14" i="51" s="1"/>
  <c r="BG14" i="51"/>
  <c r="AY14" i="51"/>
  <c r="AQ14" i="51"/>
  <c r="AI14" i="51"/>
  <c r="AM14" i="51" s="1"/>
  <c r="AA14" i="51"/>
  <c r="Q14" i="51"/>
  <c r="W14" i="51" s="1"/>
  <c r="CE67" i="52"/>
  <c r="CE78" i="52" s="1"/>
  <c r="CE79" i="52" s="1"/>
  <c r="AE12" i="79"/>
  <c r="AQ12" i="84"/>
  <c r="AG12" i="79" s="1"/>
  <c r="AK12" i="79" s="1"/>
  <c r="AM12" i="79" s="1"/>
  <c r="CG18" i="79"/>
  <c r="CY18" i="84"/>
  <c r="CI18" i="79" s="1"/>
  <c r="CM18" i="79" s="1"/>
  <c r="CO18" i="79" s="1"/>
  <c r="G23" i="87"/>
  <c r="I23" i="87" s="1"/>
  <c r="AY25" i="3" s="1"/>
  <c r="G945" i="1" s="1"/>
  <c r="CG14" i="79"/>
  <c r="CY14" i="84"/>
  <c r="CI14" i="79" s="1"/>
  <c r="CM14" i="79" s="1"/>
  <c r="CO14" i="79" s="1"/>
  <c r="BG12" i="88"/>
  <c r="Y32" i="56"/>
  <c r="K22" i="73"/>
  <c r="I56" i="23" s="1"/>
  <c r="M56" i="23" s="1"/>
  <c r="S56" i="23" s="1"/>
  <c r="K24" i="73"/>
  <c r="I62" i="23" s="1"/>
  <c r="M62" i="23" s="1"/>
  <c r="S62" i="23" s="1"/>
  <c r="AM43" i="42"/>
  <c r="AO42" i="36"/>
  <c r="BA42" i="36" s="1"/>
  <c r="AM42" i="36"/>
  <c r="S40" i="31"/>
  <c r="Q40" i="31"/>
  <c r="AU40" i="38"/>
  <c r="AE40" i="38"/>
  <c r="BA40" i="38"/>
  <c r="AK40" i="38"/>
  <c r="S40" i="38"/>
  <c r="Q40" i="38"/>
  <c r="M9" i="44"/>
  <c r="M9" i="30"/>
  <c r="AW26" i="36"/>
  <c r="AW22" i="36"/>
  <c r="AW23" i="36"/>
  <c r="AS18" i="79"/>
  <c r="AU18" i="79" s="1"/>
  <c r="AW34" i="36"/>
  <c r="AW8" i="36"/>
  <c r="AW24" i="36"/>
  <c r="K57" i="74"/>
  <c r="I61" i="54" s="1"/>
  <c r="M61" i="54" s="1"/>
  <c r="W8" i="55"/>
  <c r="W43" i="42"/>
  <c r="W41" i="42"/>
  <c r="Q34" i="31"/>
  <c r="Q23" i="31"/>
  <c r="AU32" i="31"/>
  <c r="AE32" i="31"/>
  <c r="BA32" i="31"/>
  <c r="AK32" i="31"/>
  <c r="Q32" i="31"/>
  <c r="AU26" i="46"/>
  <c r="AE26" i="46"/>
  <c r="BA26" i="46"/>
  <c r="AK26" i="46"/>
  <c r="Q26" i="46"/>
  <c r="AU31" i="46"/>
  <c r="AE31" i="46"/>
  <c r="BA31" i="46"/>
  <c r="AK31" i="46"/>
  <c r="Q31" i="46"/>
  <c r="Q24" i="46"/>
  <c r="AU24" i="46"/>
  <c r="AE24" i="46"/>
  <c r="BA24" i="46"/>
  <c r="AK24" i="46"/>
  <c r="S24" i="46"/>
  <c r="Q29" i="46"/>
  <c r="AU29" i="46"/>
  <c r="AE29" i="46"/>
  <c r="BA29" i="46"/>
  <c r="AK29" i="46"/>
  <c r="S29" i="46"/>
  <c r="Q34" i="44"/>
  <c r="Q23" i="44"/>
  <c r="S23" i="44"/>
  <c r="BA32" i="44"/>
  <c r="AK32" i="44"/>
  <c r="Q32" i="44"/>
  <c r="AU32" i="44"/>
  <c r="AE32" i="44"/>
  <c r="Q12" i="39"/>
  <c r="S12" i="39"/>
  <c r="Q28" i="39"/>
  <c r="AU28" i="39"/>
  <c r="AE28" i="39"/>
  <c r="BA28" i="39"/>
  <c r="AK28" i="39"/>
  <c r="S28" i="39"/>
  <c r="BA33" i="39"/>
  <c r="AK33" i="39"/>
  <c r="Q33" i="39"/>
  <c r="AU33" i="39"/>
  <c r="AE33" i="39"/>
  <c r="Q27" i="39"/>
  <c r="Q25" i="35"/>
  <c r="S25" i="35"/>
  <c r="BA30" i="35"/>
  <c r="AK30" i="35"/>
  <c r="Q30" i="35"/>
  <c r="AU30" i="35"/>
  <c r="AE30" i="35"/>
  <c r="K22" i="90"/>
  <c r="K18" i="90"/>
  <c r="K14" i="90"/>
  <c r="K10" i="90"/>
  <c r="K19" i="90"/>
  <c r="K15" i="90"/>
  <c r="K11" i="90"/>
  <c r="K23" i="90"/>
  <c r="K20" i="90"/>
  <c r="K16" i="90"/>
  <c r="K12" i="90"/>
  <c r="K8" i="90"/>
  <c r="K21" i="90"/>
  <c r="K17" i="90"/>
  <c r="K13" i="90"/>
  <c r="K9" i="90"/>
  <c r="AA15" i="48"/>
  <c r="AI15" i="48"/>
  <c r="AI29" i="48" s="1"/>
  <c r="E19" i="10" s="1"/>
  <c r="Q15" i="48"/>
  <c r="Q29" i="48" s="1"/>
  <c r="E17" i="10" s="1"/>
  <c r="M29" i="48"/>
  <c r="BO11" i="79"/>
  <c r="CE11" i="84"/>
  <c r="BQ11" i="79" s="1"/>
  <c r="BU11" i="79" s="1"/>
  <c r="BW11" i="79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AW20" i="79"/>
  <c r="BK20" i="84"/>
  <c r="AY20" i="79" s="1"/>
  <c r="BC20" i="79" s="1"/>
  <c r="BE20" i="79" s="1"/>
  <c r="W8" i="34" s="1"/>
  <c r="M33" i="16"/>
  <c r="G29" i="10" s="1"/>
  <c r="S31" i="16"/>
  <c r="S33" i="16" s="1"/>
  <c r="I34" i="8" s="1"/>
  <c r="Q17" i="55"/>
  <c r="W17" i="55" s="1"/>
  <c r="AA17" i="55"/>
  <c r="AI17" i="55"/>
  <c r="BG16" i="89"/>
  <c r="CW9" i="84"/>
  <c r="CO9" i="84"/>
  <c r="AE31" i="102"/>
  <c r="W31" i="102"/>
  <c r="O31" i="102"/>
  <c r="G31" i="102"/>
  <c r="AC31" i="102"/>
  <c r="U31" i="102"/>
  <c r="M31" i="102"/>
  <c r="E31" i="102"/>
  <c r="AA31" i="102"/>
  <c r="S31" i="102"/>
  <c r="K31" i="102"/>
  <c r="Y31" i="102"/>
  <c r="Q31" i="102"/>
  <c r="I31" i="102"/>
  <c r="BG19" i="88"/>
  <c r="BE79" i="52"/>
  <c r="BG79" i="52"/>
  <c r="BM79" i="52" s="1"/>
  <c r="BG21" i="90"/>
  <c r="BA9" i="7"/>
  <c r="S26" i="29"/>
  <c r="AE43" i="33"/>
  <c r="S43" i="33"/>
  <c r="Q22" i="54"/>
  <c r="W22" i="54" s="1"/>
  <c r="Y22" i="54"/>
  <c r="W43" i="38"/>
  <c r="W41" i="38"/>
  <c r="AM28" i="56"/>
  <c r="AC28" i="56"/>
  <c r="Q28" i="56"/>
  <c r="W28" i="56" s="1"/>
  <c r="AS28" i="56"/>
  <c r="AI28" i="56"/>
  <c r="AC8" i="39"/>
  <c r="E9" i="79"/>
  <c r="AW20" i="52"/>
  <c r="Y20" i="52"/>
  <c r="CA20" i="52"/>
  <c r="CE20" i="52" s="1"/>
  <c r="BC20" i="52"/>
  <c r="AM20" i="52"/>
  <c r="AQ20" i="52" s="1"/>
  <c r="BQ20" i="52"/>
  <c r="BW20" i="52" s="1"/>
  <c r="AS20" i="52"/>
  <c r="AC20" i="52"/>
  <c r="BG20" i="52"/>
  <c r="BM20" i="52" s="1"/>
  <c r="AI20" i="52"/>
  <c r="Q20" i="52"/>
  <c r="W20" i="52" s="1"/>
  <c r="AQ23" i="88"/>
  <c r="BY22" i="79"/>
  <c r="AU34" i="34"/>
  <c r="AE34" i="34"/>
  <c r="BA34" i="34"/>
  <c r="AK34" i="34"/>
  <c r="S34" i="34"/>
  <c r="Q34" i="34"/>
  <c r="AU23" i="34"/>
  <c r="AE23" i="34"/>
  <c r="BA23" i="34"/>
  <c r="AK23" i="34"/>
  <c r="Q23" i="34"/>
  <c r="Q32" i="34"/>
  <c r="S32" i="34" s="1"/>
  <c r="AU32" i="34"/>
  <c r="AE32" i="34"/>
  <c r="BA32" i="34"/>
  <c r="AK32" i="34"/>
  <c r="Q26" i="32"/>
  <c r="S26" i="32"/>
  <c r="BA31" i="32"/>
  <c r="AK31" i="32"/>
  <c r="Q31" i="32"/>
  <c r="AU31" i="32"/>
  <c r="AE31" i="32"/>
  <c r="Q24" i="32"/>
  <c r="AU29" i="32"/>
  <c r="AE29" i="32"/>
  <c r="BA29" i="32"/>
  <c r="AK29" i="32"/>
  <c r="Q29" i="32"/>
  <c r="Q25" i="33"/>
  <c r="AU30" i="33"/>
  <c r="AE30" i="33"/>
  <c r="BA30" i="33"/>
  <c r="AK30" i="33"/>
  <c r="Q30" i="33"/>
  <c r="Q12" i="30"/>
  <c r="AU12" i="30"/>
  <c r="AE12" i="30"/>
  <c r="BA12" i="30"/>
  <c r="AK12" i="30"/>
  <c r="S12" i="30"/>
  <c r="Q28" i="30"/>
  <c r="AU28" i="30"/>
  <c r="AE28" i="30"/>
  <c r="BA28" i="30"/>
  <c r="AK28" i="30"/>
  <c r="S28" i="30"/>
  <c r="BA33" i="30"/>
  <c r="AK33" i="30"/>
  <c r="Q33" i="30"/>
  <c r="AU33" i="30"/>
  <c r="AE33" i="30"/>
  <c r="BA27" i="30"/>
  <c r="AK27" i="30"/>
  <c r="Q27" i="30"/>
  <c r="AU27" i="30"/>
  <c r="AE27" i="30"/>
  <c r="S25" i="43"/>
  <c r="Q25" i="43"/>
  <c r="Q30" i="43"/>
  <c r="AU30" i="43"/>
  <c r="AE30" i="43"/>
  <c r="BA30" i="43"/>
  <c r="AK30" i="43"/>
  <c r="S30" i="43"/>
  <c r="BG15" i="79"/>
  <c r="BK15" i="79" s="1"/>
  <c r="BM15" i="79" s="1"/>
  <c r="BA37" i="32"/>
  <c r="AK37" i="32"/>
  <c r="Q37" i="32"/>
  <c r="AU37" i="32"/>
  <c r="AE37" i="32"/>
  <c r="AU37" i="34"/>
  <c r="AE37" i="34"/>
  <c r="BA37" i="34"/>
  <c r="AK37" i="34"/>
  <c r="Q37" i="34"/>
  <c r="Q37" i="44"/>
  <c r="AU37" i="44"/>
  <c r="AE37" i="44"/>
  <c r="BA37" i="44"/>
  <c r="AK37" i="44"/>
  <c r="Q37" i="33"/>
  <c r="S37" i="33" s="1"/>
  <c r="AU37" i="33"/>
  <c r="AE37" i="33"/>
  <c r="BA37" i="33"/>
  <c r="AK37" i="33"/>
  <c r="I56" i="96"/>
  <c r="I30" i="55" s="1"/>
  <c r="M30" i="55" s="1"/>
  <c r="AU37" i="39"/>
  <c r="AE37" i="39"/>
  <c r="BA37" i="39"/>
  <c r="AK37" i="39"/>
  <c r="Q37" i="39"/>
  <c r="AW78" i="52"/>
  <c r="W41" i="34"/>
  <c r="W43" i="34"/>
  <c r="AW45" i="41"/>
  <c r="AW43" i="41"/>
  <c r="AW37" i="41"/>
  <c r="AW31" i="41"/>
  <c r="AW27" i="41"/>
  <c r="AW19" i="41"/>
  <c r="AW15" i="41"/>
  <c r="AW11" i="41"/>
  <c r="AW42" i="41"/>
  <c r="AW39" i="41"/>
  <c r="AW33" i="41"/>
  <c r="AW29" i="41"/>
  <c r="AW25" i="41"/>
  <c r="AW17" i="41"/>
  <c r="I13" i="79"/>
  <c r="K13" i="79" s="1"/>
  <c r="AM41" i="41" s="1"/>
  <c r="AW36" i="41"/>
  <c r="AW20" i="41"/>
  <c r="AW32" i="41"/>
  <c r="AW40" i="41"/>
  <c r="AW18" i="41"/>
  <c r="AW41" i="41"/>
  <c r="AW46" i="41"/>
  <c r="AW16" i="41"/>
  <c r="AW28" i="41"/>
  <c r="AW38" i="41"/>
  <c r="AW14" i="41"/>
  <c r="AW30" i="41"/>
  <c r="BK78" i="52"/>
  <c r="BK79" i="52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Q11" i="55"/>
  <c r="W11" i="55" s="1"/>
  <c r="AA11" i="55"/>
  <c r="AI11" i="55"/>
  <c r="I35" i="97"/>
  <c r="I12" i="51" s="1"/>
  <c r="M12" i="51" s="1"/>
  <c r="I20" i="97"/>
  <c r="I36" i="46" s="1"/>
  <c r="I36" i="97"/>
  <c r="I36" i="31" s="1"/>
  <c r="I19" i="97"/>
  <c r="I10" i="49" s="1"/>
  <c r="M10" i="49" s="1"/>
  <c r="Q10" i="49" s="1"/>
  <c r="W10" i="49" s="1"/>
  <c r="I33" i="97"/>
  <c r="I36" i="33" s="1"/>
  <c r="I18" i="97"/>
  <c r="I10" i="51" s="1"/>
  <c r="M10" i="51" s="1"/>
  <c r="I34" i="97"/>
  <c r="I36" i="32" s="1"/>
  <c r="Q33" i="55"/>
  <c r="W33" i="55" s="1"/>
  <c r="AA33" i="55"/>
  <c r="AI33" i="55"/>
  <c r="BO8" i="79"/>
  <c r="W43" i="43"/>
  <c r="W41" i="43"/>
  <c r="AG9" i="89"/>
  <c r="BG9" i="89" s="1"/>
  <c r="AO16" i="79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CE73" i="52"/>
  <c r="AK84" i="52"/>
  <c r="AK80" i="52"/>
  <c r="AK85" i="52"/>
  <c r="AK81" i="52"/>
  <c r="AK82" i="52"/>
  <c r="AK83" i="52"/>
  <c r="AG40" i="30"/>
  <c r="AG45" i="30"/>
  <c r="AG41" i="30"/>
  <c r="AI41" i="30" s="1"/>
  <c r="AG38" i="30"/>
  <c r="E28" i="28"/>
  <c r="AG36" i="30"/>
  <c r="AG32" i="30"/>
  <c r="AG18" i="30"/>
  <c r="AG15" i="30"/>
  <c r="AG11" i="30"/>
  <c r="AG30" i="30"/>
  <c r="AG16" i="30"/>
  <c r="AG28" i="30"/>
  <c r="AG20" i="30"/>
  <c r="AG14" i="30"/>
  <c r="AG19" i="30"/>
  <c r="AG29" i="30"/>
  <c r="AG37" i="30"/>
  <c r="AG33" i="30"/>
  <c r="AG39" i="30"/>
  <c r="AG17" i="30"/>
  <c r="AG25" i="30"/>
  <c r="AG46" i="30"/>
  <c r="AG27" i="30"/>
  <c r="AG31" i="30"/>
  <c r="Q40" i="36"/>
  <c r="AU40" i="36"/>
  <c r="AE40" i="36"/>
  <c r="BA40" i="36"/>
  <c r="AK40" i="36"/>
  <c r="S40" i="36"/>
  <c r="K8" i="73"/>
  <c r="I14" i="23" s="1"/>
  <c r="M14" i="23" s="1"/>
  <c r="S14" i="23" s="1"/>
  <c r="I8" i="73"/>
  <c r="I14" i="25" s="1"/>
  <c r="M14" i="25" s="1"/>
  <c r="S14" i="25" s="1"/>
  <c r="AW45" i="44"/>
  <c r="AW43" i="44"/>
  <c r="AW37" i="44"/>
  <c r="AW31" i="44"/>
  <c r="AW27" i="44"/>
  <c r="AW19" i="44"/>
  <c r="AW15" i="44"/>
  <c r="AW11" i="44"/>
  <c r="AW42" i="44"/>
  <c r="AW39" i="44"/>
  <c r="AW33" i="44"/>
  <c r="AW29" i="44"/>
  <c r="AW25" i="44"/>
  <c r="AW17" i="44"/>
  <c r="I10" i="79"/>
  <c r="K10" i="79" s="1"/>
  <c r="AM41" i="44" s="1"/>
  <c r="AW20" i="44"/>
  <c r="AW38" i="44"/>
  <c r="AW16" i="44"/>
  <c r="AW28" i="44"/>
  <c r="AW18" i="44"/>
  <c r="AW36" i="44"/>
  <c r="AW41" i="44"/>
  <c r="AW40" i="44"/>
  <c r="AW32" i="44"/>
  <c r="AW14" i="44"/>
  <c r="AW30" i="44"/>
  <c r="AW46" i="44"/>
  <c r="AQ24" i="45"/>
  <c r="AQ8" i="45"/>
  <c r="AQ34" i="45"/>
  <c r="AQ26" i="45"/>
  <c r="AQ22" i="45"/>
  <c r="AQ23" i="45"/>
  <c r="Q36" i="55"/>
  <c r="W36" i="55" s="1"/>
  <c r="AA36" i="55"/>
  <c r="AI36" i="55"/>
  <c r="W42" i="31"/>
  <c r="AC42" i="31" s="1"/>
  <c r="BA40" i="46"/>
  <c r="AK40" i="46"/>
  <c r="Q40" i="46"/>
  <c r="AU40" i="46"/>
  <c r="AE40" i="46"/>
  <c r="Q40" i="32"/>
  <c r="AU40" i="32"/>
  <c r="AE40" i="32"/>
  <c r="BA40" i="32"/>
  <c r="AK40" i="32"/>
  <c r="S40" i="32"/>
  <c r="Q24" i="54"/>
  <c r="W24" i="54" s="1"/>
  <c r="AE8" i="44"/>
  <c r="AW23" i="41"/>
  <c r="AS13" i="79"/>
  <c r="AU13" i="79" s="1"/>
  <c r="AM8" i="41" s="1"/>
  <c r="AW8" i="41"/>
  <c r="AW26" i="41"/>
  <c r="AW24" i="41"/>
  <c r="AW34" i="41"/>
  <c r="AW22" i="41"/>
  <c r="AW45" i="38"/>
  <c r="AW43" i="38"/>
  <c r="AW37" i="38"/>
  <c r="AW31" i="38"/>
  <c r="AW27" i="38"/>
  <c r="AW19" i="38"/>
  <c r="AW15" i="38"/>
  <c r="AW11" i="38"/>
  <c r="AW42" i="38"/>
  <c r="AW39" i="38"/>
  <c r="AW33" i="38"/>
  <c r="AW29" i="38"/>
  <c r="AW25" i="38"/>
  <c r="AW17" i="38"/>
  <c r="I16" i="79"/>
  <c r="K16" i="79" s="1"/>
  <c r="AM41" i="38" s="1"/>
  <c r="AW40" i="38"/>
  <c r="AW38" i="38"/>
  <c r="AW41" i="38"/>
  <c r="AW46" i="38"/>
  <c r="AW32" i="38"/>
  <c r="AW18" i="38"/>
  <c r="AW20" i="38"/>
  <c r="AW36" i="38"/>
  <c r="AW16" i="38"/>
  <c r="AW28" i="38"/>
  <c r="AW14" i="38"/>
  <c r="AW30" i="38"/>
  <c r="K56" i="74"/>
  <c r="I60" i="54" s="1"/>
  <c r="M60" i="54" s="1"/>
  <c r="K58" i="74"/>
  <c r="I62" i="54" s="1"/>
  <c r="M62" i="54" s="1"/>
  <c r="CG20" i="79"/>
  <c r="CY20" i="84"/>
  <c r="CI20" i="79" s="1"/>
  <c r="CM20" i="79" s="1"/>
  <c r="CO20" i="79" s="1"/>
  <c r="CG21" i="79"/>
  <c r="CY21" i="84"/>
  <c r="CI21" i="79" s="1"/>
  <c r="CM21" i="79" s="1"/>
  <c r="CO21" i="79" s="1"/>
  <c r="Q27" i="38"/>
  <c r="Q25" i="38"/>
  <c r="Q30" i="36"/>
  <c r="AU30" i="36"/>
  <c r="AE30" i="36"/>
  <c r="BA30" i="36"/>
  <c r="AK30" i="36"/>
  <c r="S12" i="36"/>
  <c r="Q12" i="36"/>
  <c r="AU28" i="36"/>
  <c r="AE28" i="36"/>
  <c r="BA28" i="36"/>
  <c r="AK28" i="36"/>
  <c r="S28" i="36"/>
  <c r="Q28" i="36"/>
  <c r="AU33" i="36"/>
  <c r="AE33" i="36"/>
  <c r="BA33" i="36"/>
  <c r="AK33" i="36"/>
  <c r="Q33" i="36"/>
  <c r="Q24" i="41"/>
  <c r="AU29" i="41"/>
  <c r="AE29" i="41"/>
  <c r="BA29" i="41"/>
  <c r="AK29" i="41"/>
  <c r="Q29" i="41"/>
  <c r="S34" i="41"/>
  <c r="Q34" i="41"/>
  <c r="Q23" i="41"/>
  <c r="S23" i="41"/>
  <c r="AU32" i="37"/>
  <c r="AE32" i="37"/>
  <c r="BA32" i="37"/>
  <c r="AK32" i="37"/>
  <c r="S32" i="37"/>
  <c r="Q32" i="37"/>
  <c r="Q26" i="37"/>
  <c r="S26" i="37"/>
  <c r="BA31" i="37"/>
  <c r="AK31" i="37"/>
  <c r="Q31" i="37"/>
  <c r="AU31" i="37"/>
  <c r="AE31" i="37"/>
  <c r="AW46" i="34"/>
  <c r="AW41" i="34"/>
  <c r="AW38" i="34"/>
  <c r="AW32" i="34"/>
  <c r="AW28" i="34"/>
  <c r="AW20" i="34"/>
  <c r="AW16" i="34"/>
  <c r="AW17" i="34"/>
  <c r="AW40" i="34"/>
  <c r="AW36" i="34"/>
  <c r="AW30" i="34"/>
  <c r="AW18" i="34"/>
  <c r="AW14" i="34"/>
  <c r="I20" i="79"/>
  <c r="K20" i="79" s="1"/>
  <c r="AM41" i="34" s="1"/>
  <c r="AW25" i="34"/>
  <c r="AW11" i="34"/>
  <c r="AW19" i="34"/>
  <c r="AW27" i="34"/>
  <c r="AW43" i="34"/>
  <c r="AW37" i="34"/>
  <c r="AW33" i="34"/>
  <c r="AW45" i="34"/>
  <c r="AW42" i="34"/>
  <c r="AW29" i="34"/>
  <c r="AW15" i="34"/>
  <c r="AW31" i="34"/>
  <c r="AW39" i="34"/>
  <c r="AM8" i="36"/>
  <c r="CC9" i="84"/>
  <c r="BU9" i="84"/>
  <c r="BG9" i="79" s="1"/>
  <c r="BK9" i="79" s="1"/>
  <c r="BM9" i="79" s="1"/>
  <c r="AG24" i="39"/>
  <c r="AG8" i="39"/>
  <c r="AI8" i="39" s="1"/>
  <c r="AG34" i="39"/>
  <c r="AG26" i="39"/>
  <c r="AG22" i="39"/>
  <c r="AG23" i="39"/>
  <c r="Y12" i="56"/>
  <c r="BO23" i="79"/>
  <c r="CE23" i="84"/>
  <c r="BQ23" i="79" s="1"/>
  <c r="BU23" i="79" s="1"/>
  <c r="BW23" i="79" s="1"/>
  <c r="CE71" i="52"/>
  <c r="BG22" i="89"/>
  <c r="I85" i="74"/>
  <c r="I93" i="52" s="1"/>
  <c r="M93" i="52" s="1"/>
  <c r="I83" i="74"/>
  <c r="I91" i="52" s="1"/>
  <c r="M91" i="52" s="1"/>
  <c r="M10" i="25"/>
  <c r="W41" i="37"/>
  <c r="W43" i="37"/>
  <c r="Q27" i="55"/>
  <c r="W27" i="55" s="1"/>
  <c r="AA27" i="55"/>
  <c r="AI27" i="55"/>
  <c r="AW42" i="43"/>
  <c r="AW39" i="43"/>
  <c r="AW45" i="43"/>
  <c r="AW43" i="43"/>
  <c r="AW30" i="43"/>
  <c r="AW18" i="43"/>
  <c r="AW14" i="43"/>
  <c r="AW37" i="43"/>
  <c r="AW32" i="43"/>
  <c r="AW28" i="43"/>
  <c r="AW20" i="43"/>
  <c r="AW16" i="43"/>
  <c r="I11" i="79"/>
  <c r="K11" i="79" s="1"/>
  <c r="AM41" i="43" s="1"/>
  <c r="AW40" i="43"/>
  <c r="AW38" i="43"/>
  <c r="AW15" i="43"/>
  <c r="AW31" i="43"/>
  <c r="AW46" i="43"/>
  <c r="AW29" i="43"/>
  <c r="AW36" i="43"/>
  <c r="AW33" i="43"/>
  <c r="AW11" i="43"/>
  <c r="AW19" i="43"/>
  <c r="AW27" i="43"/>
  <c r="AW41" i="43"/>
  <c r="AW17" i="43"/>
  <c r="AW25" i="43"/>
  <c r="DQ9" i="82"/>
  <c r="DS9" i="82" s="1"/>
  <c r="DI9" i="82"/>
  <c r="BY15" i="79"/>
  <c r="AW40" i="30"/>
  <c r="E30" i="28"/>
  <c r="AW45" i="30"/>
  <c r="AW41" i="30"/>
  <c r="AW38" i="30"/>
  <c r="AW36" i="30"/>
  <c r="AW32" i="30"/>
  <c r="AW15" i="30"/>
  <c r="AW11" i="30"/>
  <c r="AW30" i="30"/>
  <c r="AW16" i="30"/>
  <c r="AW28" i="30"/>
  <c r="AW20" i="30"/>
  <c r="AW18" i="30"/>
  <c r="AW14" i="30"/>
  <c r="I23" i="79"/>
  <c r="K23" i="79" s="1"/>
  <c r="AM41" i="30" s="1"/>
  <c r="AW33" i="30"/>
  <c r="AW37" i="30"/>
  <c r="AW27" i="30"/>
  <c r="AW17" i="30"/>
  <c r="AW39" i="30"/>
  <c r="AW31" i="30"/>
  <c r="AW19" i="30"/>
  <c r="AW29" i="30"/>
  <c r="AW46" i="30"/>
  <c r="AW25" i="30"/>
  <c r="K26" i="73"/>
  <c r="I71" i="23" s="1"/>
  <c r="M71" i="23" s="1"/>
  <c r="S71" i="23" s="1"/>
  <c r="K25" i="73"/>
  <c r="I68" i="23" s="1"/>
  <c r="M68" i="23" s="1"/>
  <c r="S68" i="23" s="1"/>
  <c r="AU43" i="46"/>
  <c r="AE43" i="46"/>
  <c r="BA43" i="46"/>
  <c r="AK43" i="46"/>
  <c r="S43" i="46"/>
  <c r="S42" i="46"/>
  <c r="Y42" i="40"/>
  <c r="W42" i="40"/>
  <c r="AC42" i="40" s="1"/>
  <c r="S42" i="37"/>
  <c r="W42" i="34"/>
  <c r="AG9" i="88"/>
  <c r="BG9" i="88" s="1"/>
  <c r="AG34" i="40"/>
  <c r="AG26" i="40"/>
  <c r="AG22" i="40"/>
  <c r="AG24" i="40"/>
  <c r="AG8" i="40"/>
  <c r="AI8" i="40" s="1"/>
  <c r="AG23" i="40"/>
  <c r="M9" i="26"/>
  <c r="E8" i="103"/>
  <c r="G63" i="117"/>
  <c r="K54" i="74"/>
  <c r="I58" i="54" s="1"/>
  <c r="M58" i="54" s="1"/>
  <c r="AQ9" i="91"/>
  <c r="AQ23" i="91" s="1"/>
  <c r="CG8" i="79"/>
  <c r="CY8" i="84"/>
  <c r="CI8" i="79" s="1"/>
  <c r="CM8" i="79" s="1"/>
  <c r="CO8" i="79" s="1"/>
  <c r="S27" i="42"/>
  <c r="Q27" i="42"/>
  <c r="S25" i="42"/>
  <c r="Q25" i="42"/>
  <c r="Q30" i="40"/>
  <c r="S30" i="40" s="1"/>
  <c r="AU30" i="40"/>
  <c r="AE30" i="40"/>
  <c r="BA30" i="40"/>
  <c r="AK30" i="40"/>
  <c r="Q12" i="40"/>
  <c r="AU28" i="40"/>
  <c r="AE28" i="40"/>
  <c r="BA28" i="40"/>
  <c r="AK28" i="40"/>
  <c r="S28" i="40"/>
  <c r="Q28" i="40"/>
  <c r="AU33" i="40"/>
  <c r="AE33" i="40"/>
  <c r="BA33" i="40"/>
  <c r="AK33" i="40"/>
  <c r="Q33" i="40"/>
  <c r="BQ54" i="52"/>
  <c r="AS54" i="52"/>
  <c r="AC54" i="52"/>
  <c r="AI54" i="52" s="1"/>
  <c r="BW54" i="52"/>
  <c r="BG54" i="52"/>
  <c r="Q54" i="52"/>
  <c r="Y54" i="52" s="1"/>
  <c r="BM54" i="52"/>
  <c r="AW54" i="52"/>
  <c r="BA54" i="52" s="1"/>
  <c r="CA54" i="52"/>
  <c r="CG54" i="52" s="1"/>
  <c r="BC54" i="52"/>
  <c r="AM54" i="52"/>
  <c r="CA59" i="52"/>
  <c r="BC59" i="52"/>
  <c r="AM59" i="52"/>
  <c r="CG59" i="52"/>
  <c r="BQ59" i="52"/>
  <c r="AS59" i="52"/>
  <c r="AC59" i="52"/>
  <c r="BW59" i="52"/>
  <c r="BG59" i="52"/>
  <c r="AI59" i="52"/>
  <c r="Q59" i="52"/>
  <c r="BM59" i="52"/>
  <c r="AW59" i="52"/>
  <c r="BA59" i="52" s="1"/>
  <c r="Y59" i="52"/>
  <c r="AW64" i="52"/>
  <c r="BA64" i="52" s="1"/>
  <c r="Y64" i="52"/>
  <c r="CA64" i="52"/>
  <c r="CG64" i="52" s="1"/>
  <c r="BC64" i="52"/>
  <c r="AM64" i="52"/>
  <c r="AS64" i="52" s="1"/>
  <c r="BQ64" i="52"/>
  <c r="BW64" i="52" s="1"/>
  <c r="AC64" i="52"/>
  <c r="AI64" i="52" s="1"/>
  <c r="BG64" i="52"/>
  <c r="BM64" i="52" s="1"/>
  <c r="Q64" i="52"/>
  <c r="BW53" i="52"/>
  <c r="BG53" i="52"/>
  <c r="BM53" i="52" s="1"/>
  <c r="Q53" i="52"/>
  <c r="Y53" i="52" s="1"/>
  <c r="AW53" i="52"/>
  <c r="BA53" i="52" s="1"/>
  <c r="CA53" i="52"/>
  <c r="CG53" i="52" s="1"/>
  <c r="AM53" i="52"/>
  <c r="AS53" i="52" s="1"/>
  <c r="BQ53" i="52"/>
  <c r="AC53" i="52"/>
  <c r="AI53" i="52" s="1"/>
  <c r="Q32" i="45"/>
  <c r="S32" i="45" s="1"/>
  <c r="AU32" i="45"/>
  <c r="AE32" i="45"/>
  <c r="BA32" i="45"/>
  <c r="AK32" i="45"/>
  <c r="Q26" i="45"/>
  <c r="AU31" i="45"/>
  <c r="AE31" i="45"/>
  <c r="BA31" i="45"/>
  <c r="AK31" i="45"/>
  <c r="Q31" i="45"/>
  <c r="AW11" i="79"/>
  <c r="BK11" i="84"/>
  <c r="AY11" i="79" s="1"/>
  <c r="BC11" i="79" s="1"/>
  <c r="BE11" i="79" s="1"/>
  <c r="W8" i="43" s="1"/>
  <c r="W8" i="79"/>
  <c r="AA8" i="79" s="1"/>
  <c r="AC8" i="79" s="1"/>
  <c r="AS17" i="56"/>
  <c r="M20" i="56"/>
  <c r="K17" i="56"/>
  <c r="AM17" i="56"/>
  <c r="AC17" i="56"/>
  <c r="AI17" i="56" s="1"/>
  <c r="Q17" i="56"/>
  <c r="Y17" i="56" s="1"/>
  <c r="AQ17" i="52"/>
  <c r="I63" i="74"/>
  <c r="I21" i="52" s="1"/>
  <c r="M21" i="52" s="1"/>
  <c r="K65" i="74"/>
  <c r="I18" i="50" s="1"/>
  <c r="M18" i="50" s="1"/>
  <c r="I65" i="74"/>
  <c r="I25" i="52" s="1"/>
  <c r="M25" i="52" s="1"/>
  <c r="AQ12" i="41"/>
  <c r="AQ21" i="41"/>
  <c r="AQ13" i="41"/>
  <c r="AQ9" i="41"/>
  <c r="AQ10" i="41"/>
  <c r="AC23" i="91"/>
  <c r="Q20" i="55"/>
  <c r="W20" i="55" s="1"/>
  <c r="AA20" i="55"/>
  <c r="AI20" i="55"/>
  <c r="Q31" i="55"/>
  <c r="W31" i="55" s="1"/>
  <c r="AA31" i="55"/>
  <c r="AI31" i="55"/>
  <c r="K65" i="96"/>
  <c r="I12" i="49" s="1"/>
  <c r="M12" i="49" s="1"/>
  <c r="Q12" i="49" s="1"/>
  <c r="W12" i="49" s="1"/>
  <c r="W43" i="36"/>
  <c r="W41" i="36"/>
  <c r="AY19" i="79"/>
  <c r="BC19" i="79" s="1"/>
  <c r="BE19" i="79" s="1"/>
  <c r="AW21" i="44"/>
  <c r="AW13" i="44"/>
  <c r="AW9" i="44"/>
  <c r="CC10" i="79"/>
  <c r="CE10" i="79" s="1"/>
  <c r="AW10" i="44"/>
  <c r="AW12" i="44"/>
  <c r="BG22" i="90"/>
  <c r="BG12" i="89"/>
  <c r="S43" i="37"/>
  <c r="AE43" i="37"/>
  <c r="W42" i="42"/>
  <c r="S43" i="36"/>
  <c r="AE43" i="36"/>
  <c r="M9" i="34"/>
  <c r="M9" i="43"/>
  <c r="M9" i="35"/>
  <c r="BG14" i="90"/>
  <c r="BK22" i="79"/>
  <c r="BM22" i="79" s="1"/>
  <c r="K77" i="96"/>
  <c r="I24" i="22" s="1"/>
  <c r="M24" i="22" s="1"/>
  <c r="S24" i="22" s="1"/>
  <c r="AS41" i="37"/>
  <c r="AM52" i="56"/>
  <c r="AS52" i="56" s="1"/>
  <c r="AC52" i="56"/>
  <c r="Q52" i="56"/>
  <c r="W52" i="56" s="1"/>
  <c r="AI52" i="56"/>
  <c r="Y52" i="56"/>
  <c r="AS54" i="56"/>
  <c r="AI54" i="56"/>
  <c r="Y54" i="56"/>
  <c r="AM54" i="56"/>
  <c r="AC54" i="56"/>
  <c r="Q54" i="56"/>
  <c r="W54" i="56" s="1"/>
  <c r="W41" i="39"/>
  <c r="W43" i="39"/>
  <c r="AW46" i="32"/>
  <c r="AW40" i="32"/>
  <c r="AW36" i="32"/>
  <c r="AW30" i="32"/>
  <c r="AW18" i="32"/>
  <c r="AW14" i="32"/>
  <c r="AW41" i="32"/>
  <c r="AW38" i="32"/>
  <c r="AW32" i="32"/>
  <c r="AW28" i="32"/>
  <c r="AW20" i="32"/>
  <c r="AW16" i="32"/>
  <c r="I22" i="79"/>
  <c r="K22" i="79" s="1"/>
  <c r="AM41" i="32" s="1"/>
  <c r="AW33" i="32"/>
  <c r="AW11" i="32"/>
  <c r="AW19" i="32"/>
  <c r="AW27" i="32"/>
  <c r="AW43" i="32"/>
  <c r="AW17" i="32"/>
  <c r="AW25" i="32"/>
  <c r="AW39" i="32"/>
  <c r="AW37" i="32"/>
  <c r="AW42" i="32"/>
  <c r="AW15" i="32"/>
  <c r="AW31" i="32"/>
  <c r="AW45" i="32"/>
  <c r="AW29" i="32"/>
  <c r="AG46" i="42"/>
  <c r="AG41" i="42"/>
  <c r="AG38" i="42"/>
  <c r="AG32" i="42"/>
  <c r="AG28" i="42"/>
  <c r="AG20" i="42"/>
  <c r="AG16" i="42"/>
  <c r="AG40" i="42"/>
  <c r="AG36" i="42"/>
  <c r="AG30" i="42"/>
  <c r="AG18" i="42"/>
  <c r="AG14" i="42"/>
  <c r="AG39" i="42"/>
  <c r="AG29" i="42"/>
  <c r="AG42" i="42"/>
  <c r="AG11" i="42"/>
  <c r="AG19" i="42"/>
  <c r="AG27" i="42"/>
  <c r="AG37" i="42"/>
  <c r="AG43" i="42"/>
  <c r="AG17" i="42"/>
  <c r="AG25" i="42"/>
  <c r="AG33" i="42"/>
  <c r="AG15" i="42"/>
  <c r="AG31" i="42"/>
  <c r="AG45" i="42"/>
  <c r="Q27" i="31"/>
  <c r="Q25" i="31"/>
  <c r="S25" i="31" s="1"/>
  <c r="BA30" i="46"/>
  <c r="AK30" i="46"/>
  <c r="S30" i="46"/>
  <c r="Q30" i="46"/>
  <c r="AU30" i="46"/>
  <c r="AE30" i="46"/>
  <c r="Q12" i="46"/>
  <c r="S12" i="46" s="1"/>
  <c r="AU12" i="46"/>
  <c r="AE12" i="46"/>
  <c r="BA12" i="46"/>
  <c r="AK12" i="46"/>
  <c r="BA28" i="46"/>
  <c r="AK28" i="46"/>
  <c r="S28" i="46"/>
  <c r="AE28" i="46"/>
  <c r="AU28" i="46"/>
  <c r="Q28" i="46"/>
  <c r="Q33" i="46"/>
  <c r="S33" i="46" s="1"/>
  <c r="AU33" i="46"/>
  <c r="AE33" i="46"/>
  <c r="BA33" i="46"/>
  <c r="AK33" i="46"/>
  <c r="Q27" i="44"/>
  <c r="S27" i="44"/>
  <c r="S25" i="44"/>
  <c r="Q25" i="44"/>
  <c r="Q32" i="39"/>
  <c r="AU32" i="39"/>
  <c r="AE32" i="39"/>
  <c r="BA32" i="39"/>
  <c r="AK32" i="39"/>
  <c r="S32" i="39"/>
  <c r="S26" i="39"/>
  <c r="Q26" i="39"/>
  <c r="AU31" i="39"/>
  <c r="AE31" i="39"/>
  <c r="BA31" i="39"/>
  <c r="AK31" i="39"/>
  <c r="Q31" i="39"/>
  <c r="S24" i="35"/>
  <c r="Q24" i="35"/>
  <c r="Q29" i="35"/>
  <c r="AU29" i="35"/>
  <c r="AE29" i="35"/>
  <c r="BA29" i="35"/>
  <c r="AK29" i="35"/>
  <c r="S29" i="35"/>
  <c r="Q34" i="35"/>
  <c r="Q23" i="35"/>
  <c r="BG21" i="88"/>
  <c r="AQ12" i="46"/>
  <c r="AS12" i="46" s="1"/>
  <c r="AQ21" i="46"/>
  <c r="AS21" i="46" s="1"/>
  <c r="AQ13" i="46"/>
  <c r="AS13" i="46" s="1"/>
  <c r="AQ9" i="46"/>
  <c r="AS9" i="46" s="1"/>
  <c r="AS35" i="46" s="1"/>
  <c r="AQ10" i="46"/>
  <c r="AS10" i="46" s="1"/>
  <c r="BA70" i="52"/>
  <c r="BY17" i="79"/>
  <c r="W8" i="90"/>
  <c r="S23" i="90"/>
  <c r="BW8" i="90"/>
  <c r="M9" i="21"/>
  <c r="AG23" i="44"/>
  <c r="AG8" i="44"/>
  <c r="AI8" i="44" s="1"/>
  <c r="AG22" i="44"/>
  <c r="AG24" i="44"/>
  <c r="AG26" i="44"/>
  <c r="AG34" i="44"/>
  <c r="Y10" i="56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K44" i="96"/>
  <c r="I17" i="53" s="1"/>
  <c r="M17" i="53" s="1"/>
  <c r="Q17" i="53" s="1"/>
  <c r="W17" i="53" s="1"/>
  <c r="G966" i="1"/>
  <c r="E25" i="2"/>
  <c r="G968" i="1" s="1"/>
  <c r="AA16" i="79"/>
  <c r="AC16" i="79" s="1"/>
  <c r="W41" i="40"/>
  <c r="W43" i="40"/>
  <c r="Q9" i="48"/>
  <c r="Q28" i="48" s="1"/>
  <c r="E12" i="10" s="1"/>
  <c r="AA9" i="48"/>
  <c r="AA28" i="48" s="1"/>
  <c r="E22" i="10" s="1"/>
  <c r="AI9" i="48"/>
  <c r="M28" i="48"/>
  <c r="K76" i="96"/>
  <c r="I19" i="22" s="1"/>
  <c r="M19" i="22" s="1"/>
  <c r="S19" i="22" s="1"/>
  <c r="K27" i="73"/>
  <c r="I74" i="23" s="1"/>
  <c r="M74" i="23" s="1"/>
  <c r="S74" i="23" s="1"/>
  <c r="Q42" i="43"/>
  <c r="S42" i="43"/>
  <c r="AE43" i="39"/>
  <c r="S43" i="39"/>
  <c r="AO43" i="44"/>
  <c r="BA43" i="44" s="1"/>
  <c r="AM43" i="44"/>
  <c r="AU40" i="30"/>
  <c r="AE40" i="30"/>
  <c r="BA40" i="30"/>
  <c r="AK40" i="30"/>
  <c r="S40" i="30"/>
  <c r="Q40" i="30"/>
  <c r="Q40" i="37"/>
  <c r="S40" i="37" s="1"/>
  <c r="AU40" i="37"/>
  <c r="AE40" i="37"/>
  <c r="BA40" i="37"/>
  <c r="AK40" i="37"/>
  <c r="AW38" i="31"/>
  <c r="AW32" i="31"/>
  <c r="AW28" i="31"/>
  <c r="AW39" i="31"/>
  <c r="AW33" i="31"/>
  <c r="AW29" i="31"/>
  <c r="AW25" i="31"/>
  <c r="AW17" i="31"/>
  <c r="AW40" i="31"/>
  <c r="AW36" i="31"/>
  <c r="AW45" i="31"/>
  <c r="AW43" i="31"/>
  <c r="AW37" i="31"/>
  <c r="AW31" i="31"/>
  <c r="AW27" i="31"/>
  <c r="AW19" i="31"/>
  <c r="AW15" i="31"/>
  <c r="AW11" i="31"/>
  <c r="AW20" i="35"/>
  <c r="AW16" i="35"/>
  <c r="AW42" i="35"/>
  <c r="AW39" i="35"/>
  <c r="AW33" i="35"/>
  <c r="AW29" i="35"/>
  <c r="AW25" i="35"/>
  <c r="AW17" i="35"/>
  <c r="AW40" i="35"/>
  <c r="AW36" i="35"/>
  <c r="AW30" i="35"/>
  <c r="AW18" i="35"/>
  <c r="AW14" i="35"/>
  <c r="I19" i="79"/>
  <c r="K19" i="79" s="1"/>
  <c r="AM43" i="31" s="1"/>
  <c r="AW41" i="35"/>
  <c r="AW41" i="31"/>
  <c r="AW15" i="35"/>
  <c r="AW31" i="35"/>
  <c r="AW28" i="35"/>
  <c r="AW46" i="31"/>
  <c r="AW18" i="31"/>
  <c r="AW16" i="31"/>
  <c r="AW46" i="35"/>
  <c r="AW43" i="35"/>
  <c r="AW42" i="31"/>
  <c r="AW38" i="35"/>
  <c r="AW37" i="35"/>
  <c r="AW45" i="35"/>
  <c r="AW11" i="35"/>
  <c r="AW19" i="35"/>
  <c r="AW27" i="35"/>
  <c r="AW32" i="35"/>
  <c r="AW20" i="31"/>
  <c r="AW14" i="31"/>
  <c r="AW30" i="31"/>
  <c r="AG9" i="92"/>
  <c r="AG23" i="92" s="1"/>
  <c r="AC23" i="92"/>
  <c r="Q42" i="32"/>
  <c r="AG45" i="38"/>
  <c r="AG43" i="38"/>
  <c r="AG37" i="38"/>
  <c r="AG31" i="38"/>
  <c r="AG27" i="38"/>
  <c r="AG19" i="38"/>
  <c r="AG15" i="38"/>
  <c r="AG11" i="38"/>
  <c r="AG42" i="38"/>
  <c r="AG39" i="38"/>
  <c r="AG33" i="38"/>
  <c r="AG29" i="38"/>
  <c r="AG25" i="38"/>
  <c r="AG17" i="38"/>
  <c r="AG20" i="38"/>
  <c r="AG32" i="38"/>
  <c r="AG46" i="38"/>
  <c r="AG18" i="38"/>
  <c r="AG36" i="38"/>
  <c r="AG16" i="38"/>
  <c r="AG28" i="38"/>
  <c r="AG38" i="38"/>
  <c r="AG14" i="38"/>
  <c r="AG30" i="38"/>
  <c r="AG40" i="38"/>
  <c r="AG41" i="38"/>
  <c r="AQ12" i="30"/>
  <c r="AQ13" i="30"/>
  <c r="AQ9" i="30"/>
  <c r="AQ21" i="30"/>
  <c r="AQ10" i="30"/>
  <c r="K37" i="74"/>
  <c r="I28" i="54" s="1"/>
  <c r="M28" i="54" s="1"/>
  <c r="W9" i="84"/>
  <c r="O9" i="79" s="1"/>
  <c r="S9" i="79" s="1"/>
  <c r="U9" i="79" s="1"/>
  <c r="M9" i="79"/>
  <c r="AM23" i="88"/>
  <c r="CG22" i="79"/>
  <c r="CY22" i="84"/>
  <c r="CI22" i="79" s="1"/>
  <c r="CM22" i="79" s="1"/>
  <c r="CO22" i="79" s="1"/>
  <c r="AU27" i="34"/>
  <c r="AE27" i="34"/>
  <c r="BA27" i="34"/>
  <c r="AK27" i="34"/>
  <c r="Q27" i="34"/>
  <c r="BA25" i="34"/>
  <c r="AK25" i="34"/>
  <c r="Q25" i="34"/>
  <c r="AU25" i="34"/>
  <c r="AE25" i="34"/>
  <c r="Q30" i="32"/>
  <c r="AU30" i="32"/>
  <c r="AE30" i="32"/>
  <c r="BA30" i="32"/>
  <c r="AK30" i="32"/>
  <c r="S30" i="32"/>
  <c r="S12" i="32"/>
  <c r="Q12" i="32"/>
  <c r="AU28" i="32"/>
  <c r="AE28" i="32"/>
  <c r="BA28" i="32"/>
  <c r="AK28" i="32"/>
  <c r="Q28" i="32"/>
  <c r="AU33" i="32"/>
  <c r="AE33" i="32"/>
  <c r="BA33" i="32"/>
  <c r="AK33" i="32"/>
  <c r="S33" i="32"/>
  <c r="Q33" i="32"/>
  <c r="S24" i="33"/>
  <c r="Q24" i="33"/>
  <c r="AU29" i="33"/>
  <c r="AE29" i="33"/>
  <c r="BA29" i="33"/>
  <c r="AK29" i="33"/>
  <c r="S29" i="33"/>
  <c r="Q29" i="33"/>
  <c r="Q34" i="33"/>
  <c r="Q23" i="33"/>
  <c r="Q32" i="30"/>
  <c r="AU32" i="30"/>
  <c r="AE32" i="30"/>
  <c r="BA32" i="30"/>
  <c r="AK32" i="30"/>
  <c r="S32" i="30"/>
  <c r="AU26" i="30"/>
  <c r="AE26" i="30"/>
  <c r="Q26" i="30"/>
  <c r="BA26" i="30"/>
  <c r="AK26" i="30"/>
  <c r="S26" i="30"/>
  <c r="BA31" i="30"/>
  <c r="AK31" i="30"/>
  <c r="AU31" i="30"/>
  <c r="AE31" i="30"/>
  <c r="Q31" i="30"/>
  <c r="S31" i="30" s="1"/>
  <c r="S24" i="43"/>
  <c r="Q24" i="43"/>
  <c r="AU29" i="43"/>
  <c r="AE29" i="43"/>
  <c r="BA29" i="43"/>
  <c r="AK29" i="43"/>
  <c r="Q29" i="43"/>
  <c r="Q34" i="43"/>
  <c r="S34" i="43"/>
  <c r="S23" i="43"/>
  <c r="Q23" i="43"/>
  <c r="BG10" i="91"/>
  <c r="BO15" i="79"/>
  <c r="CE15" i="84"/>
  <c r="BQ15" i="79" s="1"/>
  <c r="BU15" i="79" s="1"/>
  <c r="BW15" i="79" s="1"/>
  <c r="BA37" i="36"/>
  <c r="AK37" i="36"/>
  <c r="Q37" i="36"/>
  <c r="AU37" i="36"/>
  <c r="AE37" i="36"/>
  <c r="AU37" i="46"/>
  <c r="AE37" i="46"/>
  <c r="BA37" i="46"/>
  <c r="AK37" i="46"/>
  <c r="Q37" i="46"/>
  <c r="AU37" i="45"/>
  <c r="AE37" i="45"/>
  <c r="BA37" i="45"/>
  <c r="AK37" i="45"/>
  <c r="Q37" i="45"/>
  <c r="BA37" i="30"/>
  <c r="AK37" i="30"/>
  <c r="S37" i="30"/>
  <c r="AU37" i="30"/>
  <c r="Q37" i="30"/>
  <c r="AE37" i="30"/>
  <c r="AU37" i="35"/>
  <c r="AE37" i="35"/>
  <c r="BA37" i="35"/>
  <c r="AK37" i="35"/>
  <c r="S37" i="35"/>
  <c r="Q37" i="35"/>
  <c r="BA66" i="52"/>
  <c r="BA78" i="52" s="1"/>
  <c r="BA79" i="52" s="1"/>
  <c r="AG46" i="34"/>
  <c r="AG41" i="34"/>
  <c r="AG38" i="34"/>
  <c r="AG32" i="34"/>
  <c r="AG28" i="34"/>
  <c r="AG20" i="34"/>
  <c r="AG16" i="34"/>
  <c r="AG25" i="34"/>
  <c r="AG17" i="34"/>
  <c r="AG40" i="34"/>
  <c r="AG36" i="34"/>
  <c r="AG30" i="34"/>
  <c r="AG18" i="34"/>
  <c r="AG14" i="34"/>
  <c r="AG39" i="34"/>
  <c r="AG43" i="34"/>
  <c r="AG29" i="34"/>
  <c r="AG42" i="34"/>
  <c r="AG15" i="34"/>
  <c r="AG31" i="34"/>
  <c r="AG45" i="34"/>
  <c r="AG33" i="34"/>
  <c r="AG11" i="34"/>
  <c r="AG19" i="34"/>
  <c r="AG27" i="34"/>
  <c r="AG37" i="34"/>
  <c r="M9" i="20"/>
  <c r="M15" i="20" s="1"/>
  <c r="E35" i="10" s="1"/>
  <c r="I15" i="20"/>
  <c r="Y16" i="56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AO8" i="79"/>
  <c r="K35" i="96"/>
  <c r="I11" i="53" s="1"/>
  <c r="M11" i="53" s="1"/>
  <c r="Q11" i="53" s="1"/>
  <c r="W11" i="53" s="1"/>
  <c r="I23" i="97"/>
  <c r="I36" i="43" s="1"/>
  <c r="I39" i="97"/>
  <c r="I8" i="22" s="1"/>
  <c r="I24" i="97"/>
  <c r="I36" i="42" s="1"/>
  <c r="I40" i="97"/>
  <c r="I9" i="24" s="1"/>
  <c r="M9" i="24" s="1"/>
  <c r="S9" i="24" s="1"/>
  <c r="I21" i="97"/>
  <c r="I36" i="45" s="1"/>
  <c r="I37" i="97"/>
  <c r="I36" i="30" s="1"/>
  <c r="I22" i="97"/>
  <c r="I36" i="44" s="1"/>
  <c r="I38" i="97"/>
  <c r="I8" i="24" s="1"/>
  <c r="K61" i="96"/>
  <c r="I33" i="53" s="1"/>
  <c r="M33" i="53" s="1"/>
  <c r="Q33" i="53" s="1"/>
  <c r="W33" i="53" s="1"/>
  <c r="AG42" i="43"/>
  <c r="AG39" i="43"/>
  <c r="AG45" i="43"/>
  <c r="AG43" i="43"/>
  <c r="AG30" i="43"/>
  <c r="AG18" i="43"/>
  <c r="AG14" i="43"/>
  <c r="AG37" i="43"/>
  <c r="AG32" i="43"/>
  <c r="AG28" i="43"/>
  <c r="AG20" i="43"/>
  <c r="AG16" i="43"/>
  <c r="AG15" i="43"/>
  <c r="AG31" i="43"/>
  <c r="AG29" i="43"/>
  <c r="AG46" i="43"/>
  <c r="AG11" i="43"/>
  <c r="AG19" i="43"/>
  <c r="AG27" i="43"/>
  <c r="AG17" i="43"/>
  <c r="AG25" i="43"/>
  <c r="AG33" i="43"/>
  <c r="AG36" i="43"/>
  <c r="AG40" i="43"/>
  <c r="AG38" i="43"/>
  <c r="AG41" i="43"/>
  <c r="AQ9" i="89"/>
  <c r="AQ23" i="89" s="1"/>
  <c r="BG16" i="90"/>
  <c r="BG13" i="90"/>
  <c r="BG18" i="91"/>
  <c r="AW16" i="79"/>
  <c r="BK16" i="84"/>
  <c r="AY16" i="79" s="1"/>
  <c r="BC16" i="79" s="1"/>
  <c r="BE16" i="79" s="1"/>
  <c r="W8" i="38" s="1"/>
  <c r="I37" i="55"/>
  <c r="M37" i="55" s="1"/>
  <c r="K67" i="96"/>
  <c r="I37" i="53" s="1"/>
  <c r="M37" i="53" s="1"/>
  <c r="Q37" i="53" s="1"/>
  <c r="W37" i="53" s="1"/>
  <c r="I21" i="56"/>
  <c r="K8" i="74"/>
  <c r="I21" i="54" s="1"/>
  <c r="AM30" i="40" l="1"/>
  <c r="AS30" i="40" s="1"/>
  <c r="AO25" i="31"/>
  <c r="BA25" i="31" s="1"/>
  <c r="AM25" i="31"/>
  <c r="AM32" i="34"/>
  <c r="AS32" i="34" s="1"/>
  <c r="I15" i="52"/>
  <c r="M15" i="52" s="1"/>
  <c r="K62" i="74"/>
  <c r="I12" i="50" s="1"/>
  <c r="M12" i="50" s="1"/>
  <c r="AS21" i="91"/>
  <c r="AS17" i="91"/>
  <c r="AS13" i="91"/>
  <c r="AS9" i="91"/>
  <c r="AS22" i="91"/>
  <c r="AS18" i="91"/>
  <c r="AS14" i="91"/>
  <c r="AS10" i="91"/>
  <c r="AS19" i="91"/>
  <c r="AS15" i="91"/>
  <c r="AS11" i="91"/>
  <c r="AS23" i="91"/>
  <c r="AS20" i="91"/>
  <c r="AS16" i="91"/>
  <c r="AS12" i="91"/>
  <c r="AS8" i="91"/>
  <c r="I29" i="52"/>
  <c r="M29" i="52" s="1"/>
  <c r="K67" i="74"/>
  <c r="I20" i="50" s="1"/>
  <c r="M20" i="50" s="1"/>
  <c r="I88" i="52"/>
  <c r="M88" i="52" s="1"/>
  <c r="K80" i="74"/>
  <c r="I54" i="50" s="1"/>
  <c r="M54" i="50" s="1"/>
  <c r="I92" i="52"/>
  <c r="M92" i="52" s="1"/>
  <c r="K84" i="74"/>
  <c r="I58" i="50" s="1"/>
  <c r="M58" i="50" s="1"/>
  <c r="AM37" i="33"/>
  <c r="AS37" i="33" s="1"/>
  <c r="AM28" i="34"/>
  <c r="AS28" i="34" s="1"/>
  <c r="I23" i="52"/>
  <c r="M23" i="52" s="1"/>
  <c r="K64" i="74"/>
  <c r="I17" i="50" s="1"/>
  <c r="M17" i="50" s="1"/>
  <c r="AM31" i="30"/>
  <c r="AS31" i="30" s="1"/>
  <c r="M8" i="7"/>
  <c r="AS48" i="46"/>
  <c r="AM33" i="46"/>
  <c r="AO33" i="46" s="1"/>
  <c r="AS21" i="89"/>
  <c r="AS17" i="89"/>
  <c r="AS13" i="89"/>
  <c r="AS9" i="89"/>
  <c r="AS22" i="89"/>
  <c r="AS18" i="89"/>
  <c r="AS14" i="89"/>
  <c r="AS10" i="89"/>
  <c r="AS19" i="89"/>
  <c r="AS15" i="89"/>
  <c r="AS11" i="89"/>
  <c r="AS23" i="89"/>
  <c r="AS20" i="89"/>
  <c r="AS16" i="89"/>
  <c r="AS12" i="89"/>
  <c r="AS8" i="89"/>
  <c r="AU43" i="31"/>
  <c r="AS43" i="31"/>
  <c r="AO43" i="31"/>
  <c r="BA43" i="31" s="1"/>
  <c r="AO40" i="37"/>
  <c r="AY40" i="37" s="1"/>
  <c r="AM40" i="37"/>
  <c r="AS40" i="37" s="1"/>
  <c r="AM12" i="34"/>
  <c r="AO12" i="34" s="1"/>
  <c r="AY12" i="34" s="1"/>
  <c r="I33" i="52"/>
  <c r="M33" i="52" s="1"/>
  <c r="K69" i="74"/>
  <c r="I22" i="50" s="1"/>
  <c r="M22" i="50" s="1"/>
  <c r="I90" i="52"/>
  <c r="M90" i="52" s="1"/>
  <c r="K82" i="74"/>
  <c r="I56" i="50" s="1"/>
  <c r="M56" i="50" s="1"/>
  <c r="I94" i="52"/>
  <c r="M94" i="52" s="1"/>
  <c r="K86" i="74"/>
  <c r="I60" i="50" s="1"/>
  <c r="M60" i="50" s="1"/>
  <c r="K38" i="74"/>
  <c r="I33" i="54" s="1"/>
  <c r="M33" i="54" s="1"/>
  <c r="I38" i="74"/>
  <c r="I33" i="56" s="1"/>
  <c r="M33" i="56" s="1"/>
  <c r="AM37" i="35"/>
  <c r="AS37" i="35" s="1"/>
  <c r="W37" i="45"/>
  <c r="AC37" i="45" s="1"/>
  <c r="Y23" i="33"/>
  <c r="AK23" i="33" s="1"/>
  <c r="W23" i="33"/>
  <c r="AM29" i="33"/>
  <c r="AS29" i="33" s="1"/>
  <c r="AO33" i="32"/>
  <c r="AM33" i="32"/>
  <c r="AS33" i="32" s="1"/>
  <c r="AG10" i="32"/>
  <c r="AG12" i="32"/>
  <c r="AG9" i="32"/>
  <c r="AG13" i="32"/>
  <c r="AG21" i="32"/>
  <c r="Q28" i="54"/>
  <c r="W28" i="54" s="1"/>
  <c r="Y28" i="54"/>
  <c r="Y42" i="32"/>
  <c r="AK42" i="32" s="1"/>
  <c r="W42" i="32"/>
  <c r="AI23" i="92"/>
  <c r="AI22" i="92"/>
  <c r="AI18" i="92"/>
  <c r="AI14" i="92"/>
  <c r="AI10" i="92"/>
  <c r="AI19" i="92"/>
  <c r="AI15" i="92"/>
  <c r="AI11" i="92"/>
  <c r="AI20" i="92"/>
  <c r="AI16" i="92"/>
  <c r="AI12" i="92"/>
  <c r="AI8" i="92"/>
  <c r="AI21" i="92"/>
  <c r="AI17" i="92"/>
  <c r="AI13" i="92"/>
  <c r="AI9" i="92"/>
  <c r="W40" i="30"/>
  <c r="AC40" i="30" s="1"/>
  <c r="AM43" i="39"/>
  <c r="AU17" i="40"/>
  <c r="AE17" i="40"/>
  <c r="BA17" i="40"/>
  <c r="AK17" i="40"/>
  <c r="Q17" i="40"/>
  <c r="AU17" i="32"/>
  <c r="AE17" i="32"/>
  <c r="BA17" i="32"/>
  <c r="AK17" i="32"/>
  <c r="Q17" i="32"/>
  <c r="AU17" i="41"/>
  <c r="AE17" i="41"/>
  <c r="BA17" i="41"/>
  <c r="AK17" i="41"/>
  <c r="Q17" i="41"/>
  <c r="AU17" i="33"/>
  <c r="AE17" i="33"/>
  <c r="BA17" i="33"/>
  <c r="AK17" i="33"/>
  <c r="Q17" i="33"/>
  <c r="Q19" i="43"/>
  <c r="Q19" i="35"/>
  <c r="AU19" i="46"/>
  <c r="AE19" i="46"/>
  <c r="BA19" i="46"/>
  <c r="AK19" i="46"/>
  <c r="Q19" i="46"/>
  <c r="Q19" i="38"/>
  <c r="S19" i="38"/>
  <c r="Q19" i="31"/>
  <c r="W24" i="35"/>
  <c r="W26" i="39"/>
  <c r="Y26" i="39" s="1"/>
  <c r="W25" i="44"/>
  <c r="Y25" i="44"/>
  <c r="AK25" i="44" s="1"/>
  <c r="W30" i="46"/>
  <c r="Y30" i="46" s="1"/>
  <c r="AO41" i="32"/>
  <c r="AS41" i="32"/>
  <c r="S9" i="43"/>
  <c r="Q9" i="43"/>
  <c r="Q18" i="50"/>
  <c r="W18" i="50" s="1"/>
  <c r="Y18" i="50"/>
  <c r="AE8" i="43"/>
  <c r="Y8" i="43"/>
  <c r="AC8" i="43"/>
  <c r="W33" i="40"/>
  <c r="AC33" i="40" s="1"/>
  <c r="W12" i="40"/>
  <c r="AC42" i="34"/>
  <c r="AE42" i="34"/>
  <c r="AU41" i="43"/>
  <c r="AO41" i="43"/>
  <c r="BA41" i="43" s="1"/>
  <c r="AS41" i="43"/>
  <c r="Y43" i="37"/>
  <c r="AK43" i="37" s="1"/>
  <c r="AC43" i="37"/>
  <c r="BW91" i="52"/>
  <c r="BG91" i="52"/>
  <c r="AI91" i="52"/>
  <c r="Q91" i="52"/>
  <c r="W91" i="52" s="1"/>
  <c r="BM91" i="52"/>
  <c r="AW91" i="52"/>
  <c r="Y91" i="52"/>
  <c r="CA91" i="52"/>
  <c r="CE91" i="52" s="1"/>
  <c r="BC91" i="52"/>
  <c r="AM91" i="52"/>
  <c r="AQ91" i="52" s="1"/>
  <c r="CG91" i="52"/>
  <c r="BQ91" i="52"/>
  <c r="AS91" i="52"/>
  <c r="AC91" i="52"/>
  <c r="AU8" i="36"/>
  <c r="AO41" i="34"/>
  <c r="AS41" i="34"/>
  <c r="AY41" i="34"/>
  <c r="AM32" i="37"/>
  <c r="AS32" i="37" s="1"/>
  <c r="AO32" i="37"/>
  <c r="AY32" i="37" s="1"/>
  <c r="AM34" i="41"/>
  <c r="AM28" i="36"/>
  <c r="AS28" i="36" s="1"/>
  <c r="AO28" i="36"/>
  <c r="W30" i="36"/>
  <c r="AC30" i="36" s="1"/>
  <c r="W27" i="38"/>
  <c r="AG12" i="34"/>
  <c r="AG21" i="34"/>
  <c r="AG13" i="34"/>
  <c r="AG9" i="34"/>
  <c r="AG10" i="34"/>
  <c r="Y60" i="54"/>
  <c r="Q60" i="54"/>
  <c r="W60" i="54" s="1"/>
  <c r="AO83" i="52"/>
  <c r="AQ83" i="52" s="1"/>
  <c r="AM83" i="52"/>
  <c r="AS83" i="52" s="1"/>
  <c r="AO80" i="52"/>
  <c r="AM80" i="52"/>
  <c r="AS80" i="52" s="1"/>
  <c r="Y41" i="43"/>
  <c r="AK41" i="43" s="1"/>
  <c r="AE41" i="43"/>
  <c r="AC41" i="43"/>
  <c r="Y43" i="34"/>
  <c r="AK43" i="34" s="1"/>
  <c r="AC43" i="34"/>
  <c r="AE43" i="34"/>
  <c r="W37" i="39"/>
  <c r="AC37" i="39" s="1"/>
  <c r="W37" i="44"/>
  <c r="AC37" i="44" s="1"/>
  <c r="W25" i="43"/>
  <c r="W27" i="30"/>
  <c r="AC27" i="30" s="1"/>
  <c r="W25" i="33"/>
  <c r="Y25" i="33"/>
  <c r="AK25" i="33" s="1"/>
  <c r="W24" i="32"/>
  <c r="Y24" i="32"/>
  <c r="AK24" i="32" s="1"/>
  <c r="W31" i="32"/>
  <c r="AC31" i="32" s="1"/>
  <c r="W23" i="34"/>
  <c r="AC23" i="34" s="1"/>
  <c r="AW10" i="32"/>
  <c r="AW12" i="32"/>
  <c r="CC22" i="79"/>
  <c r="CE22" i="79" s="1"/>
  <c r="AM12" i="32" s="1"/>
  <c r="AW9" i="32"/>
  <c r="AW13" i="32"/>
  <c r="AW21" i="32"/>
  <c r="AW46" i="45"/>
  <c r="AW41" i="45"/>
  <c r="AW38" i="45"/>
  <c r="AW32" i="45"/>
  <c r="AW28" i="45"/>
  <c r="AW20" i="45"/>
  <c r="AW16" i="45"/>
  <c r="AW40" i="45"/>
  <c r="AW36" i="45"/>
  <c r="AW30" i="45"/>
  <c r="AW18" i="45"/>
  <c r="AW14" i="45"/>
  <c r="I9" i="79"/>
  <c r="K9" i="79" s="1"/>
  <c r="AM41" i="45" s="1"/>
  <c r="AW33" i="45"/>
  <c r="AW45" i="45"/>
  <c r="AW29" i="45"/>
  <c r="AW42" i="45"/>
  <c r="AW39" i="45"/>
  <c r="AW11" i="45"/>
  <c r="AW19" i="45"/>
  <c r="AW27" i="45"/>
  <c r="AW37" i="45"/>
  <c r="AW17" i="45"/>
  <c r="AW25" i="45"/>
  <c r="AW43" i="45"/>
  <c r="AW15" i="45"/>
  <c r="AW31" i="45"/>
  <c r="Y41" i="38"/>
  <c r="AC41" i="38"/>
  <c r="AO43" i="33"/>
  <c r="BA43" i="33" s="1"/>
  <c r="AM43" i="33"/>
  <c r="AA18" i="77"/>
  <c r="AC18" i="77" s="1"/>
  <c r="I27" i="18" s="1"/>
  <c r="M27" i="18" s="1"/>
  <c r="S27" i="18" s="1"/>
  <c r="AA19" i="77"/>
  <c r="AC19" i="77" s="1"/>
  <c r="I28" i="18" s="1"/>
  <c r="M28" i="18" s="1"/>
  <c r="S28" i="18" s="1"/>
  <c r="AA20" i="77"/>
  <c r="AC20" i="77" s="1"/>
  <c r="I29" i="18" s="1"/>
  <c r="M29" i="18" s="1"/>
  <c r="S29" i="18" s="1"/>
  <c r="AA9" i="77"/>
  <c r="AC9" i="77" s="1"/>
  <c r="I18" i="18" s="1"/>
  <c r="AU20" i="77"/>
  <c r="AW20" i="77" s="1"/>
  <c r="I29" i="13" s="1"/>
  <c r="M29" i="13" s="1"/>
  <c r="AU9" i="77"/>
  <c r="AW9" i="77" s="1"/>
  <c r="I18" i="13" s="1"/>
  <c r="AU18" i="77"/>
  <c r="AW18" i="77" s="1"/>
  <c r="I27" i="13" s="1"/>
  <c r="M27" i="13" s="1"/>
  <c r="AU19" i="77"/>
  <c r="AW19" i="77" s="1"/>
  <c r="I28" i="13" s="1"/>
  <c r="M28" i="13" s="1"/>
  <c r="AY18" i="77"/>
  <c r="BA18" i="77" s="1"/>
  <c r="E87" i="74" s="1"/>
  <c r="AY19" i="77"/>
  <c r="BA19" i="77" s="1"/>
  <c r="E88" i="74" s="1"/>
  <c r="AY20" i="77"/>
  <c r="BA20" i="77" s="1"/>
  <c r="E89" i="74" s="1"/>
  <c r="AY9" i="77"/>
  <c r="BA9" i="77" s="1"/>
  <c r="E78" i="74" s="1"/>
  <c r="BC20" i="77"/>
  <c r="BE20" i="77" s="1"/>
  <c r="I72" i="11" s="1"/>
  <c r="M72" i="11" s="1"/>
  <c r="BC9" i="77"/>
  <c r="BE9" i="77" s="1"/>
  <c r="I13" i="11" s="1"/>
  <c r="BC18" i="77"/>
  <c r="BE18" i="77" s="1"/>
  <c r="I59" i="11" s="1"/>
  <c r="BC19" i="77"/>
  <c r="BE19" i="77" s="1"/>
  <c r="I27" i="11" s="1"/>
  <c r="M27" i="11" s="1"/>
  <c r="BA13" i="46"/>
  <c r="AK13" i="46"/>
  <c r="S13" i="46"/>
  <c r="Q13" i="46"/>
  <c r="AU13" i="46"/>
  <c r="AE13" i="46"/>
  <c r="S13" i="38"/>
  <c r="Q13" i="38"/>
  <c r="Q13" i="31"/>
  <c r="S13" i="39"/>
  <c r="Q13" i="39"/>
  <c r="CG22" i="52"/>
  <c r="BQ22" i="52"/>
  <c r="AS22" i="52"/>
  <c r="AC22" i="52"/>
  <c r="BW22" i="52"/>
  <c r="BG22" i="52"/>
  <c r="AI22" i="52"/>
  <c r="Q22" i="52"/>
  <c r="BM22" i="52"/>
  <c r="AW22" i="52"/>
  <c r="BA22" i="52" s="1"/>
  <c r="Y22" i="52"/>
  <c r="CA22" i="52"/>
  <c r="BC22" i="52"/>
  <c r="AM22" i="52"/>
  <c r="Q15" i="41"/>
  <c r="S15" i="41" s="1"/>
  <c r="AU15" i="41"/>
  <c r="AE15" i="41"/>
  <c r="BA15" i="41"/>
  <c r="AK15" i="41"/>
  <c r="Q15" i="33"/>
  <c r="AU15" i="33"/>
  <c r="AE15" i="33"/>
  <c r="BA15" i="33"/>
  <c r="AK15" i="33"/>
  <c r="Q15" i="44"/>
  <c r="S15" i="44" s="1"/>
  <c r="AU15" i="44"/>
  <c r="AE15" i="44"/>
  <c r="BA15" i="44"/>
  <c r="AK15" i="44"/>
  <c r="BA15" i="36"/>
  <c r="AK15" i="36"/>
  <c r="S15" i="36"/>
  <c r="Q15" i="36"/>
  <c r="AU15" i="36"/>
  <c r="AE15" i="36"/>
  <c r="Y27" i="39"/>
  <c r="AK27" i="39" s="1"/>
  <c r="W27" i="39"/>
  <c r="Y33" i="39"/>
  <c r="W33" i="39"/>
  <c r="AC33" i="39" s="1"/>
  <c r="AO28" i="39"/>
  <c r="AM28" i="39"/>
  <c r="AS28" i="39" s="1"/>
  <c r="Y34" i="44"/>
  <c r="AK34" i="44" s="1"/>
  <c r="W34" i="44"/>
  <c r="W26" i="46"/>
  <c r="Y26" i="46" s="1"/>
  <c r="W23" i="31"/>
  <c r="Y23" i="31" s="1"/>
  <c r="AK23" i="31" s="1"/>
  <c r="Y34" i="31"/>
  <c r="AK34" i="31" s="1"/>
  <c r="W34" i="31"/>
  <c r="Y41" i="42"/>
  <c r="AK41" i="42" s="1"/>
  <c r="AE41" i="42"/>
  <c r="AC41" i="42"/>
  <c r="AM40" i="38"/>
  <c r="AS40" i="38" s="1"/>
  <c r="AM40" i="31"/>
  <c r="CA31" i="52"/>
  <c r="CE31" i="52" s="1"/>
  <c r="BC31" i="52"/>
  <c r="AM31" i="52"/>
  <c r="AQ31" i="52" s="1"/>
  <c r="CG31" i="52"/>
  <c r="BQ31" i="52"/>
  <c r="AS31" i="52"/>
  <c r="AC31" i="52"/>
  <c r="BW31" i="52"/>
  <c r="BG31" i="52"/>
  <c r="AI31" i="52"/>
  <c r="Q31" i="52"/>
  <c r="W31" i="52" s="1"/>
  <c r="BM31" i="52"/>
  <c r="AW31" i="52"/>
  <c r="Y31" i="52"/>
  <c r="AM27" i="45"/>
  <c r="AM33" i="45"/>
  <c r="AS33" i="45" s="1"/>
  <c r="W28" i="45"/>
  <c r="AC28" i="45" s="1"/>
  <c r="AM29" i="40"/>
  <c r="AS29" i="40" s="1"/>
  <c r="W32" i="42"/>
  <c r="AC32" i="42" s="1"/>
  <c r="AM34" i="42"/>
  <c r="AO34" i="42"/>
  <c r="BA34" i="42" s="1"/>
  <c r="BG9" i="91"/>
  <c r="AC42" i="37"/>
  <c r="AE42" i="37"/>
  <c r="AE8" i="37"/>
  <c r="Y8" i="37"/>
  <c r="AC8" i="37"/>
  <c r="BW87" i="52"/>
  <c r="BG87" i="52"/>
  <c r="AI87" i="52"/>
  <c r="Q87" i="52"/>
  <c r="W87" i="52" s="1"/>
  <c r="BM87" i="52"/>
  <c r="AW87" i="52"/>
  <c r="Y87" i="52"/>
  <c r="CA87" i="52"/>
  <c r="CE87" i="52" s="1"/>
  <c r="BC87" i="52"/>
  <c r="AM87" i="52"/>
  <c r="AQ87" i="52" s="1"/>
  <c r="CG87" i="52"/>
  <c r="BQ87" i="52"/>
  <c r="AS87" i="52"/>
  <c r="AC87" i="52"/>
  <c r="AG24" i="42"/>
  <c r="AG8" i="42"/>
  <c r="AG34" i="42"/>
  <c r="AG26" i="42"/>
  <c r="AG22" i="42"/>
  <c r="AG23" i="42"/>
  <c r="W28" i="37"/>
  <c r="AC28" i="37" s="1"/>
  <c r="Y30" i="41"/>
  <c r="W30" i="41"/>
  <c r="AC30" i="41" s="1"/>
  <c r="Y29" i="36"/>
  <c r="W29" i="36"/>
  <c r="AC29" i="36" s="1"/>
  <c r="Y34" i="38"/>
  <c r="AK34" i="38" s="1"/>
  <c r="W34" i="38"/>
  <c r="AG10" i="43"/>
  <c r="AG12" i="43"/>
  <c r="AG13" i="43"/>
  <c r="AG21" i="43"/>
  <c r="AG9" i="43"/>
  <c r="Y31" i="56"/>
  <c r="AM31" i="56"/>
  <c r="AS31" i="56" s="1"/>
  <c r="AC31" i="56"/>
  <c r="AI31" i="56" s="1"/>
  <c r="Q31" i="56"/>
  <c r="W31" i="56" s="1"/>
  <c r="M36" i="36"/>
  <c r="M36" i="34"/>
  <c r="K10" i="73"/>
  <c r="I20" i="23" s="1"/>
  <c r="M20" i="23" s="1"/>
  <c r="S20" i="23" s="1"/>
  <c r="I10" i="73"/>
  <c r="I20" i="25" s="1"/>
  <c r="M20" i="25" s="1"/>
  <c r="S20" i="25" s="1"/>
  <c r="Y19" i="88"/>
  <c r="Y21" i="88"/>
  <c r="Y17" i="88"/>
  <c r="Y23" i="88"/>
  <c r="Y16" i="88"/>
  <c r="Y13" i="88"/>
  <c r="Y9" i="88"/>
  <c r="Y18" i="88"/>
  <c r="Y14" i="88"/>
  <c r="Y10" i="88"/>
  <c r="Y20" i="88"/>
  <c r="Y15" i="88"/>
  <c r="Y11" i="88"/>
  <c r="Y22" i="88"/>
  <c r="Y12" i="88"/>
  <c r="Y8" i="88"/>
  <c r="W37" i="42"/>
  <c r="AC37" i="42" s="1"/>
  <c r="W37" i="40"/>
  <c r="AC37" i="40" s="1"/>
  <c r="W32" i="43"/>
  <c r="AC32" i="43" s="1"/>
  <c r="Y32" i="43"/>
  <c r="AM34" i="30"/>
  <c r="AS34" i="30" s="1"/>
  <c r="AO34" i="30"/>
  <c r="W29" i="30"/>
  <c r="AC29" i="30" s="1"/>
  <c r="AM24" i="30"/>
  <c r="AS24" i="30" s="1"/>
  <c r="W26" i="33"/>
  <c r="W32" i="33"/>
  <c r="AC32" i="33" s="1"/>
  <c r="W25" i="32"/>
  <c r="W27" i="32"/>
  <c r="K46" i="54"/>
  <c r="M46" i="54" s="1"/>
  <c r="K48" i="54"/>
  <c r="K47" i="54"/>
  <c r="BG23" i="92"/>
  <c r="W40" i="41"/>
  <c r="BA16" i="41"/>
  <c r="AK16" i="41"/>
  <c r="S16" i="41"/>
  <c r="Q16" i="41"/>
  <c r="AU16" i="41"/>
  <c r="AE16" i="41"/>
  <c r="BA16" i="33"/>
  <c r="AK16" i="33"/>
  <c r="S16" i="33"/>
  <c r="Q16" i="33"/>
  <c r="AU16" i="33"/>
  <c r="AE16" i="33"/>
  <c r="BA16" i="44"/>
  <c r="AK16" i="44"/>
  <c r="S16" i="44"/>
  <c r="Q16" i="44"/>
  <c r="AU16" i="44"/>
  <c r="AE16" i="44"/>
  <c r="AU16" i="36"/>
  <c r="AE16" i="36"/>
  <c r="BA16" i="36"/>
  <c r="AK16" i="36"/>
  <c r="S16" i="36"/>
  <c r="Q16" i="36"/>
  <c r="AU18" i="46"/>
  <c r="AE18" i="46"/>
  <c r="BA18" i="46"/>
  <c r="AK18" i="46"/>
  <c r="S18" i="46"/>
  <c r="Q18" i="46"/>
  <c r="AU18" i="38"/>
  <c r="AE18" i="38"/>
  <c r="BA18" i="38"/>
  <c r="AK18" i="38"/>
  <c r="S18" i="38"/>
  <c r="Q18" i="38"/>
  <c r="BA18" i="31"/>
  <c r="AK18" i="31"/>
  <c r="S18" i="31"/>
  <c r="Q18" i="31"/>
  <c r="AU18" i="31"/>
  <c r="AE18" i="31"/>
  <c r="AU18" i="39"/>
  <c r="AE18" i="39"/>
  <c r="BA18" i="39"/>
  <c r="AK18" i="39"/>
  <c r="S18" i="39"/>
  <c r="Q18" i="39"/>
  <c r="BM32" i="52"/>
  <c r="AW32" i="52"/>
  <c r="BA32" i="52" s="1"/>
  <c r="Y32" i="52"/>
  <c r="CA32" i="52"/>
  <c r="BC32" i="52"/>
  <c r="AM32" i="52"/>
  <c r="CG32" i="52"/>
  <c r="BQ32" i="52"/>
  <c r="AS32" i="52"/>
  <c r="AC32" i="52"/>
  <c r="BW32" i="52"/>
  <c r="BG32" i="52"/>
  <c r="AI32" i="52"/>
  <c r="Q32" i="52"/>
  <c r="AI30" i="41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O23" i="39"/>
  <c r="BA23" i="39" s="1"/>
  <c r="AM23" i="39"/>
  <c r="AM33" i="44"/>
  <c r="AS33" i="44" s="1"/>
  <c r="AO28" i="44"/>
  <c r="AM28" i="44"/>
  <c r="AS28" i="44" s="1"/>
  <c r="W27" i="46"/>
  <c r="Y27" i="46" s="1"/>
  <c r="Y33" i="31"/>
  <c r="W33" i="31"/>
  <c r="AC33" i="31" s="1"/>
  <c r="AO30" i="31"/>
  <c r="AM30" i="31"/>
  <c r="AS30" i="31" s="1"/>
  <c r="AG23" i="33"/>
  <c r="AI23" i="33" s="1"/>
  <c r="AG24" i="33"/>
  <c r="AG26" i="33"/>
  <c r="AG34" i="33"/>
  <c r="AG8" i="33"/>
  <c r="AG22" i="33"/>
  <c r="Q9" i="39"/>
  <c r="BA9" i="46"/>
  <c r="AK9" i="46"/>
  <c r="S9" i="46"/>
  <c r="Q9" i="46"/>
  <c r="AU9" i="46"/>
  <c r="AE9" i="46"/>
  <c r="AI42" i="35"/>
  <c r="AM29" i="45"/>
  <c r="AS29" i="45" s="1"/>
  <c r="AM25" i="40"/>
  <c r="AO27" i="40"/>
  <c r="BA27" i="40" s="1"/>
  <c r="AM27" i="40"/>
  <c r="W12" i="42"/>
  <c r="AW21" i="31"/>
  <c r="AW13" i="31"/>
  <c r="AW9" i="31"/>
  <c r="AW12" i="35"/>
  <c r="AW21" i="35"/>
  <c r="AW13" i="35"/>
  <c r="AW9" i="35"/>
  <c r="AW10" i="35"/>
  <c r="CC19" i="79"/>
  <c r="CE19" i="79" s="1"/>
  <c r="AM12" i="31" s="1"/>
  <c r="AW12" i="31"/>
  <c r="AW10" i="31"/>
  <c r="AM43" i="34"/>
  <c r="AM43" i="40"/>
  <c r="AO43" i="40"/>
  <c r="BA43" i="40" s="1"/>
  <c r="AY34" i="30"/>
  <c r="AO29" i="37"/>
  <c r="AY29" i="37" s="1"/>
  <c r="AM29" i="37"/>
  <c r="AS29" i="37" s="1"/>
  <c r="W31" i="41"/>
  <c r="AC31" i="41" s="1"/>
  <c r="AM30" i="38"/>
  <c r="AS30" i="38" s="1"/>
  <c r="AS8" i="36"/>
  <c r="U81" i="52"/>
  <c r="Q81" i="52"/>
  <c r="Y81" i="52" s="1"/>
  <c r="U83" i="52"/>
  <c r="W83" i="52" s="1"/>
  <c r="Q83" i="52"/>
  <c r="Y83" i="52" s="1"/>
  <c r="Q29" i="54"/>
  <c r="W29" i="54" s="1"/>
  <c r="K73" i="96"/>
  <c r="I10" i="22" s="1"/>
  <c r="M10" i="22" s="1"/>
  <c r="S10" i="22" s="1"/>
  <c r="I73" i="96"/>
  <c r="I10" i="24" s="1"/>
  <c r="M10" i="24" s="1"/>
  <c r="S10" i="24" s="1"/>
  <c r="M44" i="27"/>
  <c r="M50" i="27" s="1"/>
  <c r="G26" i="10" s="1"/>
  <c r="I50" i="27"/>
  <c r="Y8" i="46"/>
  <c r="I44" i="74"/>
  <c r="I45" i="56" s="1"/>
  <c r="M45" i="56" s="1"/>
  <c r="K16" i="73"/>
  <c r="I38" i="23" s="1"/>
  <c r="M38" i="23" s="1"/>
  <c r="S38" i="23" s="1"/>
  <c r="I16" i="73"/>
  <c r="I38" i="25" s="1"/>
  <c r="M38" i="25" s="1"/>
  <c r="S38" i="25" s="1"/>
  <c r="AM37" i="41"/>
  <c r="AS37" i="41" s="1"/>
  <c r="Y27" i="43"/>
  <c r="AK27" i="43" s="1"/>
  <c r="W27" i="43"/>
  <c r="W33" i="43"/>
  <c r="AC33" i="43" s="1"/>
  <c r="W12" i="43"/>
  <c r="W33" i="33"/>
  <c r="AC33" i="33" s="1"/>
  <c r="Y33" i="33"/>
  <c r="Y28" i="33"/>
  <c r="W28" i="33"/>
  <c r="AC28" i="33" s="1"/>
  <c r="W31" i="34"/>
  <c r="AC31" i="34" s="1"/>
  <c r="M8" i="51"/>
  <c r="AU11" i="45"/>
  <c r="AE11" i="45"/>
  <c r="BA11" i="45"/>
  <c r="AK11" i="45"/>
  <c r="Q11" i="45"/>
  <c r="BA11" i="37"/>
  <c r="AK11" i="37"/>
  <c r="Q11" i="37"/>
  <c r="AU11" i="37"/>
  <c r="AE11" i="37"/>
  <c r="AU11" i="30"/>
  <c r="AE11" i="30"/>
  <c r="BA11" i="30"/>
  <c r="AK11" i="30"/>
  <c r="Q11" i="30"/>
  <c r="BA11" i="40"/>
  <c r="AK11" i="40"/>
  <c r="Q11" i="40"/>
  <c r="AU11" i="40"/>
  <c r="AE11" i="40"/>
  <c r="BA11" i="32"/>
  <c r="AK11" i="32"/>
  <c r="Q11" i="32"/>
  <c r="AU11" i="32"/>
  <c r="AE11" i="32"/>
  <c r="Q14" i="42"/>
  <c r="AU14" i="34"/>
  <c r="AE14" i="34"/>
  <c r="BA14" i="34"/>
  <c r="AK14" i="34"/>
  <c r="Q14" i="34"/>
  <c r="Q14" i="43"/>
  <c r="S14" i="43"/>
  <c r="S14" i="35"/>
  <c r="Q14" i="35"/>
  <c r="Y43" i="41"/>
  <c r="AK43" i="41" s="1"/>
  <c r="AC43" i="41"/>
  <c r="AO33" i="35"/>
  <c r="AM33" i="35"/>
  <c r="AS33" i="35" s="1"/>
  <c r="W12" i="35"/>
  <c r="Y26" i="44"/>
  <c r="AK26" i="44" s="1"/>
  <c r="W26" i="44"/>
  <c r="W23" i="46"/>
  <c r="Y23" i="46" s="1"/>
  <c r="Y34" i="46"/>
  <c r="W34" i="46"/>
  <c r="AM29" i="31"/>
  <c r="AS29" i="31" s="1"/>
  <c r="W31" i="31"/>
  <c r="AC31" i="31" s="1"/>
  <c r="W26" i="31"/>
  <c r="AW23" i="33"/>
  <c r="AS21" i="79"/>
  <c r="AU21" i="79" s="1"/>
  <c r="AM8" i="33" s="1"/>
  <c r="AW22" i="33"/>
  <c r="AW24" i="33"/>
  <c r="AW26" i="33"/>
  <c r="AW8" i="33"/>
  <c r="AW34" i="33"/>
  <c r="AE9" i="79"/>
  <c r="AQ9" i="84"/>
  <c r="AG9" i="79" s="1"/>
  <c r="AK9" i="79" s="1"/>
  <c r="AM9" i="79" s="1"/>
  <c r="Q9" i="32"/>
  <c r="Y41" i="35"/>
  <c r="AC41" i="35"/>
  <c r="W40" i="42"/>
  <c r="AM42" i="42"/>
  <c r="AG21" i="44"/>
  <c r="AG13" i="44"/>
  <c r="AG9" i="44"/>
  <c r="AG12" i="44"/>
  <c r="AG10" i="44"/>
  <c r="BC19" i="52"/>
  <c r="Y31" i="42"/>
  <c r="W31" i="42"/>
  <c r="AC31" i="42" s="1"/>
  <c r="Y41" i="32"/>
  <c r="AI41" i="32" s="1"/>
  <c r="AC41" i="32"/>
  <c r="AO40" i="35"/>
  <c r="AM40" i="35"/>
  <c r="AS40" i="35" s="1"/>
  <c r="AM42" i="34"/>
  <c r="W25" i="37"/>
  <c r="W33" i="41"/>
  <c r="AC33" i="41" s="1"/>
  <c r="W28" i="41"/>
  <c r="AC28" i="41" s="1"/>
  <c r="W29" i="38"/>
  <c r="AC29" i="38" s="1"/>
  <c r="W24" i="38"/>
  <c r="AO31" i="38"/>
  <c r="AY31" i="38" s="1"/>
  <c r="AM31" i="38"/>
  <c r="AS31" i="38" s="1"/>
  <c r="AC42" i="41"/>
  <c r="AE42" i="41"/>
  <c r="AO43" i="41"/>
  <c r="BA43" i="41" s="1"/>
  <c r="AM43" i="41"/>
  <c r="S26" i="97"/>
  <c r="I39" i="40" s="1"/>
  <c r="M39" i="40" s="1"/>
  <c r="Q26" i="97"/>
  <c r="I38" i="40" s="1"/>
  <c r="M38" i="40" s="1"/>
  <c r="S34" i="97"/>
  <c r="I39" i="32" s="1"/>
  <c r="M39" i="32" s="1"/>
  <c r="Q34" i="97"/>
  <c r="I38" i="32" s="1"/>
  <c r="M38" i="32" s="1"/>
  <c r="S25" i="97"/>
  <c r="I39" i="41" s="1"/>
  <c r="M39" i="41" s="1"/>
  <c r="Q25" i="97"/>
  <c r="I38" i="41" s="1"/>
  <c r="M38" i="41" s="1"/>
  <c r="S33" i="97"/>
  <c r="I39" i="33" s="1"/>
  <c r="M39" i="33" s="1"/>
  <c r="Q33" i="97"/>
  <c r="I38" i="33" s="1"/>
  <c r="M38" i="33" s="1"/>
  <c r="Q39" i="55"/>
  <c r="W39" i="55" s="1"/>
  <c r="AA39" i="55"/>
  <c r="AI39" i="55"/>
  <c r="AK8" i="36"/>
  <c r="S50" i="98"/>
  <c r="E28" i="96" s="1"/>
  <c r="S66" i="98"/>
  <c r="E25" i="94" s="1"/>
  <c r="G25" i="94" s="1"/>
  <c r="S12" i="98"/>
  <c r="E10" i="96" s="1"/>
  <c r="S30" i="98"/>
  <c r="E73" i="95" s="1"/>
  <c r="G73" i="95" s="1"/>
  <c r="K84" i="95"/>
  <c r="I173" i="11" s="1"/>
  <c r="M84" i="95"/>
  <c r="K81" i="98"/>
  <c r="O41" i="98"/>
  <c r="Q37" i="55"/>
  <c r="W37" i="55" s="1"/>
  <c r="AA37" i="55"/>
  <c r="AI37" i="55"/>
  <c r="AE8" i="38"/>
  <c r="AC8" i="38"/>
  <c r="Y8" i="38"/>
  <c r="M8" i="22"/>
  <c r="K40" i="74"/>
  <c r="I37" i="54" s="1"/>
  <c r="M37" i="54" s="1"/>
  <c r="I40" i="74"/>
  <c r="I37" i="56" s="1"/>
  <c r="M37" i="56" s="1"/>
  <c r="AM37" i="30"/>
  <c r="AS37" i="30" s="1"/>
  <c r="S37" i="45"/>
  <c r="Y29" i="43"/>
  <c r="W29" i="43"/>
  <c r="AC29" i="43" s="1"/>
  <c r="W31" i="30"/>
  <c r="AC31" i="30" s="1"/>
  <c r="AM32" i="30"/>
  <c r="AS32" i="30" s="1"/>
  <c r="W34" i="33"/>
  <c r="W28" i="32"/>
  <c r="AC28" i="32" s="1"/>
  <c r="AM30" i="32"/>
  <c r="AS30" i="32" s="1"/>
  <c r="Y25" i="34"/>
  <c r="AI25" i="34" s="1"/>
  <c r="W25" i="34"/>
  <c r="AC25" i="34" s="1"/>
  <c r="W27" i="34"/>
  <c r="AC27" i="34" s="1"/>
  <c r="AY30" i="31"/>
  <c r="AM40" i="30"/>
  <c r="AS40" i="30" s="1"/>
  <c r="AO42" i="43"/>
  <c r="BA42" i="43" s="1"/>
  <c r="AM42" i="43"/>
  <c r="Y43" i="40"/>
  <c r="AK43" i="40" s="1"/>
  <c r="AC43" i="40"/>
  <c r="BA17" i="46"/>
  <c r="AK17" i="46"/>
  <c r="Q17" i="46"/>
  <c r="AU17" i="46"/>
  <c r="AE17" i="46"/>
  <c r="AU17" i="38"/>
  <c r="AE17" i="38"/>
  <c r="BA17" i="38"/>
  <c r="AK17" i="38"/>
  <c r="Q17" i="38"/>
  <c r="Q17" i="31"/>
  <c r="AU17" i="31"/>
  <c r="AE17" i="31"/>
  <c r="BA17" i="31"/>
  <c r="AK17" i="31"/>
  <c r="BA17" i="39"/>
  <c r="AK17" i="39"/>
  <c r="S17" i="39"/>
  <c r="Q17" i="39"/>
  <c r="AU17" i="39"/>
  <c r="AE17" i="39"/>
  <c r="CG30" i="52"/>
  <c r="BQ30" i="52"/>
  <c r="AS30" i="52"/>
  <c r="AC30" i="52"/>
  <c r="BW30" i="52"/>
  <c r="BG30" i="52"/>
  <c r="AI30" i="52"/>
  <c r="Q30" i="52"/>
  <c r="BM30" i="52"/>
  <c r="AW30" i="52"/>
  <c r="BA30" i="52" s="1"/>
  <c r="Y30" i="52"/>
  <c r="CA30" i="52"/>
  <c r="BC30" i="52"/>
  <c r="AM30" i="52"/>
  <c r="Q19" i="41"/>
  <c r="S19" i="41"/>
  <c r="Q19" i="33"/>
  <c r="Q19" i="44"/>
  <c r="S19" i="44"/>
  <c r="Q19" i="36"/>
  <c r="W23" i="90"/>
  <c r="BG8" i="90"/>
  <c r="AO24" i="35"/>
  <c r="BA24" i="35" s="1"/>
  <c r="AM24" i="35"/>
  <c r="AM26" i="39"/>
  <c r="AO26" i="39" s="1"/>
  <c r="AM25" i="44"/>
  <c r="AO25" i="44" s="1"/>
  <c r="Y33" i="46"/>
  <c r="W33" i="46"/>
  <c r="AO28" i="46"/>
  <c r="AM28" i="46"/>
  <c r="Y12" i="46"/>
  <c r="W12" i="46"/>
  <c r="AO30" i="46"/>
  <c r="AM30" i="46"/>
  <c r="Y25" i="31"/>
  <c r="AK25" i="31" s="1"/>
  <c r="W25" i="31"/>
  <c r="AI31" i="42"/>
  <c r="AC42" i="42"/>
  <c r="AE42" i="42"/>
  <c r="W8" i="35"/>
  <c r="W8" i="31"/>
  <c r="Y41" i="36"/>
  <c r="AC41" i="36"/>
  <c r="BG21" i="52"/>
  <c r="AI21" i="52"/>
  <c r="Q21" i="52"/>
  <c r="W21" i="52" s="1"/>
  <c r="BM21" i="52"/>
  <c r="AW21" i="52"/>
  <c r="Y21" i="52"/>
  <c r="CA21" i="52"/>
  <c r="CE21" i="52" s="1"/>
  <c r="BC21" i="52"/>
  <c r="AM21" i="52"/>
  <c r="AQ21" i="52" s="1"/>
  <c r="CG21" i="52"/>
  <c r="BQ21" i="52"/>
  <c r="BW21" i="52" s="1"/>
  <c r="AS21" i="52"/>
  <c r="AC21" i="52"/>
  <c r="K20" i="56"/>
  <c r="AM20" i="56"/>
  <c r="AC20" i="56"/>
  <c r="Q20" i="56"/>
  <c r="AS20" i="56"/>
  <c r="AI20" i="56"/>
  <c r="Y20" i="56"/>
  <c r="AG34" i="43"/>
  <c r="AG26" i="43"/>
  <c r="AG22" i="43"/>
  <c r="AG24" i="43"/>
  <c r="AG8" i="43"/>
  <c r="AI8" i="43" s="1"/>
  <c r="AG23" i="43"/>
  <c r="S26" i="45"/>
  <c r="BC53" i="52"/>
  <c r="S33" i="40"/>
  <c r="S12" i="40"/>
  <c r="AG12" i="46"/>
  <c r="AI12" i="46" s="1"/>
  <c r="AG10" i="46"/>
  <c r="AI10" i="46" s="1"/>
  <c r="AG13" i="46"/>
  <c r="AI13" i="46" s="1"/>
  <c r="AG21" i="46"/>
  <c r="AI21" i="46" s="1"/>
  <c r="AG9" i="46"/>
  <c r="AI9" i="46" s="1"/>
  <c r="G9" i="103"/>
  <c r="G10" i="103"/>
  <c r="Y42" i="34"/>
  <c r="AK42" i="34" s="1"/>
  <c r="AO42" i="46"/>
  <c r="AM42" i="46"/>
  <c r="Y41" i="37"/>
  <c r="AC41" i="37"/>
  <c r="K83" i="74"/>
  <c r="I57" i="50" s="1"/>
  <c r="M57" i="50" s="1"/>
  <c r="AO8" i="36"/>
  <c r="Y31" i="37"/>
  <c r="W31" i="37"/>
  <c r="AC31" i="37" s="1"/>
  <c r="AM26" i="37"/>
  <c r="AU26" i="37" s="1"/>
  <c r="AO23" i="41"/>
  <c r="BA23" i="41" s="1"/>
  <c r="AM23" i="41"/>
  <c r="W29" i="41"/>
  <c r="AC29" i="41" s="1"/>
  <c r="Y29" i="41"/>
  <c r="Y24" i="41"/>
  <c r="AK24" i="41" s="1"/>
  <c r="W24" i="41"/>
  <c r="W33" i="36"/>
  <c r="AC33" i="36" s="1"/>
  <c r="W25" i="38"/>
  <c r="AO41" i="38"/>
  <c r="AS41" i="38"/>
  <c r="AU8" i="41"/>
  <c r="AO8" i="41"/>
  <c r="AY8" i="41" s="1"/>
  <c r="AM40" i="32"/>
  <c r="AS40" i="32" s="1"/>
  <c r="Y40" i="46"/>
  <c r="W40" i="46"/>
  <c r="AM40" i="36"/>
  <c r="AS40" i="36" s="1"/>
  <c r="AO82" i="52"/>
  <c r="AM82" i="52"/>
  <c r="AS82" i="52" s="1"/>
  <c r="AO84" i="52"/>
  <c r="AQ84" i="52" s="1"/>
  <c r="AM84" i="52"/>
  <c r="AS84" i="52" s="1"/>
  <c r="Q34" i="55"/>
  <c r="W34" i="55" s="1"/>
  <c r="AA34" i="55"/>
  <c r="AI34" i="55"/>
  <c r="Q12" i="55"/>
  <c r="W12" i="55" s="1"/>
  <c r="AA12" i="55"/>
  <c r="AI12" i="55"/>
  <c r="Y43" i="43"/>
  <c r="AK43" i="43" s="1"/>
  <c r="AC43" i="43"/>
  <c r="AE43" i="43"/>
  <c r="M36" i="32"/>
  <c r="M36" i="31"/>
  <c r="I41" i="74"/>
  <c r="I39" i="56" s="1"/>
  <c r="M39" i="56" s="1"/>
  <c r="AU41" i="41"/>
  <c r="AO41" i="41"/>
  <c r="BA41" i="41" s="1"/>
  <c r="AS41" i="41"/>
  <c r="Y41" i="34"/>
  <c r="AC41" i="34"/>
  <c r="S37" i="39"/>
  <c r="Y37" i="33"/>
  <c r="W37" i="33"/>
  <c r="AC37" i="33" s="1"/>
  <c r="W37" i="34"/>
  <c r="AC37" i="34" s="1"/>
  <c r="Y37" i="32"/>
  <c r="W37" i="32"/>
  <c r="AC37" i="32" s="1"/>
  <c r="AM25" i="43"/>
  <c r="S27" i="30"/>
  <c r="W12" i="30"/>
  <c r="AC12" i="30" s="1"/>
  <c r="S25" i="33"/>
  <c r="S24" i="32"/>
  <c r="S31" i="32"/>
  <c r="W26" i="32"/>
  <c r="S23" i="34"/>
  <c r="AS21" i="88"/>
  <c r="AS17" i="88"/>
  <c r="AS19" i="88"/>
  <c r="AS22" i="88"/>
  <c r="AS15" i="88"/>
  <c r="AS11" i="88"/>
  <c r="AS23" i="88"/>
  <c r="AS16" i="88"/>
  <c r="AS12" i="88"/>
  <c r="AS8" i="88"/>
  <c r="AS18" i="88"/>
  <c r="AS13" i="88"/>
  <c r="AS9" i="88"/>
  <c r="AS20" i="88"/>
  <c r="AS14" i="88"/>
  <c r="AS10" i="88"/>
  <c r="CG20" i="52"/>
  <c r="Y43" i="38"/>
  <c r="AK43" i="38" s="1"/>
  <c r="AC43" i="38"/>
  <c r="BE82" i="52"/>
  <c r="BE83" i="52"/>
  <c r="BE84" i="52"/>
  <c r="BE80" i="52"/>
  <c r="BE85" i="52"/>
  <c r="BE81" i="52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AQ20" i="77"/>
  <c r="AS20" i="77" s="1"/>
  <c r="I29" i="15" s="1"/>
  <c r="M29" i="15" s="1"/>
  <c r="S29" i="15" s="1"/>
  <c r="AQ9" i="77"/>
  <c r="AS9" i="77" s="1"/>
  <c r="I18" i="15" s="1"/>
  <c r="G20" i="77"/>
  <c r="I20" i="77" s="1"/>
  <c r="I51" i="56" s="1"/>
  <c r="M51" i="56" s="1"/>
  <c r="G9" i="77"/>
  <c r="I9" i="77" s="1"/>
  <c r="I25" i="56" s="1"/>
  <c r="M25" i="56" s="1"/>
  <c r="G18" i="77"/>
  <c r="I18" i="77" s="1"/>
  <c r="I47" i="56" s="1"/>
  <c r="G19" i="77"/>
  <c r="I19" i="77" s="1"/>
  <c r="I30" i="56" s="1"/>
  <c r="M30" i="56" s="1"/>
  <c r="BY9" i="79"/>
  <c r="S13" i="44"/>
  <c r="Q13" i="44"/>
  <c r="S13" i="36"/>
  <c r="Q13" i="36"/>
  <c r="Q13" i="45"/>
  <c r="Q13" i="37"/>
  <c r="BA13" i="30"/>
  <c r="AK13" i="30"/>
  <c r="Q13" i="30"/>
  <c r="AU13" i="30"/>
  <c r="AE13" i="30"/>
  <c r="AU15" i="39"/>
  <c r="AE15" i="39"/>
  <c r="BA15" i="39"/>
  <c r="AK15" i="39"/>
  <c r="Q15" i="39"/>
  <c r="CG26" i="52"/>
  <c r="BQ26" i="52"/>
  <c r="AS26" i="52"/>
  <c r="AC26" i="52"/>
  <c r="BW26" i="52"/>
  <c r="BG26" i="52"/>
  <c r="AI26" i="52"/>
  <c r="Q26" i="52"/>
  <c r="BM26" i="52"/>
  <c r="AW26" i="52"/>
  <c r="BA26" i="52" s="1"/>
  <c r="Y26" i="52"/>
  <c r="CA26" i="52"/>
  <c r="BC26" i="52"/>
  <c r="AM26" i="52"/>
  <c r="AU15" i="42"/>
  <c r="AE15" i="42"/>
  <c r="BA15" i="42"/>
  <c r="AK15" i="42"/>
  <c r="Q15" i="42"/>
  <c r="AU15" i="34"/>
  <c r="AE15" i="34"/>
  <c r="BA15" i="34"/>
  <c r="AK15" i="34"/>
  <c r="S15" i="34"/>
  <c r="Q15" i="34"/>
  <c r="S27" i="39"/>
  <c r="S33" i="39"/>
  <c r="Y28" i="39"/>
  <c r="W28" i="39"/>
  <c r="AC28" i="39" s="1"/>
  <c r="S34" i="44"/>
  <c r="Y24" i="46"/>
  <c r="W24" i="46"/>
  <c r="S26" i="46"/>
  <c r="S23" i="31"/>
  <c r="S34" i="31"/>
  <c r="Y43" i="42"/>
  <c r="AK43" i="42" s="1"/>
  <c r="AC43" i="42"/>
  <c r="AE43" i="42"/>
  <c r="Q9" i="44"/>
  <c r="AS43" i="42"/>
  <c r="AU43" i="42"/>
  <c r="K68" i="74"/>
  <c r="I21" i="50" s="1"/>
  <c r="M21" i="50" s="1"/>
  <c r="W24" i="40"/>
  <c r="Y24" i="40"/>
  <c r="AK24" i="40" s="1"/>
  <c r="Y31" i="40"/>
  <c r="W31" i="40"/>
  <c r="AC31" i="40" s="1"/>
  <c r="AM26" i="40"/>
  <c r="Y23" i="42"/>
  <c r="AK23" i="42" s="1"/>
  <c r="W23" i="42"/>
  <c r="AW12" i="46"/>
  <c r="AY12" i="46" s="1"/>
  <c r="AW10" i="46"/>
  <c r="AY10" i="46" s="1"/>
  <c r="CC8" i="79"/>
  <c r="CE8" i="79" s="1"/>
  <c r="AM12" i="46" s="1"/>
  <c r="AO12" i="46" s="1"/>
  <c r="AW9" i="46"/>
  <c r="AY9" i="46" s="1"/>
  <c r="AW13" i="46"/>
  <c r="AY13" i="46" s="1"/>
  <c r="AW21" i="46"/>
  <c r="AY21" i="46" s="1"/>
  <c r="AO40" i="40"/>
  <c r="BA40" i="40" s="1"/>
  <c r="AM40" i="40"/>
  <c r="Y42" i="37"/>
  <c r="AK42" i="37" s="1"/>
  <c r="AG34" i="37"/>
  <c r="AG26" i="37"/>
  <c r="AG22" i="37"/>
  <c r="AG24" i="37"/>
  <c r="AG8" i="37"/>
  <c r="AI8" i="37" s="1"/>
  <c r="AG23" i="37"/>
  <c r="Q53" i="50"/>
  <c r="W53" i="50" s="1"/>
  <c r="Y53" i="50"/>
  <c r="AK8" i="39"/>
  <c r="Y8" i="30"/>
  <c r="AC8" i="30"/>
  <c r="AM28" i="37"/>
  <c r="AS28" i="37" s="1"/>
  <c r="AM30" i="41"/>
  <c r="AS30" i="41" s="1"/>
  <c r="AO29" i="36"/>
  <c r="AM29" i="36"/>
  <c r="AS29" i="36" s="1"/>
  <c r="M45" i="98"/>
  <c r="Q45" i="98" s="1"/>
  <c r="M39" i="98"/>
  <c r="Q39" i="98" s="1"/>
  <c r="M38" i="98"/>
  <c r="Q38" i="98" s="1"/>
  <c r="M37" i="98"/>
  <c r="Q37" i="98" s="1"/>
  <c r="M36" i="98"/>
  <c r="Q36" i="98" s="1"/>
  <c r="S36" i="98" s="1"/>
  <c r="E26" i="96" s="1"/>
  <c r="M35" i="98"/>
  <c r="Q35" i="98" s="1"/>
  <c r="M34" i="98"/>
  <c r="Q34" i="98" s="1"/>
  <c r="M31" i="98"/>
  <c r="Q31" i="98" s="1"/>
  <c r="S31" i="98" s="1"/>
  <c r="E23" i="96" s="1"/>
  <c r="M30" i="98"/>
  <c r="Q30" i="98" s="1"/>
  <c r="M29" i="98"/>
  <c r="Q29" i="98" s="1"/>
  <c r="M28" i="98"/>
  <c r="Q28" i="98" s="1"/>
  <c r="M27" i="98"/>
  <c r="Q27" i="98" s="1"/>
  <c r="S27" i="98" s="1"/>
  <c r="E69" i="95" s="1"/>
  <c r="G69" i="95" s="1"/>
  <c r="M26" i="98"/>
  <c r="Q26" i="98" s="1"/>
  <c r="S26" i="98" s="1"/>
  <c r="E68" i="95" s="1"/>
  <c r="G68" i="95" s="1"/>
  <c r="M25" i="98"/>
  <c r="Q25" i="98" s="1"/>
  <c r="M24" i="98"/>
  <c r="Q24" i="98" s="1"/>
  <c r="M21" i="98"/>
  <c r="Q21" i="98" s="1"/>
  <c r="S21" i="98" s="1"/>
  <c r="E18" i="96" s="1"/>
  <c r="M20" i="98"/>
  <c r="Q20" i="98" s="1"/>
  <c r="S20" i="98" s="1"/>
  <c r="E28" i="95" s="1"/>
  <c r="G28" i="95" s="1"/>
  <c r="M19" i="98"/>
  <c r="Q19" i="98" s="1"/>
  <c r="M18" i="98"/>
  <c r="Q18" i="98" s="1"/>
  <c r="M17" i="98"/>
  <c r="Q17" i="98" s="1"/>
  <c r="M16" i="98"/>
  <c r="Q16" i="98" s="1"/>
  <c r="S16" i="98" s="1"/>
  <c r="E14" i="96" s="1"/>
  <c r="M15" i="98"/>
  <c r="Q15" i="98" s="1"/>
  <c r="M14" i="98"/>
  <c r="Q14" i="98" s="1"/>
  <c r="M13" i="98"/>
  <c r="Q13" i="98" s="1"/>
  <c r="S13" i="98" s="1"/>
  <c r="E11" i="96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S78" i="98" s="1"/>
  <c r="E38" i="94" s="1"/>
  <c r="G38" i="94" s="1"/>
  <c r="M77" i="98"/>
  <c r="Q77" i="98" s="1"/>
  <c r="M76" i="98"/>
  <c r="Q76" i="98" s="1"/>
  <c r="M75" i="98"/>
  <c r="Q75" i="98" s="1"/>
  <c r="M74" i="98"/>
  <c r="Q74" i="98" s="1"/>
  <c r="S74" i="98" s="1"/>
  <c r="M73" i="98"/>
  <c r="Q73" i="98" s="1"/>
  <c r="M72" i="98"/>
  <c r="Q72" i="98" s="1"/>
  <c r="M71" i="98"/>
  <c r="Q71" i="98" s="1"/>
  <c r="M70" i="98"/>
  <c r="Q70" i="98" s="1"/>
  <c r="S70" i="98" s="1"/>
  <c r="E29" i="94" s="1"/>
  <c r="G29" i="94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S62" i="98" s="1"/>
  <c r="E21" i="94" s="1"/>
  <c r="G21" i="94" s="1"/>
  <c r="M61" i="98"/>
  <c r="Q61" i="98" s="1"/>
  <c r="M60" i="98"/>
  <c r="Q60" i="98" s="1"/>
  <c r="M59" i="98"/>
  <c r="Q59" i="98" s="1"/>
  <c r="M58" i="98"/>
  <c r="Q58" i="98" s="1"/>
  <c r="S58" i="98" s="1"/>
  <c r="E17" i="94" s="1"/>
  <c r="G17" i="94" s="1"/>
  <c r="M57" i="98"/>
  <c r="Q57" i="98" s="1"/>
  <c r="M56" i="98"/>
  <c r="Q56" i="98" s="1"/>
  <c r="M55" i="98"/>
  <c r="Q55" i="98" s="1"/>
  <c r="M54" i="98"/>
  <c r="Q54" i="98" s="1"/>
  <c r="S54" i="98" s="1"/>
  <c r="E13" i="94" s="1"/>
  <c r="G13" i="94" s="1"/>
  <c r="M53" i="98"/>
  <c r="Q53" i="98" s="1"/>
  <c r="M52" i="98"/>
  <c r="Q52" i="98" s="1"/>
  <c r="M51" i="98"/>
  <c r="Q51" i="98" s="1"/>
  <c r="M50" i="98"/>
  <c r="Q50" i="98" s="1"/>
  <c r="M49" i="98"/>
  <c r="Q49" i="98" s="1"/>
  <c r="M47" i="98"/>
  <c r="Q47" i="98" s="1"/>
  <c r="S47" i="98" s="1"/>
  <c r="M41" i="98"/>
  <c r="AY27" i="40"/>
  <c r="AU41" i="40"/>
  <c r="AO41" i="40"/>
  <c r="BA41" i="40" s="1"/>
  <c r="AS41" i="40"/>
  <c r="AY43" i="40"/>
  <c r="M44" i="26"/>
  <c r="M50" i="26" s="1"/>
  <c r="I50" i="26"/>
  <c r="E31" i="12" s="1"/>
  <c r="E38" i="12" s="1"/>
  <c r="E41" i="12" s="1"/>
  <c r="G52" i="10" s="1"/>
  <c r="AY43" i="33"/>
  <c r="W37" i="43"/>
  <c r="AC37" i="43" s="1"/>
  <c r="S37" i="42"/>
  <c r="AO37" i="40"/>
  <c r="AY37" i="40" s="1"/>
  <c r="AM37" i="40"/>
  <c r="AS37" i="40" s="1"/>
  <c r="AM32" i="43"/>
  <c r="AS32" i="43" s="1"/>
  <c r="AO32" i="43"/>
  <c r="AY32" i="43" s="1"/>
  <c r="AO23" i="30"/>
  <c r="AY23" i="30" s="1"/>
  <c r="AM23" i="30"/>
  <c r="AS23" i="30" s="1"/>
  <c r="S29" i="30"/>
  <c r="W24" i="30"/>
  <c r="AC24" i="30" s="1"/>
  <c r="Y24" i="30"/>
  <c r="S26" i="33"/>
  <c r="S32" i="33"/>
  <c r="S25" i="32"/>
  <c r="S27" i="32"/>
  <c r="Y12" i="34"/>
  <c r="W12" i="34"/>
  <c r="AC12" i="34" s="1"/>
  <c r="AI25" i="44"/>
  <c r="S40" i="41"/>
  <c r="AY28" i="36"/>
  <c r="AY42" i="36"/>
  <c r="AW24" i="34"/>
  <c r="AW8" i="34"/>
  <c r="AW34" i="34"/>
  <c r="AW26" i="34"/>
  <c r="AW22" i="34"/>
  <c r="AS20" i="79"/>
  <c r="AU20" i="79" s="1"/>
  <c r="AM8" i="34" s="1"/>
  <c r="AW23" i="34"/>
  <c r="Q16" i="39"/>
  <c r="AU16" i="39"/>
  <c r="AE16" i="39"/>
  <c r="BA16" i="39"/>
  <c r="AK16" i="39"/>
  <c r="BM28" i="52"/>
  <c r="AW28" i="52"/>
  <c r="BA28" i="52" s="1"/>
  <c r="Y28" i="52"/>
  <c r="CA28" i="52"/>
  <c r="BC28" i="52"/>
  <c r="AM28" i="52"/>
  <c r="CG28" i="52"/>
  <c r="BQ28" i="52"/>
  <c r="AS28" i="52"/>
  <c r="AC28" i="52"/>
  <c r="BW28" i="52"/>
  <c r="BG28" i="52"/>
  <c r="AI28" i="52"/>
  <c r="Q28" i="52"/>
  <c r="Q16" i="42"/>
  <c r="AU16" i="42"/>
  <c r="AE16" i="42"/>
  <c r="BA16" i="42"/>
  <c r="AK16" i="42"/>
  <c r="Q16" i="34"/>
  <c r="AU16" i="34"/>
  <c r="AE16" i="34"/>
  <c r="BA16" i="34"/>
  <c r="AK16" i="34"/>
  <c r="S16" i="34"/>
  <c r="AU18" i="44"/>
  <c r="AE18" i="44"/>
  <c r="BA18" i="44"/>
  <c r="AK18" i="44"/>
  <c r="S18" i="44"/>
  <c r="Q18" i="44"/>
  <c r="Q18" i="36"/>
  <c r="AU18" i="36"/>
  <c r="AE18" i="36"/>
  <c r="BA18" i="36"/>
  <c r="AK18" i="36"/>
  <c r="S18" i="36"/>
  <c r="AU18" i="45"/>
  <c r="AE18" i="45"/>
  <c r="BA18" i="45"/>
  <c r="AK18" i="45"/>
  <c r="S18" i="45"/>
  <c r="Q18" i="45"/>
  <c r="Q18" i="37"/>
  <c r="AU18" i="37"/>
  <c r="AE18" i="37"/>
  <c r="BA18" i="37"/>
  <c r="AK18" i="37"/>
  <c r="S18" i="37"/>
  <c r="AU18" i="30"/>
  <c r="AE18" i="30"/>
  <c r="S18" i="30"/>
  <c r="BA18" i="30"/>
  <c r="AK18" i="30"/>
  <c r="Q18" i="30"/>
  <c r="AS19" i="90"/>
  <c r="AS15" i="90"/>
  <c r="AS11" i="90"/>
  <c r="AS23" i="90"/>
  <c r="AS20" i="90"/>
  <c r="AS16" i="90"/>
  <c r="AS12" i="90"/>
  <c r="AS8" i="90"/>
  <c r="AS21" i="90"/>
  <c r="AS17" i="90"/>
  <c r="AS13" i="90"/>
  <c r="AS9" i="90"/>
  <c r="AS22" i="90"/>
  <c r="AS18" i="90"/>
  <c r="AS14" i="90"/>
  <c r="AS10" i="90"/>
  <c r="AI33" i="33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W31" i="35"/>
  <c r="AC31" i="35" s="1"/>
  <c r="Y31" i="35"/>
  <c r="Y26" i="35"/>
  <c r="AK26" i="35" s="1"/>
  <c r="W26" i="35"/>
  <c r="W32" i="35"/>
  <c r="AC32" i="35" s="1"/>
  <c r="W34" i="39"/>
  <c r="Y34" i="39" s="1"/>
  <c r="W29" i="39"/>
  <c r="AC29" i="39" s="1"/>
  <c r="AO24" i="39"/>
  <c r="BA24" i="39" s="1"/>
  <c r="AM24" i="39"/>
  <c r="W12" i="44"/>
  <c r="Y30" i="44"/>
  <c r="AI30" i="44" s="1"/>
  <c r="W30" i="44"/>
  <c r="AC30" i="44" s="1"/>
  <c r="W25" i="46"/>
  <c r="Y25" i="46" s="1"/>
  <c r="AM27" i="46"/>
  <c r="AO27" i="46" s="1"/>
  <c r="W28" i="31"/>
  <c r="AC28" i="31" s="1"/>
  <c r="AE8" i="32"/>
  <c r="Y8" i="32"/>
  <c r="AC8" i="32"/>
  <c r="AU8" i="40"/>
  <c r="AO8" i="40"/>
  <c r="AI33" i="31"/>
  <c r="AC42" i="36"/>
  <c r="AE42" i="36"/>
  <c r="Y19" i="91"/>
  <c r="Y15" i="91"/>
  <c r="Y11" i="91"/>
  <c r="Y23" i="91"/>
  <c r="Y20" i="91"/>
  <c r="Y16" i="91"/>
  <c r="Y12" i="91"/>
  <c r="Y8" i="91"/>
  <c r="Y21" i="91"/>
  <c r="Y17" i="91"/>
  <c r="Y13" i="91"/>
  <c r="Y9" i="91"/>
  <c r="Y22" i="91"/>
  <c r="Y18" i="91"/>
  <c r="Y14" i="91"/>
  <c r="Y10" i="91"/>
  <c r="BG23" i="91"/>
  <c r="W33" i="42"/>
  <c r="AC33" i="42" s="1"/>
  <c r="AO28" i="42"/>
  <c r="AM28" i="42"/>
  <c r="AS28" i="42" s="1"/>
  <c r="W30" i="42"/>
  <c r="AC30" i="42" s="1"/>
  <c r="Y30" i="42"/>
  <c r="AI30" i="42" s="1"/>
  <c r="AO9" i="79"/>
  <c r="Y23" i="37"/>
  <c r="AK23" i="37" s="1"/>
  <c r="W23" i="37"/>
  <c r="AM34" i="37"/>
  <c r="AU34" i="37" s="1"/>
  <c r="W24" i="37"/>
  <c r="Y24" i="37" s="1"/>
  <c r="AK24" i="37" s="1"/>
  <c r="W26" i="41"/>
  <c r="Y32" i="41"/>
  <c r="AI32" i="41" s="1"/>
  <c r="W32" i="41"/>
  <c r="AC32" i="41" s="1"/>
  <c r="W25" i="36"/>
  <c r="Y27" i="36"/>
  <c r="AK27" i="36" s="1"/>
  <c r="W27" i="36"/>
  <c r="W33" i="38"/>
  <c r="AC33" i="38" s="1"/>
  <c r="Y33" i="38"/>
  <c r="AI33" i="38" s="1"/>
  <c r="Y28" i="38"/>
  <c r="W28" i="38"/>
  <c r="AC28" i="38" s="1"/>
  <c r="U85" i="52"/>
  <c r="W85" i="52" s="1"/>
  <c r="Q85" i="52"/>
  <c r="Y85" i="52" s="1"/>
  <c r="U82" i="52"/>
  <c r="Q82" i="52"/>
  <c r="Y82" i="52" s="1"/>
  <c r="AM29" i="56"/>
  <c r="AS29" i="56" s="1"/>
  <c r="AC29" i="56"/>
  <c r="Q29" i="56"/>
  <c r="W29" i="56" s="1"/>
  <c r="AI29" i="56"/>
  <c r="Y29" i="56"/>
  <c r="Q10" i="55"/>
  <c r="W10" i="55" s="1"/>
  <c r="AA10" i="55"/>
  <c r="AI10" i="55"/>
  <c r="I44" i="40"/>
  <c r="M36" i="40"/>
  <c r="M36" i="38"/>
  <c r="I44" i="38"/>
  <c r="M33" i="18"/>
  <c r="G27" i="10" s="1"/>
  <c r="S31" i="18"/>
  <c r="S33" i="18" s="1"/>
  <c r="I32" i="8" s="1"/>
  <c r="AG24" i="46"/>
  <c r="AI24" i="46" s="1"/>
  <c r="AG8" i="46"/>
  <c r="AI8" i="46" s="1"/>
  <c r="AG26" i="46"/>
  <c r="AI26" i="46" s="1"/>
  <c r="AG22" i="46"/>
  <c r="AI22" i="46" s="1"/>
  <c r="AG23" i="46"/>
  <c r="AI23" i="46" s="1"/>
  <c r="AG34" i="46"/>
  <c r="AI34" i="46" s="1"/>
  <c r="K18" i="73"/>
  <c r="I44" i="23" s="1"/>
  <c r="M44" i="23" s="1"/>
  <c r="S44" i="23" s="1"/>
  <c r="I18" i="73"/>
  <c r="I44" i="25" s="1"/>
  <c r="M44" i="25" s="1"/>
  <c r="S44" i="25" s="1"/>
  <c r="W37" i="41"/>
  <c r="AC37" i="41" s="1"/>
  <c r="K74" i="96"/>
  <c r="I13" i="22" s="1"/>
  <c r="M13" i="22" s="1"/>
  <c r="S13" i="22" s="1"/>
  <c r="S27" i="43"/>
  <c r="S33" i="43"/>
  <c r="S12" i="43"/>
  <c r="W30" i="30"/>
  <c r="AC30" i="30" s="1"/>
  <c r="S33" i="33"/>
  <c r="S28" i="33"/>
  <c r="AO31" i="34"/>
  <c r="AY31" i="34" s="1"/>
  <c r="AM31" i="34"/>
  <c r="AS31" i="34" s="1"/>
  <c r="Y43" i="44"/>
  <c r="AK43" i="44" s="1"/>
  <c r="AC43" i="44"/>
  <c r="AE43" i="44"/>
  <c r="AO43" i="45"/>
  <c r="BA43" i="45" s="1"/>
  <c r="AM43" i="45"/>
  <c r="AG23" i="89"/>
  <c r="AI31" i="40"/>
  <c r="K53" i="96"/>
  <c r="I8" i="49" s="1"/>
  <c r="BA11" i="43"/>
  <c r="AK11" i="43"/>
  <c r="S11" i="43"/>
  <c r="Q11" i="43"/>
  <c r="AU11" i="43"/>
  <c r="AE11" i="43"/>
  <c r="AU11" i="35"/>
  <c r="AE11" i="35"/>
  <c r="BA11" i="35"/>
  <c r="AK11" i="35"/>
  <c r="S11" i="35"/>
  <c r="Q11" i="35"/>
  <c r="AU11" i="46"/>
  <c r="AE11" i="46"/>
  <c r="BA11" i="46"/>
  <c r="AK11" i="46"/>
  <c r="Q11" i="46"/>
  <c r="Q11" i="38"/>
  <c r="AU11" i="38"/>
  <c r="AE11" i="38"/>
  <c r="BA11" i="38"/>
  <c r="AK11" i="38"/>
  <c r="AU11" i="31"/>
  <c r="AE11" i="31"/>
  <c r="BA11" i="31"/>
  <c r="AK11" i="31"/>
  <c r="Q11" i="31"/>
  <c r="Q14" i="40"/>
  <c r="Q14" i="32"/>
  <c r="S14" i="32"/>
  <c r="S14" i="41"/>
  <c r="Q14" i="41"/>
  <c r="Q14" i="33"/>
  <c r="Y41" i="41"/>
  <c r="AK41" i="41" s="1"/>
  <c r="AE41" i="41"/>
  <c r="AC41" i="41"/>
  <c r="BG9" i="90"/>
  <c r="AG23" i="90"/>
  <c r="AG10" i="37"/>
  <c r="AG12" i="37"/>
  <c r="AG13" i="37"/>
  <c r="AG21" i="37"/>
  <c r="AG9" i="37"/>
  <c r="W33" i="35"/>
  <c r="AC33" i="35" s="1"/>
  <c r="S12" i="35"/>
  <c r="S26" i="44"/>
  <c r="S23" i="46"/>
  <c r="S34" i="46"/>
  <c r="Y29" i="31"/>
  <c r="AI29" i="31" s="1"/>
  <c r="W29" i="31"/>
  <c r="AC29" i="31" s="1"/>
  <c r="S31" i="31"/>
  <c r="S26" i="31"/>
  <c r="AW34" i="32"/>
  <c r="AW26" i="32"/>
  <c r="AW22" i="32"/>
  <c r="AW24" i="32"/>
  <c r="AW8" i="32"/>
  <c r="AS22" i="79"/>
  <c r="AU22" i="79" s="1"/>
  <c r="AM8" i="32" s="1"/>
  <c r="AW23" i="32"/>
  <c r="AI27" i="39"/>
  <c r="AI33" i="39"/>
  <c r="Y52" i="54"/>
  <c r="Y19" i="89"/>
  <c r="Y15" i="89"/>
  <c r="Y11" i="89"/>
  <c r="Y23" i="89"/>
  <c r="Y20" i="89"/>
  <c r="Y16" i="89"/>
  <c r="Y12" i="89"/>
  <c r="Y8" i="89"/>
  <c r="Y21" i="89"/>
  <c r="Y17" i="89"/>
  <c r="Y13" i="89"/>
  <c r="Y9" i="89"/>
  <c r="Y22" i="89"/>
  <c r="Y18" i="89"/>
  <c r="Y14" i="89"/>
  <c r="Y10" i="89"/>
  <c r="BG23" i="89"/>
  <c r="Y43" i="35"/>
  <c r="AK43" i="35" s="1"/>
  <c r="AC43" i="35"/>
  <c r="S40" i="42"/>
  <c r="AG23" i="31"/>
  <c r="AG24" i="35"/>
  <c r="AG8" i="35"/>
  <c r="AG34" i="35"/>
  <c r="AG26" i="35"/>
  <c r="AG22" i="35"/>
  <c r="AG23" i="35"/>
  <c r="AG26" i="31"/>
  <c r="AG34" i="31"/>
  <c r="AI34" i="31" s="1"/>
  <c r="AG22" i="31"/>
  <c r="AG24" i="31"/>
  <c r="AG8" i="31"/>
  <c r="AI41" i="36"/>
  <c r="S9" i="19"/>
  <c r="S15" i="19" s="1"/>
  <c r="E40" i="8" s="1"/>
  <c r="M15" i="19"/>
  <c r="E31" i="10" s="1"/>
  <c r="S31" i="42"/>
  <c r="Y43" i="32"/>
  <c r="AK43" i="32" s="1"/>
  <c r="AC43" i="32"/>
  <c r="AE43" i="32"/>
  <c r="Y40" i="43"/>
  <c r="AK40" i="43" s="1"/>
  <c r="W40" i="43"/>
  <c r="AG12" i="39"/>
  <c r="AG10" i="39"/>
  <c r="AG9" i="39"/>
  <c r="AG13" i="39"/>
  <c r="AG21" i="39"/>
  <c r="AI43" i="37"/>
  <c r="S25" i="37"/>
  <c r="S33" i="41"/>
  <c r="S28" i="41"/>
  <c r="S29" i="38"/>
  <c r="S24" i="38"/>
  <c r="W31" i="38"/>
  <c r="AC31" i="38" s="1"/>
  <c r="Y53" i="56"/>
  <c r="AE43" i="35"/>
  <c r="W42" i="38"/>
  <c r="S20" i="97"/>
  <c r="I39" i="46" s="1"/>
  <c r="M39" i="46" s="1"/>
  <c r="Q20" i="97"/>
  <c r="I38" i="46" s="1"/>
  <c r="M38" i="46" s="1"/>
  <c r="S28" i="97"/>
  <c r="I39" i="38" s="1"/>
  <c r="M39" i="38" s="1"/>
  <c r="Q28" i="97"/>
  <c r="I38" i="38" s="1"/>
  <c r="M38" i="38" s="1"/>
  <c r="S36" i="97"/>
  <c r="I39" i="31" s="1"/>
  <c r="M39" i="31" s="1"/>
  <c r="Q36" i="97"/>
  <c r="I38" i="31" s="1"/>
  <c r="M38" i="31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Y42" i="39"/>
  <c r="AK42" i="39" s="1"/>
  <c r="W42" i="39"/>
  <c r="AK8" i="40"/>
  <c r="S9" i="41"/>
  <c r="Q9" i="41"/>
  <c r="S51" i="98"/>
  <c r="E10" i="94" s="1"/>
  <c r="G10" i="94" s="1"/>
  <c r="S55" i="98"/>
  <c r="E14" i="94" s="1"/>
  <c r="G14" i="94" s="1"/>
  <c r="S59" i="98"/>
  <c r="E18" i="94" s="1"/>
  <c r="G18" i="94" s="1"/>
  <c r="S63" i="98"/>
  <c r="E22" i="94" s="1"/>
  <c r="G22" i="94" s="1"/>
  <c r="S67" i="98"/>
  <c r="E26" i="94" s="1"/>
  <c r="G26" i="94" s="1"/>
  <c r="S71" i="98"/>
  <c r="S75" i="98"/>
  <c r="E34" i="94" s="1"/>
  <c r="G34" i="94" s="1"/>
  <c r="S79" i="98"/>
  <c r="E37" i="94" s="1"/>
  <c r="G37" i="94" s="1"/>
  <c r="S17" i="98"/>
  <c r="E15" i="96" s="1"/>
  <c r="S37" i="98"/>
  <c r="E9" i="97" s="1"/>
  <c r="S45" i="98"/>
  <c r="E83" i="95" s="1"/>
  <c r="G83" i="95" s="1"/>
  <c r="S9" i="45"/>
  <c r="Q9" i="45"/>
  <c r="M36" i="42"/>
  <c r="M21" i="54"/>
  <c r="AI40" i="43"/>
  <c r="AI43" i="43"/>
  <c r="M36" i="30"/>
  <c r="M21" i="56"/>
  <c r="AG23" i="38"/>
  <c r="AG26" i="38"/>
  <c r="AG34" i="38"/>
  <c r="AI34" i="38" s="1"/>
  <c r="AG24" i="38"/>
  <c r="AG22" i="38"/>
  <c r="AG8" i="38"/>
  <c r="AI8" i="38" s="1"/>
  <c r="AI27" i="43"/>
  <c r="AI29" i="43"/>
  <c r="M36" i="45"/>
  <c r="M36" i="43"/>
  <c r="AW24" i="46"/>
  <c r="AY24" i="46" s="1"/>
  <c r="AW8" i="46"/>
  <c r="AY8" i="46" s="1"/>
  <c r="AW26" i="46"/>
  <c r="AY26" i="46" s="1"/>
  <c r="AW22" i="46"/>
  <c r="AY22" i="46" s="1"/>
  <c r="AS8" i="79"/>
  <c r="AU8" i="79" s="1"/>
  <c r="AM8" i="46" s="1"/>
  <c r="AW23" i="46"/>
  <c r="AY23" i="46" s="1"/>
  <c r="AW34" i="46"/>
  <c r="AY34" i="46" s="1"/>
  <c r="K14" i="73"/>
  <c r="I32" i="23" s="1"/>
  <c r="M32" i="23" s="1"/>
  <c r="S32" i="23" s="1"/>
  <c r="I14" i="73"/>
  <c r="I32" i="25" s="1"/>
  <c r="M32" i="25" s="1"/>
  <c r="S32" i="25" s="1"/>
  <c r="AI33" i="34"/>
  <c r="AI42" i="34"/>
  <c r="AI41" i="34"/>
  <c r="W37" i="46"/>
  <c r="Y37" i="46"/>
  <c r="Y37" i="36"/>
  <c r="AI37" i="36" s="1"/>
  <c r="W37" i="36"/>
  <c r="AC37" i="36" s="1"/>
  <c r="S29" i="43"/>
  <c r="W26" i="30"/>
  <c r="AC26" i="30" s="1"/>
  <c r="Y26" i="30"/>
  <c r="W32" i="30"/>
  <c r="AC32" i="30" s="1"/>
  <c r="S34" i="33"/>
  <c r="S28" i="32"/>
  <c r="Y30" i="32"/>
  <c r="W30" i="32"/>
  <c r="AC30" i="32" s="1"/>
  <c r="S25" i="34"/>
  <c r="S27" i="34"/>
  <c r="AG46" i="45"/>
  <c r="AG41" i="45"/>
  <c r="AG38" i="45"/>
  <c r="AG32" i="45"/>
  <c r="AG28" i="45"/>
  <c r="AG20" i="45"/>
  <c r="AG16" i="45"/>
  <c r="AG40" i="45"/>
  <c r="AG36" i="45"/>
  <c r="AG30" i="45"/>
  <c r="AG18" i="45"/>
  <c r="AG14" i="45"/>
  <c r="AG11" i="45"/>
  <c r="AG19" i="45"/>
  <c r="AG27" i="45"/>
  <c r="AG37" i="45"/>
  <c r="AG17" i="45"/>
  <c r="AG25" i="45"/>
  <c r="AG33" i="45"/>
  <c r="AG43" i="45"/>
  <c r="AG39" i="45"/>
  <c r="AG15" i="45"/>
  <c r="AG31" i="45"/>
  <c r="AG45" i="45"/>
  <c r="AG29" i="45"/>
  <c r="AG42" i="45"/>
  <c r="AI41" i="38"/>
  <c r="AI43" i="38"/>
  <c r="S42" i="32"/>
  <c r="AM41" i="31"/>
  <c r="AM41" i="35"/>
  <c r="AY43" i="31"/>
  <c r="AU43" i="44"/>
  <c r="AS43" i="44"/>
  <c r="Y42" i="43"/>
  <c r="AK42" i="43" s="1"/>
  <c r="W42" i="43"/>
  <c r="AM9" i="48"/>
  <c r="AM28" i="48" s="1"/>
  <c r="E21" i="8" s="1"/>
  <c r="E22" i="8" s="1"/>
  <c r="AI28" i="48"/>
  <c r="E21" i="10" s="1"/>
  <c r="Y41" i="40"/>
  <c r="AK41" i="40" s="1"/>
  <c r="AE41" i="40"/>
  <c r="AC41" i="40"/>
  <c r="AU17" i="44"/>
  <c r="AE17" i="44"/>
  <c r="BA17" i="44"/>
  <c r="AK17" i="44"/>
  <c r="S17" i="44"/>
  <c r="Q17" i="44"/>
  <c r="AU17" i="36"/>
  <c r="AE17" i="36"/>
  <c r="BA17" i="36"/>
  <c r="AK17" i="36"/>
  <c r="Q17" i="36"/>
  <c r="BA17" i="45"/>
  <c r="AK17" i="45"/>
  <c r="Q17" i="45"/>
  <c r="AU17" i="45"/>
  <c r="AE17" i="45"/>
  <c r="AU17" i="37"/>
  <c r="AE17" i="37"/>
  <c r="BA17" i="37"/>
  <c r="AK17" i="37"/>
  <c r="Q17" i="37"/>
  <c r="BA17" i="30"/>
  <c r="AK17" i="30"/>
  <c r="Q17" i="30"/>
  <c r="AU17" i="30"/>
  <c r="AE17" i="30"/>
  <c r="Q19" i="39"/>
  <c r="CG34" i="52"/>
  <c r="BQ34" i="52"/>
  <c r="AC34" i="52"/>
  <c r="AI34" i="52" s="1"/>
  <c r="BW34" i="52"/>
  <c r="BG34" i="52"/>
  <c r="Q34" i="52"/>
  <c r="Y34" i="52" s="1"/>
  <c r="BM34" i="52"/>
  <c r="AW34" i="52"/>
  <c r="BA34" i="52" s="1"/>
  <c r="CA34" i="52"/>
  <c r="BC34" i="52"/>
  <c r="AM34" i="52"/>
  <c r="AS34" i="52" s="1"/>
  <c r="Q19" i="42"/>
  <c r="AU19" i="34"/>
  <c r="AE19" i="34"/>
  <c r="BA19" i="34"/>
  <c r="AK19" i="34"/>
  <c r="S19" i="34"/>
  <c r="Q19" i="34"/>
  <c r="S9" i="21"/>
  <c r="AW10" i="37"/>
  <c r="AW12" i="37"/>
  <c r="CC17" i="79"/>
  <c r="CE17" i="79" s="1"/>
  <c r="AW9" i="37"/>
  <c r="AW13" i="37"/>
  <c r="AW21" i="37"/>
  <c r="W23" i="35"/>
  <c r="Y23" i="35"/>
  <c r="AK23" i="35" s="1"/>
  <c r="Y34" i="35"/>
  <c r="AK34" i="35" s="1"/>
  <c r="W34" i="35"/>
  <c r="AM29" i="35"/>
  <c r="AS29" i="35" s="1"/>
  <c r="Y31" i="39"/>
  <c r="W31" i="39"/>
  <c r="AC31" i="39" s="1"/>
  <c r="AM32" i="39"/>
  <c r="AS32" i="39" s="1"/>
  <c r="AO27" i="44"/>
  <c r="BA27" i="44" s="1"/>
  <c r="AM27" i="44"/>
  <c r="W28" i="46"/>
  <c r="Y28" i="46" s="1"/>
  <c r="W27" i="31"/>
  <c r="AI43" i="42"/>
  <c r="AY41" i="32"/>
  <c r="Y43" i="39"/>
  <c r="AK43" i="39" s="1"/>
  <c r="AC43" i="39"/>
  <c r="Q9" i="35"/>
  <c r="S9" i="35"/>
  <c r="BA9" i="34"/>
  <c r="AK9" i="34"/>
  <c r="Q9" i="34"/>
  <c r="AU9" i="34"/>
  <c r="AE9" i="34"/>
  <c r="AO43" i="36"/>
  <c r="BA43" i="36" s="1"/>
  <c r="AM43" i="36"/>
  <c r="Y42" i="42"/>
  <c r="AK42" i="42" s="1"/>
  <c r="Y43" i="36"/>
  <c r="AK43" i="36" s="1"/>
  <c r="AC43" i="36"/>
  <c r="K63" i="74"/>
  <c r="I16" i="50" s="1"/>
  <c r="M16" i="50" s="1"/>
  <c r="W31" i="45"/>
  <c r="AC31" i="45" s="1"/>
  <c r="W28" i="40"/>
  <c r="AC28" i="40" s="1"/>
  <c r="W25" i="42"/>
  <c r="Y27" i="42"/>
  <c r="AK27" i="42" s="1"/>
  <c r="W27" i="42"/>
  <c r="AI24" i="40"/>
  <c r="AM42" i="37"/>
  <c r="AM43" i="46"/>
  <c r="AO43" i="46" s="1"/>
  <c r="CA93" i="52"/>
  <c r="CE93" i="52" s="1"/>
  <c r="BC93" i="52"/>
  <c r="AM93" i="52"/>
  <c r="AQ93" i="52" s="1"/>
  <c r="CG93" i="52"/>
  <c r="BQ93" i="52"/>
  <c r="AS93" i="52"/>
  <c r="AC93" i="52"/>
  <c r="BW93" i="52"/>
  <c r="BG93" i="52"/>
  <c r="AI93" i="52"/>
  <c r="Q93" i="52"/>
  <c r="W93" i="52" s="1"/>
  <c r="BM93" i="52"/>
  <c r="AW93" i="52"/>
  <c r="Y93" i="52"/>
  <c r="S31" i="37"/>
  <c r="W26" i="37"/>
  <c r="Y23" i="41"/>
  <c r="AK23" i="41" s="1"/>
  <c r="W23" i="41"/>
  <c r="S29" i="41"/>
  <c r="S24" i="41"/>
  <c r="S33" i="36"/>
  <c r="S25" i="38"/>
  <c r="AG21" i="33"/>
  <c r="AG13" i="33"/>
  <c r="AG9" i="33"/>
  <c r="AG10" i="33"/>
  <c r="AG12" i="33"/>
  <c r="AY41" i="38"/>
  <c r="AY23" i="41"/>
  <c r="Y40" i="32"/>
  <c r="AI40" i="32" s="1"/>
  <c r="W40" i="32"/>
  <c r="AC40" i="32" s="1"/>
  <c r="S40" i="46"/>
  <c r="AY28" i="44"/>
  <c r="AU41" i="44"/>
  <c r="AO41" i="44"/>
  <c r="BA41" i="44" s="1"/>
  <c r="AS41" i="44"/>
  <c r="W40" i="36"/>
  <c r="AC40" i="36" s="1"/>
  <c r="AO81" i="52"/>
  <c r="AM81" i="52"/>
  <c r="AS81" i="52" s="1"/>
  <c r="AW23" i="38"/>
  <c r="AS16" i="79"/>
  <c r="AU16" i="79" s="1"/>
  <c r="AM8" i="38" s="1"/>
  <c r="AW8" i="38"/>
  <c r="AW26" i="38"/>
  <c r="AW34" i="38"/>
  <c r="AW24" i="38"/>
  <c r="AW22" i="38"/>
  <c r="BO10" i="51"/>
  <c r="BS10" i="51" s="1"/>
  <c r="BG10" i="51"/>
  <c r="AY10" i="51"/>
  <c r="AQ10" i="51"/>
  <c r="AI10" i="51"/>
  <c r="AM10" i="51" s="1"/>
  <c r="AA10" i="51"/>
  <c r="Q10" i="51"/>
  <c r="W10" i="51" s="1"/>
  <c r="M36" i="46"/>
  <c r="K43" i="74"/>
  <c r="I43" i="54" s="1"/>
  <c r="M43" i="54" s="1"/>
  <c r="I43" i="74"/>
  <c r="I43" i="56" s="1"/>
  <c r="M43" i="56" s="1"/>
  <c r="I15" i="73"/>
  <c r="I35" i="25" s="1"/>
  <c r="M35" i="25" s="1"/>
  <c r="S35" i="25" s="1"/>
  <c r="AY43" i="41"/>
  <c r="Q30" i="55"/>
  <c r="W30" i="55" s="1"/>
  <c r="AA30" i="55"/>
  <c r="AI30" i="55"/>
  <c r="S37" i="34"/>
  <c r="S37" i="32"/>
  <c r="AO30" i="43"/>
  <c r="AY30" i="43" s="1"/>
  <c r="AM30" i="43"/>
  <c r="AS30" i="43" s="1"/>
  <c r="W33" i="30"/>
  <c r="AC33" i="30" s="1"/>
  <c r="AM28" i="30"/>
  <c r="AS28" i="30" s="1"/>
  <c r="W30" i="33"/>
  <c r="AC30" i="33" s="1"/>
  <c r="Y29" i="32"/>
  <c r="W29" i="32"/>
  <c r="AC29" i="32" s="1"/>
  <c r="W34" i="34"/>
  <c r="AC34" i="34" s="1"/>
  <c r="Y34" i="34"/>
  <c r="Y28" i="56"/>
  <c r="O20" i="77"/>
  <c r="Q20" i="77" s="1"/>
  <c r="E72" i="74" s="1"/>
  <c r="O9" i="77"/>
  <c r="Q9" i="77" s="1"/>
  <c r="E61" i="74" s="1"/>
  <c r="O18" i="77"/>
  <c r="Q18" i="77" s="1"/>
  <c r="E70" i="74" s="1"/>
  <c r="O19" i="77"/>
  <c r="Q19" i="77" s="1"/>
  <c r="E71" i="74" s="1"/>
  <c r="S18" i="77"/>
  <c r="U18" i="77" s="1"/>
  <c r="E19" i="76" s="1"/>
  <c r="S19" i="77"/>
  <c r="U19" i="77" s="1"/>
  <c r="E20" i="76" s="1"/>
  <c r="S20" i="77"/>
  <c r="U20" i="77" s="1"/>
  <c r="E21" i="76" s="1"/>
  <c r="S9" i="77"/>
  <c r="U9" i="77" s="1"/>
  <c r="E9" i="76" s="1"/>
  <c r="W20" i="77"/>
  <c r="Y20" i="77" s="1"/>
  <c r="E21" i="75" s="1"/>
  <c r="W9" i="77"/>
  <c r="Y9" i="77" s="1"/>
  <c r="E9" i="75" s="1"/>
  <c r="W18" i="77"/>
  <c r="Y18" i="77" s="1"/>
  <c r="E19" i="75" s="1"/>
  <c r="W19" i="77"/>
  <c r="Y19" i="77" s="1"/>
  <c r="E20" i="75" s="1"/>
  <c r="CY9" i="84"/>
  <c r="CI9" i="79" s="1"/>
  <c r="CM9" i="79" s="1"/>
  <c r="CO9" i="79" s="1"/>
  <c r="CG9" i="79"/>
  <c r="AC8" i="34"/>
  <c r="Y8" i="34"/>
  <c r="S13" i="42"/>
  <c r="Q13" i="42"/>
  <c r="BA13" i="34"/>
  <c r="AK13" i="34"/>
  <c r="Q13" i="34"/>
  <c r="AU13" i="34"/>
  <c r="AE13" i="34"/>
  <c r="Q13" i="43"/>
  <c r="Q13" i="35"/>
  <c r="AU15" i="45"/>
  <c r="AE15" i="45"/>
  <c r="BA15" i="45"/>
  <c r="AK15" i="45"/>
  <c r="Q15" i="45"/>
  <c r="BA15" i="37"/>
  <c r="AK15" i="37"/>
  <c r="Q15" i="37"/>
  <c r="AU15" i="37"/>
  <c r="AE15" i="37"/>
  <c r="AU15" i="30"/>
  <c r="AE15" i="30"/>
  <c r="BA15" i="30"/>
  <c r="AK15" i="30"/>
  <c r="Q15" i="30"/>
  <c r="BA15" i="40"/>
  <c r="AK15" i="40"/>
  <c r="Q15" i="40"/>
  <c r="AU15" i="40"/>
  <c r="AE15" i="40"/>
  <c r="BA15" i="32"/>
  <c r="AK15" i="32"/>
  <c r="S15" i="32"/>
  <c r="Q15" i="32"/>
  <c r="AU15" i="32"/>
  <c r="AE15" i="32"/>
  <c r="AE15" i="48"/>
  <c r="AE29" i="48" s="1"/>
  <c r="E26" i="8" s="1"/>
  <c r="AA29" i="48"/>
  <c r="E18" i="10" s="1"/>
  <c r="W30" i="35"/>
  <c r="AC30" i="35" s="1"/>
  <c r="AO25" i="35"/>
  <c r="BA25" i="35" s="1"/>
  <c r="AM25" i="35"/>
  <c r="Y32" i="44"/>
  <c r="AI32" i="44" s="1"/>
  <c r="W32" i="44"/>
  <c r="AC32" i="44" s="1"/>
  <c r="AM23" i="44"/>
  <c r="AO29" i="46"/>
  <c r="AM29" i="46"/>
  <c r="W31" i="46"/>
  <c r="Y31" i="46"/>
  <c r="Y32" i="31"/>
  <c r="AI32" i="31" s="1"/>
  <c r="W32" i="31"/>
  <c r="AC32" i="31" s="1"/>
  <c r="Q61" i="54"/>
  <c r="W61" i="54" s="1"/>
  <c r="Y61" i="54"/>
  <c r="AO43" i="42"/>
  <c r="BA43" i="42" s="1"/>
  <c r="AG10" i="40"/>
  <c r="AG12" i="40"/>
  <c r="AG13" i="40"/>
  <c r="AG21" i="40"/>
  <c r="AG9" i="40"/>
  <c r="AG21" i="36"/>
  <c r="AG13" i="36"/>
  <c r="AG10" i="36"/>
  <c r="AG9" i="36"/>
  <c r="AG12" i="36"/>
  <c r="CA27" i="52"/>
  <c r="CE27" i="52" s="1"/>
  <c r="BC27" i="52"/>
  <c r="AM27" i="52"/>
  <c r="AQ27" i="52" s="1"/>
  <c r="CG27" i="52"/>
  <c r="BQ27" i="52"/>
  <c r="AS27" i="52"/>
  <c r="AC27" i="52"/>
  <c r="BW27" i="52"/>
  <c r="BG27" i="52"/>
  <c r="AI27" i="52"/>
  <c r="Q27" i="52"/>
  <c r="W27" i="52" s="1"/>
  <c r="BM27" i="52"/>
  <c r="AW27" i="52"/>
  <c r="Y27" i="52"/>
  <c r="AW26" i="43"/>
  <c r="AW22" i="43"/>
  <c r="AW24" i="43"/>
  <c r="AW8" i="43"/>
  <c r="AS11" i="79"/>
  <c r="AU11" i="79" s="1"/>
  <c r="AM8" i="43" s="1"/>
  <c r="AW23" i="43"/>
  <c r="AW34" i="43"/>
  <c r="W12" i="45"/>
  <c r="S24" i="40"/>
  <c r="S31" i="40"/>
  <c r="W26" i="40"/>
  <c r="S23" i="42"/>
  <c r="AS8" i="41"/>
  <c r="W40" i="40"/>
  <c r="W40" i="34"/>
  <c r="AC40" i="34" s="1"/>
  <c r="CA89" i="52"/>
  <c r="CE89" i="52" s="1"/>
  <c r="BC89" i="52"/>
  <c r="AM89" i="52"/>
  <c r="AQ89" i="52" s="1"/>
  <c r="BQ89" i="52"/>
  <c r="BW89" i="52" s="1"/>
  <c r="AS89" i="52"/>
  <c r="AC89" i="52"/>
  <c r="BG89" i="52"/>
  <c r="BM89" i="52" s="1"/>
  <c r="AI89" i="52"/>
  <c r="Q89" i="52"/>
  <c r="W89" i="52" s="1"/>
  <c r="AW89" i="52"/>
  <c r="Y89" i="52"/>
  <c r="AG24" i="30"/>
  <c r="AI24" i="30" s="1"/>
  <c r="AG22" i="30"/>
  <c r="AG8" i="30"/>
  <c r="AI8" i="30" s="1"/>
  <c r="AG34" i="30"/>
  <c r="AG26" i="30"/>
  <c r="AG23" i="30"/>
  <c r="W27" i="37"/>
  <c r="Y33" i="37"/>
  <c r="W33" i="37"/>
  <c r="AC33" i="37" s="1"/>
  <c r="W12" i="37"/>
  <c r="Y12" i="37"/>
  <c r="AK12" i="37" s="1"/>
  <c r="W25" i="41"/>
  <c r="W24" i="36"/>
  <c r="Y24" i="36"/>
  <c r="AK24" i="36" s="1"/>
  <c r="Y31" i="36"/>
  <c r="AI31" i="36" s="1"/>
  <c r="W31" i="36"/>
  <c r="AC31" i="36" s="1"/>
  <c r="AM26" i="36"/>
  <c r="AU26" i="36" s="1"/>
  <c r="Y32" i="38"/>
  <c r="AI32" i="38" s="1"/>
  <c r="W32" i="38"/>
  <c r="AC32" i="38" s="1"/>
  <c r="AG23" i="88"/>
  <c r="BG23" i="88" s="1"/>
  <c r="AM42" i="31"/>
  <c r="Y40" i="44"/>
  <c r="AK40" i="44" s="1"/>
  <c r="W40" i="44"/>
  <c r="AY40" i="40"/>
  <c r="M36" i="37"/>
  <c r="M36" i="35"/>
  <c r="AG12" i="42"/>
  <c r="AG10" i="42"/>
  <c r="AG13" i="42"/>
  <c r="AG21" i="42"/>
  <c r="AG9" i="42"/>
  <c r="I39" i="74"/>
  <c r="I35" i="56" s="1"/>
  <c r="M35" i="56" s="1"/>
  <c r="AU8" i="44"/>
  <c r="AO8" i="44"/>
  <c r="S37" i="43"/>
  <c r="Y37" i="37"/>
  <c r="AI37" i="37" s="1"/>
  <c r="W37" i="37"/>
  <c r="AC37" i="37" s="1"/>
  <c r="W37" i="31"/>
  <c r="AC37" i="31" s="1"/>
  <c r="Y37" i="31"/>
  <c r="AI37" i="31" s="1"/>
  <c r="Y31" i="43"/>
  <c r="W31" i="43"/>
  <c r="AC31" i="43" s="1"/>
  <c r="AM26" i="43"/>
  <c r="Y23" i="30"/>
  <c r="W23" i="30"/>
  <c r="AC23" i="30" s="1"/>
  <c r="AM31" i="33"/>
  <c r="AS31" i="33" s="1"/>
  <c r="Y33" i="34"/>
  <c r="W33" i="34"/>
  <c r="AC33" i="34" s="1"/>
  <c r="W30" i="34"/>
  <c r="AC30" i="34" s="1"/>
  <c r="Y30" i="34"/>
  <c r="AI30" i="34" s="1"/>
  <c r="AU41" i="42"/>
  <c r="AO41" i="42"/>
  <c r="BA41" i="42" s="1"/>
  <c r="AS41" i="42"/>
  <c r="AY28" i="42"/>
  <c r="AG21" i="38"/>
  <c r="AG13" i="38"/>
  <c r="AG9" i="38"/>
  <c r="AG12" i="38"/>
  <c r="AG10" i="38"/>
  <c r="AS26" i="37"/>
  <c r="W40" i="33"/>
  <c r="W42" i="44"/>
  <c r="W42" i="45"/>
  <c r="AY43" i="36"/>
  <c r="AY29" i="36"/>
  <c r="Q16" i="45"/>
  <c r="AU16" i="45"/>
  <c r="AE16" i="45"/>
  <c r="BA16" i="45"/>
  <c r="AK16" i="45"/>
  <c r="S16" i="45"/>
  <c r="AU16" i="37"/>
  <c r="AE16" i="37"/>
  <c r="BA16" i="37"/>
  <c r="AK16" i="37"/>
  <c r="S16" i="37"/>
  <c r="Q16" i="37"/>
  <c r="Q16" i="30"/>
  <c r="AU16" i="30"/>
  <c r="AE16" i="30"/>
  <c r="BA16" i="30"/>
  <c r="AK16" i="30"/>
  <c r="S16" i="30"/>
  <c r="AU16" i="40"/>
  <c r="AE16" i="40"/>
  <c r="BA16" i="40"/>
  <c r="AK16" i="40"/>
  <c r="S16" i="40"/>
  <c r="Q16" i="40"/>
  <c r="AU16" i="32"/>
  <c r="AE16" i="32"/>
  <c r="BA16" i="32"/>
  <c r="AK16" i="32"/>
  <c r="Q16" i="32"/>
  <c r="AU18" i="42"/>
  <c r="AE18" i="42"/>
  <c r="BA18" i="42"/>
  <c r="AK18" i="42"/>
  <c r="S18" i="42"/>
  <c r="Q18" i="42"/>
  <c r="AU18" i="34"/>
  <c r="AE18" i="34"/>
  <c r="BA18" i="34"/>
  <c r="AK18" i="34"/>
  <c r="Q18" i="34"/>
  <c r="Q18" i="43"/>
  <c r="AU18" i="43"/>
  <c r="AE18" i="43"/>
  <c r="BA18" i="43"/>
  <c r="AK18" i="43"/>
  <c r="BA18" i="35"/>
  <c r="AK18" i="35"/>
  <c r="S18" i="35"/>
  <c r="Q18" i="35"/>
  <c r="AU18" i="35"/>
  <c r="AE18" i="35"/>
  <c r="AI41" i="41"/>
  <c r="AI29" i="41"/>
  <c r="AI37" i="33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S31" i="35"/>
  <c r="S26" i="35"/>
  <c r="S32" i="35"/>
  <c r="S34" i="39"/>
  <c r="S29" i="39"/>
  <c r="Y24" i="39"/>
  <c r="AK24" i="39" s="1"/>
  <c r="W24" i="39"/>
  <c r="S12" i="44"/>
  <c r="S30" i="44"/>
  <c r="S25" i="46"/>
  <c r="S28" i="31"/>
  <c r="AG34" i="32"/>
  <c r="AG26" i="32"/>
  <c r="AG22" i="32"/>
  <c r="AG24" i="32"/>
  <c r="AI24" i="32" s="1"/>
  <c r="AG8" i="32"/>
  <c r="AI8" i="32" s="1"/>
  <c r="AG23" i="32"/>
  <c r="AY8" i="40"/>
  <c r="Q9" i="31"/>
  <c r="S9" i="31" s="1"/>
  <c r="AI41" i="35"/>
  <c r="AI43" i="35"/>
  <c r="Y42" i="36"/>
  <c r="AK42" i="36" s="1"/>
  <c r="AW21" i="36"/>
  <c r="AW13" i="36"/>
  <c r="AW9" i="36"/>
  <c r="AW10" i="36"/>
  <c r="CC18" i="79"/>
  <c r="CE18" i="79" s="1"/>
  <c r="AM12" i="36" s="1"/>
  <c r="AW12" i="36"/>
  <c r="BA27" i="7"/>
  <c r="G41" i="10"/>
  <c r="S23" i="45"/>
  <c r="S33" i="42"/>
  <c r="Y28" i="42"/>
  <c r="AI28" i="42" s="1"/>
  <c r="W28" i="42"/>
  <c r="AC28" i="42" s="1"/>
  <c r="S30" i="42"/>
  <c r="AI42" i="32"/>
  <c r="AW9" i="79"/>
  <c r="BK9" i="84"/>
  <c r="AY9" i="79" s="1"/>
  <c r="BC9" i="79" s="1"/>
  <c r="BE9" i="79" s="1"/>
  <c r="W8" i="45" s="1"/>
  <c r="AM43" i="32"/>
  <c r="AM42" i="40"/>
  <c r="K78" i="96"/>
  <c r="I25" i="22" s="1"/>
  <c r="M25" i="22" s="1"/>
  <c r="S25" i="22" s="1"/>
  <c r="Q9" i="53"/>
  <c r="AY34" i="42"/>
  <c r="AO8" i="30"/>
  <c r="S23" i="37"/>
  <c r="W34" i="37"/>
  <c r="S24" i="37"/>
  <c r="S26" i="41"/>
  <c r="S32" i="41"/>
  <c r="S25" i="36"/>
  <c r="S27" i="36"/>
  <c r="S33" i="38"/>
  <c r="S28" i="38"/>
  <c r="AS8" i="44"/>
  <c r="AG21" i="41"/>
  <c r="AG13" i="41"/>
  <c r="AG9" i="41"/>
  <c r="AG10" i="41"/>
  <c r="AG12" i="41"/>
  <c r="AM42" i="41"/>
  <c r="U80" i="52"/>
  <c r="W80" i="52" s="1"/>
  <c r="Q80" i="52"/>
  <c r="Y80" i="52" s="1"/>
  <c r="I162" i="11"/>
  <c r="I163" i="11" s="1"/>
  <c r="G53" i="10" s="1"/>
  <c r="AW12" i="42"/>
  <c r="AW10" i="42"/>
  <c r="CC12" i="79"/>
  <c r="CE12" i="79" s="1"/>
  <c r="AW9" i="42"/>
  <c r="AW13" i="42"/>
  <c r="AW21" i="42"/>
  <c r="AM37" i="38"/>
  <c r="AS37" i="38" s="1"/>
  <c r="W28" i="43"/>
  <c r="AC28" i="43" s="1"/>
  <c r="S30" i="30"/>
  <c r="W25" i="30"/>
  <c r="AC25" i="30" s="1"/>
  <c r="AO27" i="33"/>
  <c r="BA27" i="33" s="1"/>
  <c r="AM27" i="33"/>
  <c r="W12" i="33"/>
  <c r="W32" i="32"/>
  <c r="AC32" i="32" s="1"/>
  <c r="W23" i="32"/>
  <c r="AO34" i="32"/>
  <c r="BA34" i="32" s="1"/>
  <c r="AM34" i="32"/>
  <c r="W29" i="34"/>
  <c r="AC29" i="34" s="1"/>
  <c r="W26" i="34"/>
  <c r="AC26" i="34" s="1"/>
  <c r="AU41" i="39"/>
  <c r="AS41" i="39"/>
  <c r="AO41" i="39"/>
  <c r="BA41" i="39" s="1"/>
  <c r="AY28" i="39"/>
  <c r="Y41" i="44"/>
  <c r="AK41" i="44" s="1"/>
  <c r="AC41" i="44"/>
  <c r="AE41" i="44"/>
  <c r="AI42" i="40"/>
  <c r="Q11" i="41"/>
  <c r="AU11" i="41"/>
  <c r="AE11" i="41"/>
  <c r="BA11" i="41"/>
  <c r="AK11" i="41"/>
  <c r="S11" i="41"/>
  <c r="Q11" i="33"/>
  <c r="AU11" i="33"/>
  <c r="AE11" i="33"/>
  <c r="BA11" i="33"/>
  <c r="AK11" i="33"/>
  <c r="Q11" i="44"/>
  <c r="AU11" i="44"/>
  <c r="AE11" i="44"/>
  <c r="BA11" i="44"/>
  <c r="AK11" i="44"/>
  <c r="S11" i="44"/>
  <c r="AU11" i="36"/>
  <c r="AE11" i="36"/>
  <c r="Q11" i="36"/>
  <c r="AK11" i="36"/>
  <c r="BA11" i="36"/>
  <c r="AU14" i="46"/>
  <c r="AE14" i="46"/>
  <c r="BA14" i="46"/>
  <c r="AK14" i="46"/>
  <c r="Q14" i="46"/>
  <c r="S14" i="38"/>
  <c r="Q14" i="38"/>
  <c r="S14" i="31"/>
  <c r="Q14" i="31"/>
  <c r="S14" i="39"/>
  <c r="Q14" i="39"/>
  <c r="BM24" i="52"/>
  <c r="AW24" i="52"/>
  <c r="BA24" i="52" s="1"/>
  <c r="CA24" i="52"/>
  <c r="AM24" i="52"/>
  <c r="AS24" i="52" s="1"/>
  <c r="CG24" i="52"/>
  <c r="BQ24" i="52"/>
  <c r="AC24" i="52"/>
  <c r="AI24" i="52" s="1"/>
  <c r="BW24" i="52"/>
  <c r="BG24" i="52"/>
  <c r="Q24" i="52"/>
  <c r="Y24" i="52" s="1"/>
  <c r="AY44" i="46"/>
  <c r="AG8" i="7" s="1"/>
  <c r="Y41" i="33"/>
  <c r="AK41" i="33" s="1"/>
  <c r="AE41" i="33"/>
  <c r="AC41" i="33"/>
  <c r="W27" i="35"/>
  <c r="W28" i="35"/>
  <c r="AC28" i="35" s="1"/>
  <c r="W30" i="39"/>
  <c r="AC30" i="39" s="1"/>
  <c r="W25" i="39"/>
  <c r="W29" i="44"/>
  <c r="AC29" i="44" s="1"/>
  <c r="W24" i="44"/>
  <c r="AO31" i="44"/>
  <c r="AY31" i="44" s="1"/>
  <c r="AM31" i="44"/>
  <c r="AS31" i="44" s="1"/>
  <c r="W32" i="46"/>
  <c r="Y32" i="46" s="1"/>
  <c r="Y24" i="31"/>
  <c r="AK24" i="31" s="1"/>
  <c r="W24" i="31"/>
  <c r="AI42" i="39"/>
  <c r="Q9" i="33"/>
  <c r="Y41" i="31"/>
  <c r="AK41" i="31" s="1"/>
  <c r="AE41" i="31"/>
  <c r="AC41" i="31"/>
  <c r="W40" i="39"/>
  <c r="Y40" i="39" s="1"/>
  <c r="W40" i="45"/>
  <c r="Y40" i="45"/>
  <c r="AK40" i="45" s="1"/>
  <c r="W42" i="33"/>
  <c r="Y42" i="33" s="1"/>
  <c r="AI43" i="36"/>
  <c r="AI42" i="36"/>
  <c r="W30" i="45"/>
  <c r="AC30" i="45" s="1"/>
  <c r="Y30" i="45"/>
  <c r="Y25" i="45"/>
  <c r="AK25" i="45" s="1"/>
  <c r="W25" i="45"/>
  <c r="W32" i="40"/>
  <c r="AC32" i="40" s="1"/>
  <c r="Y32" i="40"/>
  <c r="AI32" i="40" s="1"/>
  <c r="Y23" i="40"/>
  <c r="AK23" i="40" s="1"/>
  <c r="W23" i="40"/>
  <c r="AM34" i="40"/>
  <c r="Y29" i="42"/>
  <c r="AI29" i="42" s="1"/>
  <c r="W29" i="42"/>
  <c r="AC29" i="42" s="1"/>
  <c r="AM24" i="42"/>
  <c r="W26" i="42"/>
  <c r="Y26" i="42" s="1"/>
  <c r="AK26" i="42" s="1"/>
  <c r="S40" i="43"/>
  <c r="Y21" i="92"/>
  <c r="Y17" i="92"/>
  <c r="Y13" i="92"/>
  <c r="Y9" i="92"/>
  <c r="Y22" i="92"/>
  <c r="Y18" i="92"/>
  <c r="Y14" i="92"/>
  <c r="Y10" i="92"/>
  <c r="Y19" i="92"/>
  <c r="Y15" i="92"/>
  <c r="Y11" i="92"/>
  <c r="Y23" i="92"/>
  <c r="Y20" i="92"/>
  <c r="Y16" i="92"/>
  <c r="Y12" i="92"/>
  <c r="Y8" i="92"/>
  <c r="AI42" i="37"/>
  <c r="AI41" i="37"/>
  <c r="AM30" i="37"/>
  <c r="AS30" i="37" s="1"/>
  <c r="AO27" i="41"/>
  <c r="BA27" i="41" s="1"/>
  <c r="AM27" i="41"/>
  <c r="W12" i="41"/>
  <c r="W32" i="36"/>
  <c r="AC32" i="36" s="1"/>
  <c r="W23" i="36"/>
  <c r="AO34" i="36"/>
  <c r="BA34" i="36" s="1"/>
  <c r="AM34" i="36"/>
  <c r="AU34" i="36" s="1"/>
  <c r="W26" i="38"/>
  <c r="AE8" i="41"/>
  <c r="Y8" i="41"/>
  <c r="AC8" i="41"/>
  <c r="AI23" i="56"/>
  <c r="Y23" i="56"/>
  <c r="AM23" i="56"/>
  <c r="AS23" i="56" s="1"/>
  <c r="AC23" i="56"/>
  <c r="Q23" i="56"/>
  <c r="W23" i="56" s="1"/>
  <c r="AM43" i="35"/>
  <c r="AO43" i="35" s="1"/>
  <c r="S42" i="38"/>
  <c r="AE43" i="38"/>
  <c r="S22" i="97"/>
  <c r="I39" i="44" s="1"/>
  <c r="M39" i="44" s="1"/>
  <c r="Q22" i="97"/>
  <c r="I38" i="44" s="1"/>
  <c r="M38" i="44" s="1"/>
  <c r="S30" i="97"/>
  <c r="I39" i="36" s="1"/>
  <c r="M39" i="36" s="1"/>
  <c r="Q30" i="97"/>
  <c r="I38" i="36" s="1"/>
  <c r="M38" i="36" s="1"/>
  <c r="S21" i="97"/>
  <c r="I39" i="45" s="1"/>
  <c r="M39" i="45" s="1"/>
  <c r="Q21" i="97"/>
  <c r="I38" i="45" s="1"/>
  <c r="M38" i="45" s="1"/>
  <c r="S29" i="97"/>
  <c r="I39" i="37" s="1"/>
  <c r="M39" i="37" s="1"/>
  <c r="Q29" i="97"/>
  <c r="I38" i="37" s="1"/>
  <c r="M38" i="37" s="1"/>
  <c r="S37" i="97"/>
  <c r="I39" i="30" s="1"/>
  <c r="M39" i="30" s="1"/>
  <c r="Q37" i="97"/>
  <c r="I38" i="30" s="1"/>
  <c r="M38" i="30" s="1"/>
  <c r="S42" i="39"/>
  <c r="AM8" i="35"/>
  <c r="AM8" i="31"/>
  <c r="Q9" i="37"/>
  <c r="Q9" i="40"/>
  <c r="S52" i="98"/>
  <c r="E11" i="94" s="1"/>
  <c r="G11" i="94" s="1"/>
  <c r="S56" i="98"/>
  <c r="E15" i="94" s="1"/>
  <c r="G15" i="94" s="1"/>
  <c r="S60" i="98"/>
  <c r="E19" i="94" s="1"/>
  <c r="G19" i="94" s="1"/>
  <c r="S64" i="98"/>
  <c r="E23" i="94" s="1"/>
  <c r="G23" i="94" s="1"/>
  <c r="S68" i="98"/>
  <c r="E27" i="94" s="1"/>
  <c r="G27" i="94" s="1"/>
  <c r="S72" i="98"/>
  <c r="E31" i="94" s="1"/>
  <c r="G31" i="94" s="1"/>
  <c r="S76" i="98"/>
  <c r="E29" i="96" s="1"/>
  <c r="S80" i="98"/>
  <c r="E31" i="96" s="1"/>
  <c r="S14" i="98"/>
  <c r="E12" i="96" s="1"/>
  <c r="S18" i="98"/>
  <c r="E16" i="96" s="1"/>
  <c r="S24" i="98"/>
  <c r="E19" i="96" s="1"/>
  <c r="S28" i="98"/>
  <c r="E22" i="96" s="1"/>
  <c r="S34" i="98"/>
  <c r="E78" i="95" s="1"/>
  <c r="G78" i="95" s="1"/>
  <c r="S38" i="98"/>
  <c r="E10" i="97" s="1"/>
  <c r="K85" i="95"/>
  <c r="I174" i="11" s="1"/>
  <c r="AM42" i="35"/>
  <c r="AY23" i="39"/>
  <c r="AI32" i="43"/>
  <c r="M36" i="44"/>
  <c r="K12" i="73"/>
  <c r="I26" i="23" s="1"/>
  <c r="M26" i="23" s="1"/>
  <c r="S26" i="23" s="1"/>
  <c r="I12" i="73"/>
  <c r="I26" i="25" s="1"/>
  <c r="M26" i="25" s="1"/>
  <c r="S26" i="25" s="1"/>
  <c r="AI41" i="43"/>
  <c r="AI31" i="43"/>
  <c r="I31" i="24"/>
  <c r="M8" i="24"/>
  <c r="W37" i="35"/>
  <c r="AC37" i="35" s="1"/>
  <c r="Y37" i="35"/>
  <c r="AI37" i="35" s="1"/>
  <c r="Y37" i="30"/>
  <c r="AI37" i="30" s="1"/>
  <c r="W37" i="30"/>
  <c r="AC37" i="30" s="1"/>
  <c r="S37" i="46"/>
  <c r="S37" i="36"/>
  <c r="Y23" i="43"/>
  <c r="AK23" i="43" s="1"/>
  <c r="W23" i="43"/>
  <c r="AM34" i="43"/>
  <c r="Y34" i="43"/>
  <c r="AK34" i="43" s="1"/>
  <c r="W34" i="43"/>
  <c r="W24" i="43"/>
  <c r="Y24" i="43"/>
  <c r="AK24" i="43" s="1"/>
  <c r="AM26" i="30"/>
  <c r="AS26" i="30" s="1"/>
  <c r="S23" i="33"/>
  <c r="W29" i="33"/>
  <c r="AC29" i="33" s="1"/>
  <c r="W24" i="33"/>
  <c r="Y33" i="32"/>
  <c r="AI33" i="32" s="1"/>
  <c r="W33" i="32"/>
  <c r="AC33" i="32" s="1"/>
  <c r="W12" i="32"/>
  <c r="Y12" i="32"/>
  <c r="AK12" i="32" s="1"/>
  <c r="W41" i="45"/>
  <c r="W43" i="45"/>
  <c r="AI28" i="38"/>
  <c r="AY40" i="35"/>
  <c r="AY33" i="35"/>
  <c r="AY25" i="31"/>
  <c r="W40" i="37"/>
  <c r="AC40" i="37" s="1"/>
  <c r="BA17" i="42"/>
  <c r="AK17" i="42"/>
  <c r="Q17" i="42"/>
  <c r="AU17" i="42"/>
  <c r="AE17" i="42"/>
  <c r="BA17" i="34"/>
  <c r="AK17" i="34"/>
  <c r="S17" i="34"/>
  <c r="Q17" i="34"/>
  <c r="AU17" i="34"/>
  <c r="AE17" i="34"/>
  <c r="AU17" i="43"/>
  <c r="AE17" i="43"/>
  <c r="BA17" i="43"/>
  <c r="AK17" i="43"/>
  <c r="S17" i="43"/>
  <c r="Q17" i="43"/>
  <c r="Q17" i="35"/>
  <c r="AU17" i="35"/>
  <c r="AE17" i="35"/>
  <c r="BA17" i="35"/>
  <c r="AK17" i="35"/>
  <c r="S17" i="35"/>
  <c r="S19" i="45"/>
  <c r="Q19" i="45"/>
  <c r="S19" i="37"/>
  <c r="Q19" i="37"/>
  <c r="BA19" i="30"/>
  <c r="AK19" i="30"/>
  <c r="Q19" i="30"/>
  <c r="AU19" i="30"/>
  <c r="AE19" i="30"/>
  <c r="S19" i="40"/>
  <c r="Q19" i="40"/>
  <c r="Q19" i="32"/>
  <c r="AI34" i="44"/>
  <c r="S23" i="35"/>
  <c r="S34" i="35"/>
  <c r="W29" i="35"/>
  <c r="AC29" i="35" s="1"/>
  <c r="S31" i="39"/>
  <c r="W32" i="39"/>
  <c r="AC32" i="39" s="1"/>
  <c r="Y27" i="44"/>
  <c r="AK27" i="44" s="1"/>
  <c r="W27" i="44"/>
  <c r="S27" i="31"/>
  <c r="AI42" i="42"/>
  <c r="AY33" i="32"/>
  <c r="Y41" i="39"/>
  <c r="AK41" i="39" s="1"/>
  <c r="AC41" i="39"/>
  <c r="AE41" i="39"/>
  <c r="AM43" i="37"/>
  <c r="BW25" i="52"/>
  <c r="BG25" i="52"/>
  <c r="AI25" i="52"/>
  <c r="Q25" i="52"/>
  <c r="W25" i="52" s="1"/>
  <c r="BM25" i="52"/>
  <c r="AW25" i="52"/>
  <c r="Y25" i="52"/>
  <c r="CA25" i="52"/>
  <c r="CE25" i="52" s="1"/>
  <c r="BC25" i="52"/>
  <c r="AM25" i="52"/>
  <c r="AQ25" i="52" s="1"/>
  <c r="CG25" i="52"/>
  <c r="BQ25" i="52"/>
  <c r="AS25" i="52"/>
  <c r="AC25" i="52"/>
  <c r="S31" i="45"/>
  <c r="W32" i="45"/>
  <c r="AC32" i="45" s="1"/>
  <c r="AM28" i="40"/>
  <c r="AS28" i="40" s="1"/>
  <c r="W30" i="40"/>
  <c r="AC30" i="40" s="1"/>
  <c r="AO25" i="42"/>
  <c r="BA25" i="42" s="1"/>
  <c r="AM25" i="42"/>
  <c r="AM27" i="42"/>
  <c r="Y58" i="54"/>
  <c r="Q58" i="54"/>
  <c r="W58" i="54" s="1"/>
  <c r="AM43" i="43"/>
  <c r="AO41" i="30"/>
  <c r="AS41" i="30"/>
  <c r="AY41" i="30"/>
  <c r="AW12" i="39"/>
  <c r="AW10" i="39"/>
  <c r="CC15" i="79"/>
  <c r="CE15" i="79" s="1"/>
  <c r="AM12" i="39" s="1"/>
  <c r="AW9" i="39"/>
  <c r="AW13" i="39"/>
  <c r="AW21" i="39"/>
  <c r="S10" i="25"/>
  <c r="K85" i="74"/>
  <c r="I59" i="50" s="1"/>
  <c r="M59" i="50" s="1"/>
  <c r="BO9" i="79"/>
  <c r="CE9" i="84"/>
  <c r="BQ9" i="79" s="1"/>
  <c r="BU9" i="79" s="1"/>
  <c r="BW9" i="79" s="1"/>
  <c r="W32" i="37"/>
  <c r="AC32" i="37" s="1"/>
  <c r="W34" i="41"/>
  <c r="W28" i="36"/>
  <c r="AC28" i="36" s="1"/>
  <c r="W12" i="36"/>
  <c r="S30" i="36"/>
  <c r="S27" i="38"/>
  <c r="Y62" i="54"/>
  <c r="Q62" i="54"/>
  <c r="W62" i="54" s="1"/>
  <c r="Y24" i="54"/>
  <c r="Y42" i="31"/>
  <c r="AY41" i="44"/>
  <c r="AY43" i="44"/>
  <c r="AO85" i="52"/>
  <c r="AM85" i="52"/>
  <c r="AS85" i="52" s="1"/>
  <c r="Q28" i="55"/>
  <c r="W28" i="55" s="1"/>
  <c r="AA28" i="55"/>
  <c r="AI28" i="55"/>
  <c r="M36" i="33"/>
  <c r="I44" i="33"/>
  <c r="BO12" i="51"/>
  <c r="BG12" i="51"/>
  <c r="AY12" i="51"/>
  <c r="AQ12" i="51"/>
  <c r="AU12" i="51" s="1"/>
  <c r="AI12" i="51"/>
  <c r="AA12" i="51"/>
  <c r="Q12" i="51"/>
  <c r="K17" i="73"/>
  <c r="I41" i="23" s="1"/>
  <c r="M41" i="23" s="1"/>
  <c r="S41" i="23" s="1"/>
  <c r="I17" i="73"/>
  <c r="I41" i="25" s="1"/>
  <c r="M41" i="25" s="1"/>
  <c r="S41" i="25" s="1"/>
  <c r="AY41" i="41"/>
  <c r="AY27" i="41"/>
  <c r="AW79" i="52"/>
  <c r="BC79" i="52" s="1"/>
  <c r="AU79" i="52"/>
  <c r="K56" i="96"/>
  <c r="I30" i="53" s="1"/>
  <c r="M30" i="53" s="1"/>
  <c r="Q30" i="53" s="1"/>
  <c r="W30" i="53" s="1"/>
  <c r="S37" i="44"/>
  <c r="W30" i="43"/>
  <c r="AC30" i="43" s="1"/>
  <c r="S33" i="30"/>
  <c r="W28" i="30"/>
  <c r="AC28" i="30" s="1"/>
  <c r="S30" i="33"/>
  <c r="S29" i="32"/>
  <c r="Y32" i="34"/>
  <c r="AI32" i="34" s="1"/>
  <c r="W32" i="34"/>
  <c r="AC32" i="34" s="1"/>
  <c r="AM34" i="34"/>
  <c r="AS34" i="34" s="1"/>
  <c r="AO34" i="34"/>
  <c r="K18" i="77"/>
  <c r="M18" i="77" s="1"/>
  <c r="I47" i="54" s="1"/>
  <c r="M47" i="54" s="1"/>
  <c r="K19" i="77"/>
  <c r="M19" i="77" s="1"/>
  <c r="I30" i="54" s="1"/>
  <c r="M30" i="54" s="1"/>
  <c r="K20" i="77"/>
  <c r="M20" i="77" s="1"/>
  <c r="I51" i="54" s="1"/>
  <c r="M51" i="54" s="1"/>
  <c r="K9" i="77"/>
  <c r="M9" i="77" s="1"/>
  <c r="I25" i="54" s="1"/>
  <c r="M25" i="54" s="1"/>
  <c r="AE20" i="77"/>
  <c r="AG20" i="77" s="1"/>
  <c r="I29" i="17" s="1"/>
  <c r="M29" i="17" s="1"/>
  <c r="S29" i="17" s="1"/>
  <c r="AE9" i="77"/>
  <c r="AG9" i="77" s="1"/>
  <c r="I18" i="17" s="1"/>
  <c r="AE18" i="77"/>
  <c r="AG18" i="77" s="1"/>
  <c r="I27" i="17" s="1"/>
  <c r="M27" i="17" s="1"/>
  <c r="S27" i="17" s="1"/>
  <c r="AE19" i="77"/>
  <c r="AG19" i="77" s="1"/>
  <c r="I28" i="17" s="1"/>
  <c r="M28" i="17" s="1"/>
  <c r="S28" i="17" s="1"/>
  <c r="AI18" i="77"/>
  <c r="AK18" i="77" s="1"/>
  <c r="I27" i="16" s="1"/>
  <c r="M27" i="16" s="1"/>
  <c r="S27" i="16" s="1"/>
  <c r="AI19" i="77"/>
  <c r="AK19" i="77" s="1"/>
  <c r="I28" i="16" s="1"/>
  <c r="M28" i="16" s="1"/>
  <c r="S28" i="16" s="1"/>
  <c r="AI20" i="77"/>
  <c r="AK20" i="77" s="1"/>
  <c r="I29" i="16" s="1"/>
  <c r="M29" i="16" s="1"/>
  <c r="S29" i="16" s="1"/>
  <c r="AI9" i="77"/>
  <c r="AK9" i="77" s="1"/>
  <c r="I18" i="16" s="1"/>
  <c r="AM20" i="77"/>
  <c r="AO20" i="77" s="1"/>
  <c r="I27" i="21" s="1"/>
  <c r="M27" i="21" s="1"/>
  <c r="S27" i="21" s="1"/>
  <c r="AM9" i="77"/>
  <c r="AO9" i="77" s="1"/>
  <c r="I16" i="21" s="1"/>
  <c r="AM18" i="77"/>
  <c r="AO18" i="77" s="1"/>
  <c r="I25" i="21" s="1"/>
  <c r="M25" i="21" s="1"/>
  <c r="S25" i="21" s="1"/>
  <c r="AM19" i="77"/>
  <c r="AO19" i="77" s="1"/>
  <c r="I26" i="21" s="1"/>
  <c r="M26" i="21" s="1"/>
  <c r="S26" i="21" s="1"/>
  <c r="AG24" i="34"/>
  <c r="AG8" i="34"/>
  <c r="AI8" i="34" s="1"/>
  <c r="AG34" i="34"/>
  <c r="AI34" i="34" s="1"/>
  <c r="AG26" i="34"/>
  <c r="AG22" i="34"/>
  <c r="AG23" i="34"/>
  <c r="S13" i="40"/>
  <c r="Q13" i="40"/>
  <c r="Q13" i="32"/>
  <c r="S13" i="41"/>
  <c r="Q13" i="41"/>
  <c r="Q13" i="33"/>
  <c r="BA15" i="43"/>
  <c r="AK15" i="43"/>
  <c r="Q15" i="43"/>
  <c r="AU15" i="43"/>
  <c r="AE15" i="43"/>
  <c r="AU15" i="35"/>
  <c r="AE15" i="35"/>
  <c r="BA15" i="35"/>
  <c r="AK15" i="35"/>
  <c r="Q15" i="35"/>
  <c r="AU15" i="46"/>
  <c r="AE15" i="46"/>
  <c r="BA15" i="46"/>
  <c r="AK15" i="46"/>
  <c r="S15" i="46"/>
  <c r="Q15" i="46"/>
  <c r="Q15" i="38"/>
  <c r="AU15" i="38"/>
  <c r="AE15" i="38"/>
  <c r="BA15" i="38"/>
  <c r="AK15" i="38"/>
  <c r="S15" i="38"/>
  <c r="AU15" i="31"/>
  <c r="AE15" i="31"/>
  <c r="BA15" i="31"/>
  <c r="AK15" i="31"/>
  <c r="S15" i="31"/>
  <c r="Q15" i="31"/>
  <c r="S30" i="35"/>
  <c r="W25" i="35"/>
  <c r="Y12" i="39"/>
  <c r="AK12" i="39" s="1"/>
  <c r="W12" i="39"/>
  <c r="S32" i="44"/>
  <c r="W23" i="44"/>
  <c r="W29" i="46"/>
  <c r="Y29" i="46" s="1"/>
  <c r="S31" i="46"/>
  <c r="S32" i="31"/>
  <c r="BA9" i="30"/>
  <c r="AK9" i="30"/>
  <c r="S9" i="30"/>
  <c r="Q9" i="30"/>
  <c r="AU9" i="30"/>
  <c r="AE9" i="30"/>
  <c r="W40" i="38"/>
  <c r="AC40" i="38" s="1"/>
  <c r="Y40" i="31"/>
  <c r="AK40" i="31" s="1"/>
  <c r="W40" i="31"/>
  <c r="AS42" i="36"/>
  <c r="AU42" i="36"/>
  <c r="AI20" i="91"/>
  <c r="AI16" i="91"/>
  <c r="AI12" i="91"/>
  <c r="AI8" i="91"/>
  <c r="AI21" i="91"/>
  <c r="AI17" i="91"/>
  <c r="AI13" i="91"/>
  <c r="AI9" i="91"/>
  <c r="AI23" i="91"/>
  <c r="AI22" i="91"/>
  <c r="AI18" i="91"/>
  <c r="AI14" i="91"/>
  <c r="AI10" i="91"/>
  <c r="AI19" i="91"/>
  <c r="AI15" i="91"/>
  <c r="AI11" i="91"/>
  <c r="Q19" i="50"/>
  <c r="W19" i="50" s="1"/>
  <c r="Y19" i="50"/>
  <c r="W27" i="45"/>
  <c r="Y33" i="45"/>
  <c r="W33" i="45"/>
  <c r="AC33" i="45" s="1"/>
  <c r="S28" i="45"/>
  <c r="W29" i="40"/>
  <c r="AC29" i="40" s="1"/>
  <c r="S32" i="42"/>
  <c r="W34" i="42"/>
  <c r="Y34" i="42"/>
  <c r="AK34" i="42" s="1"/>
  <c r="AG21" i="31"/>
  <c r="AG13" i="31"/>
  <c r="AG9" i="31"/>
  <c r="AG12" i="35"/>
  <c r="AG21" i="35"/>
  <c r="AG13" i="35"/>
  <c r="AG9" i="35"/>
  <c r="AG10" i="35"/>
  <c r="AG10" i="31"/>
  <c r="AG12" i="31"/>
  <c r="AM40" i="34"/>
  <c r="AS40" i="34" s="1"/>
  <c r="AO40" i="34"/>
  <c r="AY40" i="34" s="1"/>
  <c r="AC42" i="35"/>
  <c r="AE42" i="35"/>
  <c r="Q63" i="54"/>
  <c r="W63" i="54" s="1"/>
  <c r="Y63" i="54"/>
  <c r="S10" i="23"/>
  <c r="Q55" i="50"/>
  <c r="W55" i="50" s="1"/>
  <c r="Y55" i="50"/>
  <c r="AE8" i="42"/>
  <c r="AC8" i="42"/>
  <c r="Y8" i="42"/>
  <c r="S27" i="37"/>
  <c r="S33" i="37"/>
  <c r="AM12" i="37"/>
  <c r="AO12" i="37"/>
  <c r="BA12" i="37" s="1"/>
  <c r="S25" i="41"/>
  <c r="S24" i="36"/>
  <c r="S31" i="36"/>
  <c r="W26" i="36"/>
  <c r="AO32" i="38"/>
  <c r="AY32" i="38" s="1"/>
  <c r="AM32" i="38"/>
  <c r="AS32" i="38" s="1"/>
  <c r="W23" i="38"/>
  <c r="AO40" i="44"/>
  <c r="BA40" i="44" s="1"/>
  <c r="AM40" i="44"/>
  <c r="Q31" i="54"/>
  <c r="W31" i="54" s="1"/>
  <c r="AY41" i="40"/>
  <c r="K55" i="96"/>
  <c r="I29" i="53" s="1"/>
  <c r="M29" i="53" s="1"/>
  <c r="Q29" i="53" s="1"/>
  <c r="W29" i="53" s="1"/>
  <c r="I55" i="96"/>
  <c r="I29" i="55" s="1"/>
  <c r="M29" i="55" s="1"/>
  <c r="M33" i="17"/>
  <c r="G28" i="10" s="1"/>
  <c r="S31" i="17"/>
  <c r="S33" i="17" s="1"/>
  <c r="I33" i="8" s="1"/>
  <c r="K13" i="73"/>
  <c r="I29" i="23" s="1"/>
  <c r="M29" i="23" s="1"/>
  <c r="S29" i="23" s="1"/>
  <c r="I13" i="73"/>
  <c r="I29" i="25" s="1"/>
  <c r="M29" i="25" s="1"/>
  <c r="S29" i="25" s="1"/>
  <c r="I36" i="74"/>
  <c r="I27" i="56" s="1"/>
  <c r="M27" i="56" s="1"/>
  <c r="AY8" i="44"/>
  <c r="AU41" i="33"/>
  <c r="AO41" i="33"/>
  <c r="BA41" i="33" s="1"/>
  <c r="AS41" i="33"/>
  <c r="S37" i="37"/>
  <c r="S37" i="31"/>
  <c r="S31" i="43"/>
  <c r="W26" i="43"/>
  <c r="W34" i="30"/>
  <c r="AC34" i="30" s="1"/>
  <c r="W31" i="33"/>
  <c r="AC31" i="33" s="1"/>
  <c r="AO33" i="34"/>
  <c r="AY33" i="34" s="1"/>
  <c r="AM33" i="34"/>
  <c r="AS33" i="34" s="1"/>
  <c r="W28" i="34"/>
  <c r="AC28" i="34" s="1"/>
  <c r="AM30" i="34"/>
  <c r="AS30" i="34" s="1"/>
  <c r="Y15" i="50"/>
  <c r="AS34" i="37"/>
  <c r="AI41" i="44"/>
  <c r="AM40" i="33"/>
  <c r="AM42" i="44"/>
  <c r="AO42" i="44" s="1"/>
  <c r="AM42" i="45"/>
  <c r="AY41" i="36"/>
  <c r="AO41" i="36"/>
  <c r="AS41" i="36"/>
  <c r="AU16" i="43"/>
  <c r="AE16" i="43"/>
  <c r="BA16" i="43"/>
  <c r="AK16" i="43"/>
  <c r="S16" i="43"/>
  <c r="Q16" i="43"/>
  <c r="AU16" i="35"/>
  <c r="AE16" i="35"/>
  <c r="BA16" i="35"/>
  <c r="AK16" i="35"/>
  <c r="Q16" i="35"/>
  <c r="Q16" i="46"/>
  <c r="AU16" i="46"/>
  <c r="AE16" i="46"/>
  <c r="BA16" i="46"/>
  <c r="AK16" i="46"/>
  <c r="BA16" i="38"/>
  <c r="AK16" i="38"/>
  <c r="S16" i="38"/>
  <c r="Q16" i="38"/>
  <c r="AU16" i="38"/>
  <c r="AE16" i="38"/>
  <c r="AU16" i="31"/>
  <c r="AE16" i="31"/>
  <c r="BA16" i="31"/>
  <c r="AK16" i="31"/>
  <c r="S16" i="31"/>
  <c r="Q16" i="31"/>
  <c r="Q18" i="40"/>
  <c r="AU18" i="40"/>
  <c r="AE18" i="40"/>
  <c r="BA18" i="40"/>
  <c r="AK18" i="40"/>
  <c r="S18" i="40"/>
  <c r="Q18" i="32"/>
  <c r="AU18" i="32"/>
  <c r="AE18" i="32"/>
  <c r="BA18" i="32"/>
  <c r="AK18" i="32"/>
  <c r="AU18" i="41"/>
  <c r="AE18" i="41"/>
  <c r="BA18" i="41"/>
  <c r="AK18" i="41"/>
  <c r="Q18" i="41"/>
  <c r="S18" i="41" s="1"/>
  <c r="BA18" i="33"/>
  <c r="AK18" i="33"/>
  <c r="S18" i="33"/>
  <c r="AU18" i="33"/>
  <c r="AE18" i="33"/>
  <c r="Q18" i="33"/>
  <c r="AI28" i="33"/>
  <c r="AI25" i="33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Y23" i="39"/>
  <c r="AK23" i="39" s="1"/>
  <c r="W23" i="39"/>
  <c r="W33" i="44"/>
  <c r="AC33" i="44" s="1"/>
  <c r="Y33" i="44"/>
  <c r="AI33" i="44" s="1"/>
  <c r="Y28" i="44"/>
  <c r="AI28" i="44" s="1"/>
  <c r="W28" i="44"/>
  <c r="AC28" i="44" s="1"/>
  <c r="S33" i="31"/>
  <c r="W12" i="31"/>
  <c r="Y30" i="31"/>
  <c r="AI30" i="31" s="1"/>
  <c r="W30" i="31"/>
  <c r="AC30" i="31" s="1"/>
  <c r="AE8" i="33"/>
  <c r="Y8" i="33"/>
  <c r="AC8" i="33"/>
  <c r="AS8" i="40"/>
  <c r="AI31" i="35"/>
  <c r="AI25" i="31"/>
  <c r="AI42" i="31"/>
  <c r="AI41" i="31"/>
  <c r="W34" i="45"/>
  <c r="Y34" i="45"/>
  <c r="AK34" i="45" s="1"/>
  <c r="Y29" i="45"/>
  <c r="W29" i="45"/>
  <c r="AC29" i="45" s="1"/>
  <c r="S24" i="45"/>
  <c r="W25" i="40"/>
  <c r="Y27" i="40"/>
  <c r="AK27" i="40" s="1"/>
  <c r="W27" i="40"/>
  <c r="S12" i="42"/>
  <c r="AI29" i="32"/>
  <c r="AI37" i="32"/>
  <c r="AI30" i="32"/>
  <c r="Y56" i="54"/>
  <c r="AE43" i="40"/>
  <c r="Q40" i="55"/>
  <c r="W40" i="55" s="1"/>
  <c r="AA40" i="55"/>
  <c r="AI40" i="55"/>
  <c r="AU8" i="37"/>
  <c r="AO8" i="37"/>
  <c r="AG12" i="30"/>
  <c r="AG10" i="30"/>
  <c r="AG21" i="30"/>
  <c r="AG13" i="30"/>
  <c r="AG9" i="30"/>
  <c r="AU8" i="42"/>
  <c r="AO8" i="42"/>
  <c r="AY8" i="42"/>
  <c r="Y29" i="37"/>
  <c r="W29" i="37"/>
  <c r="AC29" i="37" s="1"/>
  <c r="S31" i="41"/>
  <c r="W12" i="38"/>
  <c r="Y30" i="38"/>
  <c r="AI30" i="38" s="1"/>
  <c r="W30" i="38"/>
  <c r="AC30" i="38" s="1"/>
  <c r="AW10" i="43"/>
  <c r="AW12" i="43"/>
  <c r="CC11" i="79"/>
  <c r="CE11" i="79" s="1"/>
  <c r="AW13" i="43"/>
  <c r="AW21" i="43"/>
  <c r="AW9" i="43"/>
  <c r="Y53" i="54"/>
  <c r="U84" i="52"/>
  <c r="Q84" i="52"/>
  <c r="Y84" i="52" s="1"/>
  <c r="Q26" i="55"/>
  <c r="W26" i="55" s="1"/>
  <c r="AA26" i="55"/>
  <c r="AI26" i="55"/>
  <c r="M36" i="41"/>
  <c r="I44" i="41"/>
  <c r="M36" i="39"/>
  <c r="I44" i="39"/>
  <c r="K42" i="74"/>
  <c r="I41" i="54" s="1"/>
  <c r="M41" i="54" s="1"/>
  <c r="I42" i="74"/>
  <c r="I41" i="56" s="1"/>
  <c r="M41" i="56" s="1"/>
  <c r="W37" i="38"/>
  <c r="AC37" i="38" s="1"/>
  <c r="S28" i="43"/>
  <c r="S25" i="30"/>
  <c r="W27" i="33"/>
  <c r="S12" i="33"/>
  <c r="S32" i="32"/>
  <c r="S23" i="32"/>
  <c r="W34" i="32"/>
  <c r="AO29" i="34"/>
  <c r="AY29" i="34" s="1"/>
  <c r="AM29" i="34"/>
  <c r="AS29" i="34" s="1"/>
  <c r="W24" i="34"/>
  <c r="AC24" i="34" s="1"/>
  <c r="AM26" i="34"/>
  <c r="AS26" i="34" s="1"/>
  <c r="AW21" i="38"/>
  <c r="AW13" i="38"/>
  <c r="AW9" i="38"/>
  <c r="CC16" i="79"/>
  <c r="CE16" i="79" s="1"/>
  <c r="AM12" i="38" s="1"/>
  <c r="AW12" i="38"/>
  <c r="AW10" i="38"/>
  <c r="AS19" i="92"/>
  <c r="AS15" i="92"/>
  <c r="AS11" i="92"/>
  <c r="AS23" i="92"/>
  <c r="AS20" i="92"/>
  <c r="AS16" i="92"/>
  <c r="AS12" i="92"/>
  <c r="AS8" i="92"/>
  <c r="AS21" i="92"/>
  <c r="AS17" i="92"/>
  <c r="AS13" i="92"/>
  <c r="AS9" i="92"/>
  <c r="AS22" i="92"/>
  <c r="AS18" i="92"/>
  <c r="AS14" i="92"/>
  <c r="AS10" i="92"/>
  <c r="AI41" i="40"/>
  <c r="AU11" i="39"/>
  <c r="AE11" i="39"/>
  <c r="BA11" i="39"/>
  <c r="AK11" i="39"/>
  <c r="Q11" i="39"/>
  <c r="BM16" i="52"/>
  <c r="AW16" i="52"/>
  <c r="BA16" i="52" s="1"/>
  <c r="Y16" i="52"/>
  <c r="CA16" i="52"/>
  <c r="BC16" i="52"/>
  <c r="AM16" i="52"/>
  <c r="CG16" i="52"/>
  <c r="BQ16" i="52"/>
  <c r="AS16" i="52"/>
  <c r="AC16" i="52"/>
  <c r="BW16" i="52"/>
  <c r="BG16" i="52"/>
  <c r="AI16" i="52"/>
  <c r="Q16" i="52"/>
  <c r="AU11" i="42"/>
  <c r="AE11" i="42"/>
  <c r="BA11" i="42"/>
  <c r="AK11" i="42"/>
  <c r="Q11" i="42"/>
  <c r="AU11" i="34"/>
  <c r="AE11" i="34"/>
  <c r="BA11" i="34"/>
  <c r="AK11" i="34"/>
  <c r="S11" i="34"/>
  <c r="Q11" i="34"/>
  <c r="Q14" i="44"/>
  <c r="Q14" i="36"/>
  <c r="S14" i="36" s="1"/>
  <c r="Q14" i="45"/>
  <c r="Q14" i="37"/>
  <c r="S14" i="37" s="1"/>
  <c r="AU14" i="30"/>
  <c r="AE14" i="30"/>
  <c r="BA14" i="30"/>
  <c r="AK14" i="30"/>
  <c r="Q14" i="30"/>
  <c r="Y43" i="33"/>
  <c r="AK43" i="33" s="1"/>
  <c r="AC43" i="33"/>
  <c r="S27" i="35"/>
  <c r="S28" i="35"/>
  <c r="S30" i="39"/>
  <c r="S25" i="39"/>
  <c r="S29" i="44"/>
  <c r="S24" i="44"/>
  <c r="Y31" i="44"/>
  <c r="AI31" i="44" s="1"/>
  <c r="W31" i="44"/>
  <c r="AC31" i="44" s="1"/>
  <c r="AM32" i="46"/>
  <c r="AO32" i="46" s="1"/>
  <c r="AO24" i="31"/>
  <c r="BA24" i="31" s="1"/>
  <c r="AM24" i="31"/>
  <c r="AI31" i="39"/>
  <c r="AI28" i="39"/>
  <c r="W9" i="79"/>
  <c r="AA9" i="79" s="1"/>
  <c r="AC9" i="79" s="1"/>
  <c r="Y43" i="31"/>
  <c r="AK43" i="31" s="1"/>
  <c r="AC43" i="31"/>
  <c r="AE43" i="31"/>
  <c r="AM40" i="39"/>
  <c r="AM40" i="45"/>
  <c r="AO40" i="45"/>
  <c r="BA40" i="45" s="1"/>
  <c r="AM42" i="33"/>
  <c r="AI27" i="36"/>
  <c r="AI29" i="36"/>
  <c r="AS12" i="34"/>
  <c r="S30" i="45"/>
  <c r="S25" i="45"/>
  <c r="BC57" i="52"/>
  <c r="S32" i="40"/>
  <c r="S23" i="40"/>
  <c r="Y34" i="40"/>
  <c r="AK34" i="40" s="1"/>
  <c r="W34" i="40"/>
  <c r="S29" i="42"/>
  <c r="W24" i="42"/>
  <c r="S26" i="42"/>
  <c r="W40" i="35"/>
  <c r="AC40" i="35" s="1"/>
  <c r="Q9" i="55"/>
  <c r="AA9" i="55"/>
  <c r="AI9" i="55"/>
  <c r="M41" i="55"/>
  <c r="BY79" i="52"/>
  <c r="CA79" i="52"/>
  <c r="CG79" i="52" s="1"/>
  <c r="AI33" i="37"/>
  <c r="AI31" i="37"/>
  <c r="AI29" i="37"/>
  <c r="AW12" i="30"/>
  <c r="AW10" i="30"/>
  <c r="CC23" i="79"/>
  <c r="CE23" i="79" s="1"/>
  <c r="AM12" i="30" s="1"/>
  <c r="AW13" i="30"/>
  <c r="AW21" i="30"/>
  <c r="AW9" i="30"/>
  <c r="W30" i="37"/>
  <c r="AC30" i="37" s="1"/>
  <c r="Y27" i="41"/>
  <c r="AK27" i="41" s="1"/>
  <c r="W27" i="41"/>
  <c r="S12" i="41"/>
  <c r="S32" i="36"/>
  <c r="S23" i="36"/>
  <c r="W34" i="36"/>
  <c r="S26" i="38"/>
  <c r="AG23" i="41"/>
  <c r="AI23" i="41" s="1"/>
  <c r="AG24" i="41"/>
  <c r="AI24" i="41" s="1"/>
  <c r="AG26" i="41"/>
  <c r="AG34" i="41"/>
  <c r="AG8" i="41"/>
  <c r="AI8" i="41" s="1"/>
  <c r="AG22" i="41"/>
  <c r="K34" i="74"/>
  <c r="I23" i="54" s="1"/>
  <c r="M23" i="54" s="1"/>
  <c r="Y42" i="41"/>
  <c r="AK42" i="41" s="1"/>
  <c r="AO43" i="38"/>
  <c r="BA43" i="38" s="1"/>
  <c r="AM43" i="38"/>
  <c r="AE43" i="41"/>
  <c r="S24" i="97"/>
  <c r="I39" i="42" s="1"/>
  <c r="M39" i="42" s="1"/>
  <c r="Q24" i="97"/>
  <c r="I38" i="42" s="1"/>
  <c r="M38" i="42" s="1"/>
  <c r="S32" i="97"/>
  <c r="I39" i="34" s="1"/>
  <c r="M39" i="34" s="1"/>
  <c r="Q32" i="97"/>
  <c r="I38" i="34" s="1"/>
  <c r="M38" i="34" s="1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S9" i="42"/>
  <c r="Q9" i="42"/>
  <c r="BG9" i="92"/>
  <c r="Q9" i="36"/>
  <c r="S9" i="36"/>
  <c r="AY24" i="35"/>
  <c r="S49" i="98"/>
  <c r="E27" i="96" s="1"/>
  <c r="S53" i="98"/>
  <c r="E12" i="94" s="1"/>
  <c r="G12" i="94" s="1"/>
  <c r="S57" i="98"/>
  <c r="E16" i="94" s="1"/>
  <c r="G16" i="94" s="1"/>
  <c r="S61" i="98"/>
  <c r="E20" i="94" s="1"/>
  <c r="G20" i="94" s="1"/>
  <c r="S65" i="98"/>
  <c r="E24" i="94" s="1"/>
  <c r="G24" i="94" s="1"/>
  <c r="S69" i="98"/>
  <c r="E28" i="94" s="1"/>
  <c r="G28" i="94" s="1"/>
  <c r="S73" i="98"/>
  <c r="S77" i="98"/>
  <c r="E30" i="96" s="1"/>
  <c r="S11" i="98"/>
  <c r="E9" i="96" s="1"/>
  <c r="S15" i="98"/>
  <c r="E13" i="96" s="1"/>
  <c r="S19" i="98"/>
  <c r="E17" i="96" s="1"/>
  <c r="S25" i="98"/>
  <c r="E8" i="97" s="1"/>
  <c r="S29" i="98"/>
  <c r="E72" i="95" s="1"/>
  <c r="G72" i="95" s="1"/>
  <c r="S35" i="98"/>
  <c r="E25" i="96" s="1"/>
  <c r="S39" i="98"/>
  <c r="E11" i="97" s="1"/>
  <c r="K8" i="96"/>
  <c r="E9" i="95" s="1"/>
  <c r="G9" i="95" s="1"/>
  <c r="I8" i="96"/>
  <c r="E8" i="95" s="1"/>
  <c r="AU8" i="39"/>
  <c r="AO8" i="39"/>
  <c r="AY8" i="39"/>
  <c r="S9" i="38"/>
  <c r="Q9" i="38"/>
  <c r="AM14" i="36" l="1"/>
  <c r="AO14" i="37"/>
  <c r="AM14" i="37"/>
  <c r="W24" i="88"/>
  <c r="W25" i="88" s="1"/>
  <c r="AQ24" i="88"/>
  <c r="AQ25" i="88" s="1"/>
  <c r="I24" i="88"/>
  <c r="I25" i="88" s="1"/>
  <c r="BC24" i="88"/>
  <c r="BC25" i="88" s="1"/>
  <c r="AG24" i="88"/>
  <c r="AG25" i="88" s="1"/>
  <c r="I14" i="96"/>
  <c r="E20" i="95" s="1"/>
  <c r="G20" i="95" s="1"/>
  <c r="K28" i="95"/>
  <c r="I164" i="11" s="1"/>
  <c r="K68" i="95"/>
  <c r="I34" i="13" s="1"/>
  <c r="K26" i="96"/>
  <c r="E82" i="95" s="1"/>
  <c r="G82" i="95" s="1"/>
  <c r="I26" i="96"/>
  <c r="E81" i="95" s="1"/>
  <c r="G81" i="95" s="1"/>
  <c r="BA26" i="39"/>
  <c r="AY26" i="39"/>
  <c r="AM15" i="41"/>
  <c r="AS15" i="41" s="1"/>
  <c r="AS12" i="32"/>
  <c r="AU12" i="32"/>
  <c r="AO12" i="32"/>
  <c r="BA12" i="32" s="1"/>
  <c r="AK26" i="39"/>
  <c r="AI26" i="39"/>
  <c r="AU12" i="38"/>
  <c r="AO12" i="38"/>
  <c r="BA12" i="38" s="1"/>
  <c r="AS12" i="38"/>
  <c r="AU12" i="39"/>
  <c r="AS12" i="39"/>
  <c r="AO12" i="39"/>
  <c r="BA12" i="39" s="1"/>
  <c r="AS12" i="36"/>
  <c r="AU12" i="36"/>
  <c r="AO12" i="36"/>
  <c r="BA12" i="36" s="1"/>
  <c r="AM9" i="31"/>
  <c r="AO9" i="31" s="1"/>
  <c r="K11" i="96"/>
  <c r="E15" i="95" s="1"/>
  <c r="G15" i="95" s="1"/>
  <c r="I11" i="96"/>
  <c r="E14" i="95" s="1"/>
  <c r="G14" i="95" s="1"/>
  <c r="I18" i="96"/>
  <c r="E29" i="95" s="1"/>
  <c r="G29" i="95" s="1"/>
  <c r="M69" i="95"/>
  <c r="K69" i="95"/>
  <c r="I34" i="16" s="1"/>
  <c r="M34" i="16" s="1"/>
  <c r="I23" i="96"/>
  <c r="E74" i="95" s="1"/>
  <c r="G74" i="95" s="1"/>
  <c r="AU12" i="31"/>
  <c r="AS12" i="31"/>
  <c r="AO12" i="31"/>
  <c r="BA12" i="31" s="1"/>
  <c r="AM15" i="44"/>
  <c r="AS15" i="44" s="1"/>
  <c r="AS12" i="30"/>
  <c r="AO12" i="30"/>
  <c r="AM18" i="41"/>
  <c r="AS18" i="41" s="1"/>
  <c r="BA42" i="44"/>
  <c r="AY42" i="44"/>
  <c r="AK40" i="39"/>
  <c r="AI40" i="39"/>
  <c r="BA43" i="35"/>
  <c r="AY43" i="35"/>
  <c r="AK42" i="33"/>
  <c r="AI42" i="33"/>
  <c r="AK34" i="39"/>
  <c r="AI34" i="39"/>
  <c r="K13" i="94"/>
  <c r="I46" i="43" s="1"/>
  <c r="M46" i="43" s="1"/>
  <c r="M13" i="94"/>
  <c r="K17" i="94"/>
  <c r="I46" i="39" s="1"/>
  <c r="M46" i="39" s="1"/>
  <c r="K21" i="94"/>
  <c r="I46" i="35" s="1"/>
  <c r="M46" i="35" s="1"/>
  <c r="M21" i="94"/>
  <c r="K29" i="94"/>
  <c r="I35" i="22" s="1"/>
  <c r="M35" i="22" s="1"/>
  <c r="S35" i="22" s="1"/>
  <c r="M38" i="94"/>
  <c r="K38" i="94"/>
  <c r="I172" i="11" s="1"/>
  <c r="BA25" i="44"/>
  <c r="AY25" i="44"/>
  <c r="K9" i="95"/>
  <c r="I44" i="53" s="1"/>
  <c r="AM25" i="45"/>
  <c r="AM30" i="39"/>
  <c r="AS30" i="39" s="1"/>
  <c r="AO30" i="39"/>
  <c r="AY30" i="39" s="1"/>
  <c r="AM11" i="34"/>
  <c r="AS11" i="34" s="1"/>
  <c r="AM28" i="43"/>
  <c r="AS28" i="43" s="1"/>
  <c r="AC25" i="40"/>
  <c r="AE25" i="40"/>
  <c r="CG18" i="52"/>
  <c r="BQ18" i="52"/>
  <c r="AS18" i="52"/>
  <c r="AC18" i="52"/>
  <c r="BW18" i="52"/>
  <c r="BG18" i="52"/>
  <c r="AI18" i="52"/>
  <c r="Q18" i="52"/>
  <c r="W18" i="52" s="1"/>
  <c r="BM18" i="52"/>
  <c r="AW18" i="52"/>
  <c r="Y18" i="52"/>
  <c r="CA18" i="52"/>
  <c r="CE18" i="52" s="1"/>
  <c r="BC18" i="52"/>
  <c r="AM18" i="52"/>
  <c r="AQ18" i="52" s="1"/>
  <c r="AO18" i="40"/>
  <c r="AY18" i="40" s="1"/>
  <c r="AM18" i="40"/>
  <c r="AS18" i="40" s="1"/>
  <c r="Y16" i="35"/>
  <c r="AI16" i="35" s="1"/>
  <c r="W16" i="35"/>
  <c r="AC16" i="35" s="1"/>
  <c r="AA45" i="97"/>
  <c r="AA41" i="97"/>
  <c r="AA48" i="97"/>
  <c r="AA44" i="97"/>
  <c r="AA40" i="97"/>
  <c r="AA47" i="97"/>
  <c r="AA43" i="97"/>
  <c r="AA39" i="97"/>
  <c r="AA46" i="97"/>
  <c r="AA42" i="97"/>
  <c r="AA38" i="97"/>
  <c r="AM9" i="36"/>
  <c r="AM9" i="38"/>
  <c r="AO9" i="38" s="1"/>
  <c r="G8" i="95"/>
  <c r="K72" i="95"/>
  <c r="I32" i="21" s="1"/>
  <c r="M32" i="21" s="1"/>
  <c r="M72" i="95"/>
  <c r="I9" i="96"/>
  <c r="E10" i="95" s="1"/>
  <c r="G10" i="95" s="1"/>
  <c r="K24" i="94"/>
  <c r="I46" i="32" s="1"/>
  <c r="M46" i="32" s="1"/>
  <c r="I27" i="96"/>
  <c r="E8" i="94" s="1"/>
  <c r="AM9" i="42"/>
  <c r="Q39" i="35"/>
  <c r="S39" i="35" s="1"/>
  <c r="AU39" i="35"/>
  <c r="AE39" i="35"/>
  <c r="BA39" i="35"/>
  <c r="AK39" i="35"/>
  <c r="BA39" i="34"/>
  <c r="AK39" i="34"/>
  <c r="S39" i="34"/>
  <c r="Q39" i="34"/>
  <c r="AU39" i="34"/>
  <c r="AE39" i="34"/>
  <c r="AS43" i="38"/>
  <c r="AU43" i="38"/>
  <c r="AM23" i="36"/>
  <c r="AY12" i="30"/>
  <c r="AM26" i="42"/>
  <c r="AO26" i="42" s="1"/>
  <c r="AC34" i="40"/>
  <c r="AE34" i="40"/>
  <c r="AS42" i="33"/>
  <c r="AU42" i="33"/>
  <c r="AS40" i="39"/>
  <c r="AU40" i="39"/>
  <c r="AS24" i="31"/>
  <c r="AU24" i="31"/>
  <c r="AO25" i="39"/>
  <c r="AM25" i="39"/>
  <c r="Y11" i="34"/>
  <c r="AI11" i="34" s="1"/>
  <c r="W11" i="34"/>
  <c r="AC11" i="34" s="1"/>
  <c r="AY12" i="38"/>
  <c r="AM32" i="32"/>
  <c r="AS32" i="32" s="1"/>
  <c r="AO25" i="30"/>
  <c r="AY25" i="30" s="1"/>
  <c r="AM25" i="30"/>
  <c r="AS25" i="30" s="1"/>
  <c r="AS41" i="56"/>
  <c r="AI41" i="56"/>
  <c r="Y41" i="56"/>
  <c r="AM41" i="56"/>
  <c r="AC41" i="56"/>
  <c r="Q41" i="56"/>
  <c r="W41" i="56" s="1"/>
  <c r="BA8" i="37"/>
  <c r="AK8" i="33"/>
  <c r="AC23" i="39"/>
  <c r="AE23" i="39"/>
  <c r="Y33" i="50"/>
  <c r="Q33" i="50"/>
  <c r="W33" i="50" s="1"/>
  <c r="Q14" i="50"/>
  <c r="W14" i="50" s="1"/>
  <c r="W18" i="32"/>
  <c r="AC18" i="32" s="1"/>
  <c r="AO16" i="31"/>
  <c r="AY16" i="31" s="1"/>
  <c r="AM16" i="31"/>
  <c r="AS16" i="31" s="1"/>
  <c r="AM16" i="38"/>
  <c r="AS16" i="38" s="1"/>
  <c r="Y16" i="46"/>
  <c r="W16" i="46"/>
  <c r="AM16" i="43"/>
  <c r="AS16" i="43" s="1"/>
  <c r="AO16" i="43"/>
  <c r="AY16" i="43" s="1"/>
  <c r="AO30" i="34"/>
  <c r="AY30" i="34" s="1"/>
  <c r="Y34" i="30"/>
  <c r="AM31" i="43"/>
  <c r="AS31" i="43" s="1"/>
  <c r="Q29" i="55"/>
  <c r="W29" i="55" s="1"/>
  <c r="AA29" i="55"/>
  <c r="AA41" i="55" s="1"/>
  <c r="G10" i="10" s="1"/>
  <c r="AI29" i="55"/>
  <c r="AS40" i="44"/>
  <c r="AU40" i="44"/>
  <c r="AM24" i="36"/>
  <c r="AO24" i="36" s="1"/>
  <c r="AO33" i="37"/>
  <c r="AY33" i="37" s="1"/>
  <c r="AM33" i="37"/>
  <c r="AS33" i="37" s="1"/>
  <c r="AO32" i="42"/>
  <c r="AY32" i="42" s="1"/>
  <c r="AM32" i="42"/>
  <c r="AS32" i="42" s="1"/>
  <c r="AC40" i="31"/>
  <c r="AE40" i="31"/>
  <c r="AO9" i="30"/>
  <c r="AM9" i="30"/>
  <c r="AC12" i="39"/>
  <c r="AE12" i="39"/>
  <c r="AM30" i="35"/>
  <c r="AS30" i="35" s="1"/>
  <c r="W15" i="31"/>
  <c r="AC15" i="31" s="1"/>
  <c r="W15" i="46"/>
  <c r="Y15" i="46" s="1"/>
  <c r="W13" i="41"/>
  <c r="Y13" i="41" s="1"/>
  <c r="W13" i="40"/>
  <c r="Q47" i="54"/>
  <c r="W47" i="54" s="1"/>
  <c r="AO37" i="44"/>
  <c r="AY37" i="44" s="1"/>
  <c r="AM37" i="44"/>
  <c r="AS37" i="44" s="1"/>
  <c r="AM27" i="38"/>
  <c r="Y28" i="36"/>
  <c r="AI28" i="36" s="1"/>
  <c r="Y32" i="37"/>
  <c r="AI32" i="37" s="1"/>
  <c r="AI23" i="39"/>
  <c r="AY12" i="39"/>
  <c r="AU43" i="43"/>
  <c r="AS43" i="43"/>
  <c r="AO43" i="43"/>
  <c r="AC27" i="44"/>
  <c r="AE27" i="44"/>
  <c r="AM31" i="39"/>
  <c r="AS31" i="39" s="1"/>
  <c r="AM23" i="35"/>
  <c r="AO23" i="35" s="1"/>
  <c r="AM19" i="40"/>
  <c r="AO19" i="37"/>
  <c r="AM19" i="37"/>
  <c r="AM19" i="45"/>
  <c r="AO17" i="43"/>
  <c r="AY17" i="43" s="1"/>
  <c r="AM17" i="43"/>
  <c r="AS17" i="43" s="1"/>
  <c r="AM17" i="34"/>
  <c r="AS17" i="34" s="1"/>
  <c r="Y43" i="45"/>
  <c r="AK43" i="45" s="1"/>
  <c r="AC43" i="45"/>
  <c r="AE43" i="45"/>
  <c r="Y29" i="33"/>
  <c r="AI29" i="33" s="1"/>
  <c r="AS42" i="35"/>
  <c r="AU42" i="35"/>
  <c r="AO42" i="35"/>
  <c r="M78" i="95"/>
  <c r="K78" i="95"/>
  <c r="I169" i="11" s="1"/>
  <c r="K12" i="96"/>
  <c r="E17" i="95" s="1"/>
  <c r="G17" i="95" s="1"/>
  <c r="I12" i="96"/>
  <c r="E16" i="95" s="1"/>
  <c r="G16" i="95" s="1"/>
  <c r="K27" i="94"/>
  <c r="I46" i="30" s="1"/>
  <c r="M46" i="30" s="1"/>
  <c r="M11" i="94"/>
  <c r="K11" i="94"/>
  <c r="I46" i="45" s="1"/>
  <c r="M46" i="45" s="1"/>
  <c r="AU8" i="31"/>
  <c r="AO8" i="31"/>
  <c r="AS8" i="31"/>
  <c r="BA38" i="30"/>
  <c r="AK38" i="30"/>
  <c r="Q38" i="30"/>
  <c r="AU38" i="30"/>
  <c r="AE38" i="30"/>
  <c r="Q38" i="45"/>
  <c r="S38" i="45"/>
  <c r="Q38" i="44"/>
  <c r="Y32" i="36"/>
  <c r="AI32" i="36" s="1"/>
  <c r="AS27" i="41"/>
  <c r="AU27" i="41"/>
  <c r="AC23" i="40"/>
  <c r="AE23" i="40"/>
  <c r="AC25" i="45"/>
  <c r="AE25" i="45"/>
  <c r="AI41" i="39"/>
  <c r="AC27" i="35"/>
  <c r="AE27" i="35"/>
  <c r="AM14" i="39"/>
  <c r="AO14" i="39" s="1"/>
  <c r="AM14" i="31"/>
  <c r="AO14" i="31" s="1"/>
  <c r="AM14" i="38"/>
  <c r="W11" i="33"/>
  <c r="AC11" i="33" s="1"/>
  <c r="Y28" i="43"/>
  <c r="AI28" i="43" s="1"/>
  <c r="AM27" i="36"/>
  <c r="AM24" i="37"/>
  <c r="AO24" i="37" s="1"/>
  <c r="AM28" i="31"/>
  <c r="AS28" i="31" s="1"/>
  <c r="AC24" i="39"/>
  <c r="AE24" i="39"/>
  <c r="AM32" i="35"/>
  <c r="AS32" i="35" s="1"/>
  <c r="CA51" i="52"/>
  <c r="CE51" i="52" s="1"/>
  <c r="AM51" i="52"/>
  <c r="AQ51" i="52" s="1"/>
  <c r="CG51" i="52"/>
  <c r="BQ51" i="52"/>
  <c r="AC51" i="52"/>
  <c r="AI51" i="52" s="1"/>
  <c r="BW51" i="52"/>
  <c r="BG51" i="52"/>
  <c r="Q51" i="52"/>
  <c r="W51" i="52" s="1"/>
  <c r="BM51" i="52"/>
  <c r="AW51" i="52"/>
  <c r="BC51" i="52" s="1"/>
  <c r="CA43" i="52"/>
  <c r="CE43" i="52" s="1"/>
  <c r="BC43" i="52"/>
  <c r="AM43" i="52"/>
  <c r="AQ43" i="52" s="1"/>
  <c r="BQ43" i="52"/>
  <c r="BW43" i="52" s="1"/>
  <c r="AS43" i="52"/>
  <c r="AC43" i="52"/>
  <c r="BG43" i="52"/>
  <c r="BM43" i="52" s="1"/>
  <c r="AI43" i="52"/>
  <c r="Q43" i="52"/>
  <c r="W43" i="52" s="1"/>
  <c r="AW43" i="52"/>
  <c r="Y43" i="52"/>
  <c r="AO18" i="35"/>
  <c r="AY18" i="35" s="1"/>
  <c r="AM18" i="35"/>
  <c r="AS18" i="35" s="1"/>
  <c r="W18" i="43"/>
  <c r="AC18" i="43" s="1"/>
  <c r="AM18" i="42"/>
  <c r="AS18" i="42" s="1"/>
  <c r="AM16" i="40"/>
  <c r="AS16" i="40" s="1"/>
  <c r="AO16" i="40"/>
  <c r="AY16" i="40" s="1"/>
  <c r="AM16" i="37"/>
  <c r="AS16" i="37" s="1"/>
  <c r="AC42" i="44"/>
  <c r="AE42" i="44"/>
  <c r="AY27" i="33"/>
  <c r="I44" i="37"/>
  <c r="AC40" i="44"/>
  <c r="AE40" i="44"/>
  <c r="AC25" i="41"/>
  <c r="AE25" i="41"/>
  <c r="AI26" i="30"/>
  <c r="Y40" i="34"/>
  <c r="AI40" i="34" s="1"/>
  <c r="AO31" i="40"/>
  <c r="AY31" i="40" s="1"/>
  <c r="AM31" i="40"/>
  <c r="AS31" i="40" s="1"/>
  <c r="AO15" i="32"/>
  <c r="AY15" i="32" s="1"/>
  <c r="AM15" i="32"/>
  <c r="AS15" i="32" s="1"/>
  <c r="W13" i="35"/>
  <c r="AO13" i="42"/>
  <c r="BA13" i="42" s="1"/>
  <c r="AM13" i="42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I71" i="74"/>
  <c r="I36" i="52" s="1"/>
  <c r="M36" i="52" s="1"/>
  <c r="AO28" i="30"/>
  <c r="AY28" i="30" s="1"/>
  <c r="AS43" i="56"/>
  <c r="AI43" i="56"/>
  <c r="Y43" i="56"/>
  <c r="AM43" i="56"/>
  <c r="AC43" i="56"/>
  <c r="Q43" i="56"/>
  <c r="W43" i="56" s="1"/>
  <c r="AU8" i="38"/>
  <c r="AO8" i="38"/>
  <c r="AS8" i="38"/>
  <c r="AO33" i="36"/>
  <c r="AY33" i="36" s="1"/>
  <c r="AM33" i="36"/>
  <c r="AS33" i="36" s="1"/>
  <c r="AC27" i="42"/>
  <c r="AE27" i="42"/>
  <c r="Y28" i="40"/>
  <c r="AI28" i="40" s="1"/>
  <c r="I43" i="53"/>
  <c r="AS43" i="36"/>
  <c r="AU43" i="36"/>
  <c r="AC27" i="31"/>
  <c r="AE27" i="31"/>
  <c r="Y19" i="34"/>
  <c r="AI19" i="34" s="1"/>
  <c r="W19" i="34"/>
  <c r="AC19" i="34" s="1"/>
  <c r="W17" i="44"/>
  <c r="AC17" i="44" s="1"/>
  <c r="Y17" i="44"/>
  <c r="AI17" i="44" s="1"/>
  <c r="AI29" i="45"/>
  <c r="M44" i="43"/>
  <c r="Q36" i="43"/>
  <c r="M44" i="30"/>
  <c r="AU36" i="30"/>
  <c r="AE36" i="30"/>
  <c r="Q36" i="30"/>
  <c r="BA36" i="30"/>
  <c r="AK36" i="30"/>
  <c r="S36" i="42"/>
  <c r="M44" i="42"/>
  <c r="Q36" i="42"/>
  <c r="M83" i="95"/>
  <c r="K83" i="95"/>
  <c r="I170" i="11" s="1"/>
  <c r="K34" i="94"/>
  <c r="I171" i="11" s="1"/>
  <c r="M18" i="94"/>
  <c r="K18" i="94"/>
  <c r="I46" i="38" s="1"/>
  <c r="M46" i="38" s="1"/>
  <c r="AM9" i="41"/>
  <c r="AO9" i="41"/>
  <c r="BA39" i="39"/>
  <c r="AK39" i="39"/>
  <c r="S39" i="39"/>
  <c r="Q39" i="39"/>
  <c r="AU39" i="39"/>
  <c r="AE39" i="39"/>
  <c r="AU39" i="38"/>
  <c r="AE39" i="38"/>
  <c r="BA39" i="38"/>
  <c r="AK39" i="38"/>
  <c r="S39" i="38"/>
  <c r="Q39" i="38"/>
  <c r="AC42" i="38"/>
  <c r="AE42" i="38"/>
  <c r="AM29" i="38"/>
  <c r="AS29" i="38" s="1"/>
  <c r="AM31" i="42"/>
  <c r="AS31" i="42" s="1"/>
  <c r="AI24" i="31"/>
  <c r="AI23" i="35"/>
  <c r="AY34" i="32"/>
  <c r="AM12" i="35"/>
  <c r="AI23" i="90"/>
  <c r="AI22" i="90"/>
  <c r="AI18" i="90"/>
  <c r="AI14" i="90"/>
  <c r="AI10" i="90"/>
  <c r="AI19" i="90"/>
  <c r="AI15" i="90"/>
  <c r="AI11" i="90"/>
  <c r="AI20" i="90"/>
  <c r="AI16" i="90"/>
  <c r="AI12" i="90"/>
  <c r="AI8" i="90"/>
  <c r="AI21" i="90"/>
  <c r="AI17" i="90"/>
  <c r="AI13" i="90"/>
  <c r="AI9" i="90"/>
  <c r="AM14" i="41"/>
  <c r="W14" i="40"/>
  <c r="Y14" i="40" s="1"/>
  <c r="W11" i="38"/>
  <c r="AC11" i="38" s="1"/>
  <c r="AM11" i="35"/>
  <c r="AS11" i="35" s="1"/>
  <c r="AO11" i="35"/>
  <c r="AY11" i="35" s="1"/>
  <c r="AM11" i="43"/>
  <c r="AS11" i="43" s="1"/>
  <c r="AY41" i="39"/>
  <c r="AC27" i="36"/>
  <c r="AE27" i="36"/>
  <c r="AC23" i="37"/>
  <c r="AE23" i="37"/>
  <c r="W23" i="45"/>
  <c r="AU24" i="39"/>
  <c r="AS24" i="39"/>
  <c r="AC26" i="35"/>
  <c r="AE26" i="35"/>
  <c r="Q35" i="50"/>
  <c r="W35" i="50" s="1"/>
  <c r="Y35" i="50"/>
  <c r="Q27" i="50"/>
  <c r="W27" i="50" s="1"/>
  <c r="AM18" i="45"/>
  <c r="AS18" i="45" s="1"/>
  <c r="AM18" i="44"/>
  <c r="AS18" i="44" s="1"/>
  <c r="Y16" i="42"/>
  <c r="AI16" i="42" s="1"/>
  <c r="W16" i="42"/>
  <c r="AC16" i="42" s="1"/>
  <c r="W16" i="39"/>
  <c r="AC16" i="39" s="1"/>
  <c r="AY41" i="42"/>
  <c r="AM26" i="33"/>
  <c r="M82" i="98"/>
  <c r="Q41" i="98"/>
  <c r="Q82" i="98" s="1"/>
  <c r="AO28" i="37"/>
  <c r="AY28" i="37" s="1"/>
  <c r="AS40" i="40"/>
  <c r="AU40" i="40"/>
  <c r="AC23" i="42"/>
  <c r="AE23" i="42"/>
  <c r="AO15" i="34"/>
  <c r="AY15" i="34" s="1"/>
  <c r="AM15" i="34"/>
  <c r="AS15" i="34" s="1"/>
  <c r="AM13" i="36"/>
  <c r="AM13" i="44"/>
  <c r="AO13" i="44" s="1"/>
  <c r="AM25" i="56"/>
  <c r="AC25" i="56"/>
  <c r="AI25" i="56" s="1"/>
  <c r="Q25" i="56"/>
  <c r="W25" i="56" s="1"/>
  <c r="AS25" i="56"/>
  <c r="BI80" i="52"/>
  <c r="BK80" i="52" s="1"/>
  <c r="BG80" i="52"/>
  <c r="BM80" i="52" s="1"/>
  <c r="BO10" i="88"/>
  <c r="CA10" i="88" s="1"/>
  <c r="BO13" i="88"/>
  <c r="CA13" i="88" s="1"/>
  <c r="BO16" i="88"/>
  <c r="CA16" i="88" s="1"/>
  <c r="BO22" i="88"/>
  <c r="CA22" i="88" s="1"/>
  <c r="AM23" i="34"/>
  <c r="AS23" i="34" s="1"/>
  <c r="AM24" i="32"/>
  <c r="AO24" i="32" s="1"/>
  <c r="AM27" i="30"/>
  <c r="AS27" i="30" s="1"/>
  <c r="I44" i="31"/>
  <c r="AC25" i="38"/>
  <c r="AE25" i="38"/>
  <c r="BA8" i="36"/>
  <c r="AM12" i="40"/>
  <c r="AO12" i="40"/>
  <c r="AI23" i="43"/>
  <c r="AE8" i="35"/>
  <c r="Y8" i="35"/>
  <c r="AI8" i="35" s="1"/>
  <c r="AC8" i="35"/>
  <c r="AC25" i="31"/>
  <c r="AE25" i="31"/>
  <c r="W19" i="33"/>
  <c r="Y19" i="33" s="1"/>
  <c r="AM17" i="39"/>
  <c r="AS17" i="39" s="1"/>
  <c r="Y17" i="31"/>
  <c r="AI17" i="31" s="1"/>
  <c r="W17" i="31"/>
  <c r="AC17" i="31" s="1"/>
  <c r="AM37" i="56"/>
  <c r="AC37" i="56"/>
  <c r="Q37" i="56"/>
  <c r="W37" i="56" s="1"/>
  <c r="AS37" i="56"/>
  <c r="AI37" i="56"/>
  <c r="Y37" i="56"/>
  <c r="O81" i="98"/>
  <c r="S81" i="98" s="1"/>
  <c r="S41" i="98"/>
  <c r="E24" i="96" s="1"/>
  <c r="S38" i="33"/>
  <c r="Q38" i="33"/>
  <c r="AU38" i="32"/>
  <c r="AE38" i="32"/>
  <c r="BA38" i="32"/>
  <c r="AK38" i="32"/>
  <c r="S38" i="32"/>
  <c r="Q38" i="32"/>
  <c r="AS43" i="41"/>
  <c r="AU43" i="41"/>
  <c r="AC40" i="42"/>
  <c r="AE40" i="42"/>
  <c r="W9" i="32"/>
  <c r="Y9" i="32" s="1"/>
  <c r="W14" i="34"/>
  <c r="AC14" i="34" s="1"/>
  <c r="W11" i="40"/>
  <c r="AC11" i="40" s="1"/>
  <c r="Y11" i="30"/>
  <c r="AI11" i="30" s="1"/>
  <c r="W11" i="30"/>
  <c r="AC11" i="30" s="1"/>
  <c r="W11" i="37"/>
  <c r="AC11" i="37" s="1"/>
  <c r="Y11" i="45"/>
  <c r="AI11" i="45" s="1"/>
  <c r="W11" i="45"/>
  <c r="AC11" i="45" s="1"/>
  <c r="AC12" i="43"/>
  <c r="AE12" i="43"/>
  <c r="AS43" i="34"/>
  <c r="AU43" i="34"/>
  <c r="AO43" i="34"/>
  <c r="AI43" i="32"/>
  <c r="AO9" i="46"/>
  <c r="AM9" i="46"/>
  <c r="AI8" i="33"/>
  <c r="M11" i="52"/>
  <c r="BG45" i="52"/>
  <c r="BM45" i="52" s="1"/>
  <c r="AI45" i="52"/>
  <c r="Q45" i="52"/>
  <c r="W45" i="52" s="1"/>
  <c r="AW45" i="52"/>
  <c r="BC45" i="52" s="1"/>
  <c r="Y45" i="52"/>
  <c r="CA45" i="52"/>
  <c r="CE45" i="52" s="1"/>
  <c r="AM45" i="52"/>
  <c r="AQ45" i="52" s="1"/>
  <c r="CG45" i="52"/>
  <c r="BQ45" i="52"/>
  <c r="BW45" i="52" s="1"/>
  <c r="AC45" i="52"/>
  <c r="AM18" i="39"/>
  <c r="AS18" i="39" s="1"/>
  <c r="AM18" i="31"/>
  <c r="AS18" i="31" s="1"/>
  <c r="AO18" i="38"/>
  <c r="AY18" i="38" s="1"/>
  <c r="AM18" i="38"/>
  <c r="AS18" i="38" s="1"/>
  <c r="AM16" i="36"/>
  <c r="AS16" i="36" s="1"/>
  <c r="AO16" i="36"/>
  <c r="AY16" i="36" s="1"/>
  <c r="AO16" i="44"/>
  <c r="AY16" i="44" s="1"/>
  <c r="AM16" i="44"/>
  <c r="AS16" i="44" s="1"/>
  <c r="AM16" i="41"/>
  <c r="AS16" i="41" s="1"/>
  <c r="AI43" i="44"/>
  <c r="AC25" i="32"/>
  <c r="AE25" i="32"/>
  <c r="AC26" i="33"/>
  <c r="AE26" i="33"/>
  <c r="BK11" i="88"/>
  <c r="BW11" i="88" s="1"/>
  <c r="BK14" i="88"/>
  <c r="BW14" i="88" s="1"/>
  <c r="BK16" i="88"/>
  <c r="BW16" i="88" s="1"/>
  <c r="BK19" i="88"/>
  <c r="BW19" i="88" s="1"/>
  <c r="AU36" i="34"/>
  <c r="AE36" i="34"/>
  <c r="BA36" i="34"/>
  <c r="AK36" i="34"/>
  <c r="M44" i="34"/>
  <c r="Q36" i="34"/>
  <c r="AK8" i="37"/>
  <c r="AS27" i="45"/>
  <c r="AU27" i="45"/>
  <c r="W15" i="33"/>
  <c r="AC15" i="33" s="1"/>
  <c r="AO13" i="39"/>
  <c r="BA13" i="39" s="1"/>
  <c r="AM13" i="39"/>
  <c r="W13" i="31"/>
  <c r="Y13" i="31" s="1"/>
  <c r="K87" i="74"/>
  <c r="I61" i="50" s="1"/>
  <c r="M61" i="50" s="1"/>
  <c r="I87" i="74"/>
  <c r="I95" i="52" s="1"/>
  <c r="M95" i="52" s="1"/>
  <c r="AY40" i="45"/>
  <c r="AY12" i="32"/>
  <c r="AM26" i="32"/>
  <c r="AC25" i="43"/>
  <c r="AE25" i="43"/>
  <c r="AC27" i="38"/>
  <c r="AE27" i="38"/>
  <c r="AS34" i="41"/>
  <c r="AU34" i="41"/>
  <c r="AY42" i="43"/>
  <c r="AY41" i="43"/>
  <c r="AC12" i="40"/>
  <c r="AE12" i="40"/>
  <c r="W26" i="45"/>
  <c r="AO9" i="43"/>
  <c r="BA9" i="43" s="1"/>
  <c r="AM9" i="43"/>
  <c r="AM19" i="38"/>
  <c r="AO19" i="38" s="1"/>
  <c r="W19" i="35"/>
  <c r="Y19" i="35" s="1"/>
  <c r="W19" i="43"/>
  <c r="Y19" i="43" s="1"/>
  <c r="W17" i="33"/>
  <c r="AC17" i="33" s="1"/>
  <c r="W17" i="32"/>
  <c r="AC17" i="32" s="1"/>
  <c r="AS43" i="39"/>
  <c r="AU43" i="39"/>
  <c r="AM24" i="43"/>
  <c r="Y37" i="45"/>
  <c r="BM90" i="52"/>
  <c r="AW90" i="52"/>
  <c r="Y90" i="52"/>
  <c r="CA90" i="52"/>
  <c r="CE90" i="52" s="1"/>
  <c r="BC90" i="52"/>
  <c r="AM90" i="52"/>
  <c r="AQ90" i="52" s="1"/>
  <c r="CG90" i="52"/>
  <c r="BQ90" i="52"/>
  <c r="AS90" i="52"/>
  <c r="AC90" i="52"/>
  <c r="BW90" i="52"/>
  <c r="BG90" i="52"/>
  <c r="AI90" i="52"/>
  <c r="Q90" i="52"/>
  <c r="W90" i="52" s="1"/>
  <c r="AM24" i="34"/>
  <c r="Q54" i="50"/>
  <c r="W54" i="50" s="1"/>
  <c r="AM23" i="38"/>
  <c r="AS25" i="31"/>
  <c r="AU25" i="31"/>
  <c r="M20" i="94"/>
  <c r="K20" i="94"/>
  <c r="I46" i="36" s="1"/>
  <c r="M46" i="36" s="1"/>
  <c r="BY84" i="52"/>
  <c r="BY80" i="52"/>
  <c r="BY85" i="52"/>
  <c r="BY81" i="52"/>
  <c r="BY82" i="52"/>
  <c r="BY83" i="52"/>
  <c r="W9" i="55"/>
  <c r="W41" i="55" s="1"/>
  <c r="I8" i="8" s="1"/>
  <c r="Q41" i="55"/>
  <c r="G8" i="10" s="1"/>
  <c r="W14" i="36"/>
  <c r="Y14" i="36" s="1"/>
  <c r="AC34" i="32"/>
  <c r="AE34" i="32"/>
  <c r="S36" i="41"/>
  <c r="M44" i="41"/>
  <c r="Q36" i="41"/>
  <c r="AC23" i="38"/>
  <c r="AE23" i="38"/>
  <c r="AC26" i="36"/>
  <c r="AE26" i="36"/>
  <c r="AM25" i="41"/>
  <c r="AO25" i="41" s="1"/>
  <c r="AM27" i="37"/>
  <c r="AO27" i="37" s="1"/>
  <c r="AM32" i="31"/>
  <c r="AS32" i="31" s="1"/>
  <c r="AC23" i="44"/>
  <c r="AE23" i="44"/>
  <c r="AM15" i="31"/>
  <c r="AS15" i="31" s="1"/>
  <c r="AO15" i="31"/>
  <c r="AY15" i="31" s="1"/>
  <c r="AO15" i="46"/>
  <c r="AM15" i="46"/>
  <c r="AM13" i="41"/>
  <c r="AO13" i="41"/>
  <c r="AO13" i="40"/>
  <c r="AM13" i="40"/>
  <c r="M18" i="16"/>
  <c r="I30" i="16"/>
  <c r="Y25" i="54"/>
  <c r="Q25" i="54"/>
  <c r="W25" i="54" s="1"/>
  <c r="AM29" i="32"/>
  <c r="AS29" i="32" s="1"/>
  <c r="AO33" i="30"/>
  <c r="AY33" i="30" s="1"/>
  <c r="AM33" i="30"/>
  <c r="AS33" i="30" s="1"/>
  <c r="S36" i="33"/>
  <c r="M44" i="33"/>
  <c r="Q36" i="33"/>
  <c r="AM30" i="36"/>
  <c r="AS30" i="36" s="1"/>
  <c r="Q59" i="50"/>
  <c r="W59" i="50" s="1"/>
  <c r="Y59" i="50"/>
  <c r="AS27" i="42"/>
  <c r="AU27" i="42"/>
  <c r="AS43" i="37"/>
  <c r="AU43" i="37"/>
  <c r="W19" i="32"/>
  <c r="Y19" i="32" s="1"/>
  <c r="Y19" i="30"/>
  <c r="AI19" i="30" s="1"/>
  <c r="W19" i="30"/>
  <c r="AC19" i="30" s="1"/>
  <c r="AM17" i="35"/>
  <c r="AS17" i="35" s="1"/>
  <c r="Y17" i="42"/>
  <c r="AI17" i="42" s="1"/>
  <c r="W17" i="42"/>
  <c r="AC17" i="42" s="1"/>
  <c r="Y41" i="45"/>
  <c r="AK41" i="45" s="1"/>
  <c r="AE41" i="45"/>
  <c r="AC41" i="45"/>
  <c r="AS34" i="43"/>
  <c r="AU34" i="43"/>
  <c r="AO37" i="36"/>
  <c r="AY37" i="36" s="1"/>
  <c r="AM37" i="36"/>
  <c r="AS37" i="36" s="1"/>
  <c r="I22" i="96"/>
  <c r="E70" i="95" s="1"/>
  <c r="G70" i="95" s="1"/>
  <c r="K31" i="96"/>
  <c r="E40" i="94" s="1"/>
  <c r="G40" i="94" s="1"/>
  <c r="I31" i="96"/>
  <c r="E39" i="94" s="1"/>
  <c r="G39" i="94" s="1"/>
  <c r="K23" i="94"/>
  <c r="I46" i="33" s="1"/>
  <c r="M46" i="33" s="1"/>
  <c r="Y9" i="37"/>
  <c r="AK9" i="37" s="1"/>
  <c r="W9" i="37"/>
  <c r="AU8" i="35"/>
  <c r="AO8" i="35"/>
  <c r="AS8" i="35"/>
  <c r="AU39" i="30"/>
  <c r="AE39" i="30"/>
  <c r="BA39" i="30"/>
  <c r="AK39" i="30"/>
  <c r="S39" i="30"/>
  <c r="Q39" i="30"/>
  <c r="BA39" i="45"/>
  <c r="AK39" i="45"/>
  <c r="S39" i="45"/>
  <c r="Q39" i="45"/>
  <c r="AU39" i="45"/>
  <c r="AE39" i="45"/>
  <c r="AU39" i="44"/>
  <c r="AE39" i="44"/>
  <c r="BA39" i="44"/>
  <c r="AK39" i="44"/>
  <c r="S39" i="44"/>
  <c r="Q39" i="44"/>
  <c r="AS43" i="35"/>
  <c r="AU43" i="35"/>
  <c r="AK8" i="41"/>
  <c r="I41" i="55"/>
  <c r="AC26" i="42"/>
  <c r="AE26" i="42"/>
  <c r="AC42" i="33"/>
  <c r="AE42" i="33"/>
  <c r="AC40" i="39"/>
  <c r="AE40" i="39"/>
  <c r="AC24" i="44"/>
  <c r="AE24" i="44"/>
  <c r="AC25" i="39"/>
  <c r="AE25" i="39"/>
  <c r="W14" i="46"/>
  <c r="Y14" i="46" s="1"/>
  <c r="AM11" i="44"/>
  <c r="AS11" i="44" s="1"/>
  <c r="AO11" i="41"/>
  <c r="AY11" i="41" s="1"/>
  <c r="AM11" i="41"/>
  <c r="AS11" i="41" s="1"/>
  <c r="AC23" i="32"/>
  <c r="AE23" i="32"/>
  <c r="AC12" i="33"/>
  <c r="AE12" i="33"/>
  <c r="AY13" i="42"/>
  <c r="AO25" i="36"/>
  <c r="AM25" i="36"/>
  <c r="AC34" i="37"/>
  <c r="AE34" i="37"/>
  <c r="AS42" i="40"/>
  <c r="AO42" i="40"/>
  <c r="AY42" i="40" s="1"/>
  <c r="AS43" i="32"/>
  <c r="AU43" i="32"/>
  <c r="AO43" i="32"/>
  <c r="AI43" i="31"/>
  <c r="Y9" i="31"/>
  <c r="AK9" i="31" s="1"/>
  <c r="W9" i="31"/>
  <c r="AO25" i="46"/>
  <c r="AM25" i="46"/>
  <c r="AM26" i="35"/>
  <c r="AO26" i="35" s="1"/>
  <c r="Q32" i="50"/>
  <c r="W32" i="50" s="1"/>
  <c r="Y32" i="50"/>
  <c r="W18" i="34"/>
  <c r="AC18" i="34" s="1"/>
  <c r="Y18" i="34"/>
  <c r="AI18" i="34" s="1"/>
  <c r="W16" i="32"/>
  <c r="AC16" i="32" s="1"/>
  <c r="AM16" i="30"/>
  <c r="AS16" i="30" s="1"/>
  <c r="AO16" i="45"/>
  <c r="AM16" i="45"/>
  <c r="AS16" i="45" s="1"/>
  <c r="AC42" i="45"/>
  <c r="AE42" i="45"/>
  <c r="AC40" i="33"/>
  <c r="AE40" i="33"/>
  <c r="AU26" i="43"/>
  <c r="AS26" i="43"/>
  <c r="AM37" i="43"/>
  <c r="AS37" i="43" s="1"/>
  <c r="AO37" i="43"/>
  <c r="AY37" i="43" s="1"/>
  <c r="S36" i="35"/>
  <c r="M44" i="35"/>
  <c r="Q36" i="35"/>
  <c r="AC27" i="37"/>
  <c r="AE27" i="37"/>
  <c r="AI34" i="30"/>
  <c r="AM23" i="42"/>
  <c r="AO23" i="42" s="1"/>
  <c r="AM24" i="40"/>
  <c r="AO24" i="40" s="1"/>
  <c r="AU23" i="44"/>
  <c r="AS23" i="44"/>
  <c r="W15" i="40"/>
  <c r="AC15" i="40" s="1"/>
  <c r="Y15" i="30"/>
  <c r="AI15" i="30" s="1"/>
  <c r="W15" i="30"/>
  <c r="AC15" i="30" s="1"/>
  <c r="W15" i="37"/>
  <c r="AC15" i="37" s="1"/>
  <c r="Y15" i="45"/>
  <c r="W15" i="45"/>
  <c r="AC15" i="45" s="1"/>
  <c r="W13" i="43"/>
  <c r="Y13" i="34"/>
  <c r="W13" i="34"/>
  <c r="AC13" i="34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K70" i="74"/>
  <c r="I23" i="50" s="1"/>
  <c r="M23" i="50" s="1"/>
  <c r="I70" i="74"/>
  <c r="I35" i="52" s="1"/>
  <c r="M35" i="52" s="1"/>
  <c r="Y43" i="54"/>
  <c r="Q43" i="54"/>
  <c r="W43" i="54" s="1"/>
  <c r="AO24" i="41"/>
  <c r="AM24" i="41"/>
  <c r="AC26" i="37"/>
  <c r="AE26" i="37"/>
  <c r="AU42" i="37"/>
  <c r="AS42" i="37"/>
  <c r="Q16" i="50"/>
  <c r="W16" i="50" s="1"/>
  <c r="Y16" i="50"/>
  <c r="Y9" i="34"/>
  <c r="AI9" i="34" s="1"/>
  <c r="W9" i="34"/>
  <c r="AO19" i="34"/>
  <c r="AY19" i="34" s="1"/>
  <c r="AM19" i="34"/>
  <c r="AS19" i="34" s="1"/>
  <c r="AM17" i="44"/>
  <c r="AS17" i="44" s="1"/>
  <c r="AO17" i="44"/>
  <c r="AY17" i="44" s="1"/>
  <c r="AI43" i="45"/>
  <c r="AI37" i="45"/>
  <c r="AI40" i="45"/>
  <c r="AM27" i="34"/>
  <c r="AS27" i="34" s="1"/>
  <c r="AM28" i="32"/>
  <c r="AS28" i="32" s="1"/>
  <c r="I44" i="43"/>
  <c r="AM21" i="56"/>
  <c r="AC21" i="56"/>
  <c r="AI21" i="56" s="1"/>
  <c r="Q21" i="56"/>
  <c r="W21" i="56" s="1"/>
  <c r="Y21" i="56"/>
  <c r="I44" i="30"/>
  <c r="U18" i="97"/>
  <c r="U19" i="97"/>
  <c r="K15" i="96"/>
  <c r="E23" i="95" s="1"/>
  <c r="G23" i="95" s="1"/>
  <c r="I15" i="96"/>
  <c r="E22" i="95" s="1"/>
  <c r="G22" i="95" s="1"/>
  <c r="E30" i="94"/>
  <c r="G30" i="94" s="1"/>
  <c r="E33" i="94"/>
  <c r="G33" i="94" s="1"/>
  <c r="K14" i="94"/>
  <c r="I46" i="42" s="1"/>
  <c r="M46" i="42" s="1"/>
  <c r="BO22" i="51"/>
  <c r="BG22" i="51"/>
  <c r="AY22" i="51"/>
  <c r="AQ22" i="51"/>
  <c r="AU22" i="51" s="1"/>
  <c r="AU24" i="51" s="1"/>
  <c r="I16" i="8" s="1"/>
  <c r="I17" i="8" s="1"/>
  <c r="AI22" i="51"/>
  <c r="AA22" i="51"/>
  <c r="Q22" i="51"/>
  <c r="Q38" i="31"/>
  <c r="AU38" i="46"/>
  <c r="AE38" i="46"/>
  <c r="BA38" i="46"/>
  <c r="AK38" i="46"/>
  <c r="S38" i="46"/>
  <c r="Q38" i="46"/>
  <c r="AM28" i="41"/>
  <c r="AS28" i="41" s="1"/>
  <c r="AI43" i="39"/>
  <c r="AM26" i="31"/>
  <c r="AO34" i="46"/>
  <c r="AM34" i="46"/>
  <c r="W14" i="33"/>
  <c r="Y14" i="33" s="1"/>
  <c r="AM14" i="32"/>
  <c r="W11" i="31"/>
  <c r="AC11" i="31" s="1"/>
  <c r="W11" i="46"/>
  <c r="Y11" i="46" s="1"/>
  <c r="AO28" i="33"/>
  <c r="AY28" i="33" s="1"/>
  <c r="AM28" i="33"/>
  <c r="AS28" i="33" s="1"/>
  <c r="AM12" i="43"/>
  <c r="AO12" i="43"/>
  <c r="BA12" i="43" s="1"/>
  <c r="AI35" i="46"/>
  <c r="AC24" i="37"/>
  <c r="AE24" i="37"/>
  <c r="AI40" i="31"/>
  <c r="BA8" i="40"/>
  <c r="AC34" i="39"/>
  <c r="AE34" i="39"/>
  <c r="CG50" i="52"/>
  <c r="BQ50" i="52"/>
  <c r="AS50" i="52"/>
  <c r="AC50" i="52"/>
  <c r="BW50" i="52"/>
  <c r="BG50" i="52"/>
  <c r="AI50" i="52"/>
  <c r="Q50" i="52"/>
  <c r="W50" i="52" s="1"/>
  <c r="BM50" i="52"/>
  <c r="AW50" i="52"/>
  <c r="Y50" i="52"/>
  <c r="CA50" i="52"/>
  <c r="CE50" i="52" s="1"/>
  <c r="BC50" i="52"/>
  <c r="AM50" i="52"/>
  <c r="AQ50" i="52" s="1"/>
  <c r="BQ42" i="52"/>
  <c r="BW42" i="52" s="1"/>
  <c r="AS42" i="52"/>
  <c r="AC42" i="52"/>
  <c r="BG42" i="52"/>
  <c r="BM42" i="52" s="1"/>
  <c r="AI42" i="52"/>
  <c r="Q42" i="52"/>
  <c r="W42" i="52" s="1"/>
  <c r="AW42" i="52"/>
  <c r="BC42" i="52" s="1"/>
  <c r="Y42" i="52"/>
  <c r="CA42" i="52"/>
  <c r="CE42" i="52" s="1"/>
  <c r="AM42" i="52"/>
  <c r="AQ42" i="52" s="1"/>
  <c r="AI27" i="41"/>
  <c r="AO18" i="37"/>
  <c r="AY18" i="37" s="1"/>
  <c r="AM18" i="37"/>
  <c r="AS18" i="37" s="1"/>
  <c r="AM18" i="36"/>
  <c r="AS18" i="36" s="1"/>
  <c r="AO16" i="34"/>
  <c r="AY16" i="34" s="1"/>
  <c r="AM16" i="34"/>
  <c r="AS16" i="34" s="1"/>
  <c r="AY34" i="34"/>
  <c r="AI27" i="44"/>
  <c r="AM27" i="32"/>
  <c r="G54" i="10"/>
  <c r="AI23" i="37"/>
  <c r="AY34" i="36"/>
  <c r="AO34" i="31"/>
  <c r="AM34" i="31"/>
  <c r="AM33" i="39"/>
  <c r="AS33" i="39" s="1"/>
  <c r="Y15" i="42"/>
  <c r="AI15" i="42" s="1"/>
  <c r="W15" i="42"/>
  <c r="AC15" i="42" s="1"/>
  <c r="W15" i="39"/>
  <c r="AC15" i="39" s="1"/>
  <c r="Y13" i="30"/>
  <c r="W13" i="30"/>
  <c r="AC13" i="30" s="1"/>
  <c r="W13" i="37"/>
  <c r="Y13" i="45"/>
  <c r="AK13" i="45" s="1"/>
  <c r="W13" i="45"/>
  <c r="AW12" i="45"/>
  <c r="AW10" i="45"/>
  <c r="CC9" i="79"/>
  <c r="CE9" i="79" s="1"/>
  <c r="AM12" i="45" s="1"/>
  <c r="AW13" i="45"/>
  <c r="AW21" i="45"/>
  <c r="AW9" i="45"/>
  <c r="AS51" i="56"/>
  <c r="AM51" i="56"/>
  <c r="AC51" i="56"/>
  <c r="AI51" i="56" s="1"/>
  <c r="Q51" i="56"/>
  <c r="W51" i="56" s="1"/>
  <c r="BI84" i="52"/>
  <c r="BG84" i="52"/>
  <c r="BM84" i="52" s="1"/>
  <c r="BO14" i="88"/>
  <c r="CA14" i="88" s="1"/>
  <c r="BO18" i="88"/>
  <c r="CA18" i="88" s="1"/>
  <c r="BO19" i="88"/>
  <c r="CA19" i="88" s="1"/>
  <c r="AC26" i="32"/>
  <c r="AE26" i="32"/>
  <c r="AM25" i="33"/>
  <c r="AO25" i="33" s="1"/>
  <c r="AS25" i="43"/>
  <c r="AU25" i="43"/>
  <c r="AO37" i="39"/>
  <c r="AY37" i="39" s="1"/>
  <c r="AM37" i="39"/>
  <c r="AS37" i="39" s="1"/>
  <c r="AM39" i="56"/>
  <c r="AC39" i="56"/>
  <c r="Q39" i="56"/>
  <c r="W39" i="56" s="1"/>
  <c r="AS39" i="56"/>
  <c r="AI39" i="56"/>
  <c r="Y39" i="56"/>
  <c r="M44" i="32"/>
  <c r="Q36" i="32"/>
  <c r="S36" i="32"/>
  <c r="AM33" i="40"/>
  <c r="AS33" i="40" s="1"/>
  <c r="AI34" i="43"/>
  <c r="K48" i="56"/>
  <c r="K46" i="56"/>
  <c r="M46" i="56" s="1"/>
  <c r="K47" i="56"/>
  <c r="AS26" i="39"/>
  <c r="AU26" i="39"/>
  <c r="Y21" i="90"/>
  <c r="Y17" i="90"/>
  <c r="Y13" i="90"/>
  <c r="Y9" i="90"/>
  <c r="Y22" i="90"/>
  <c r="Y18" i="90"/>
  <c r="Y14" i="90"/>
  <c r="Y10" i="90"/>
  <c r="Y19" i="90"/>
  <c r="Y15" i="90"/>
  <c r="Y11" i="90"/>
  <c r="Y23" i="90"/>
  <c r="Y20" i="90"/>
  <c r="Y16" i="90"/>
  <c r="Y12" i="90"/>
  <c r="Y8" i="90"/>
  <c r="BG23" i="90"/>
  <c r="W19" i="36"/>
  <c r="AO19" i="44"/>
  <c r="AM19" i="44"/>
  <c r="AM19" i="41"/>
  <c r="W17" i="38"/>
  <c r="AC17" i="38" s="1"/>
  <c r="W17" i="46"/>
  <c r="Y17" i="46" s="1"/>
  <c r="AY25" i="35"/>
  <c r="AC34" i="33"/>
  <c r="AE34" i="33"/>
  <c r="AM37" i="45"/>
  <c r="AS37" i="45" s="1"/>
  <c r="Q37" i="54"/>
  <c r="W37" i="54" s="1"/>
  <c r="Y37" i="54"/>
  <c r="K73" i="95"/>
  <c r="I168" i="11" s="1"/>
  <c r="I10" i="96"/>
  <c r="E12" i="95" s="1"/>
  <c r="G12" i="95" s="1"/>
  <c r="K25" i="94"/>
  <c r="I30" i="51" s="1"/>
  <c r="M30" i="51" s="1"/>
  <c r="M25" i="94"/>
  <c r="I28" i="96"/>
  <c r="K28" i="96" s="1"/>
  <c r="E9" i="94" s="1"/>
  <c r="G9" i="94" s="1"/>
  <c r="AU39" i="33"/>
  <c r="AE39" i="33"/>
  <c r="BA39" i="33"/>
  <c r="AK39" i="33"/>
  <c r="S39" i="33"/>
  <c r="Q39" i="33"/>
  <c r="AU39" i="32"/>
  <c r="AE39" i="32"/>
  <c r="BA39" i="32"/>
  <c r="AK39" i="32"/>
  <c r="Q39" i="32"/>
  <c r="AC24" i="38"/>
  <c r="AE24" i="38"/>
  <c r="AC25" i="37"/>
  <c r="AE25" i="37"/>
  <c r="S9" i="32"/>
  <c r="AC26" i="31"/>
  <c r="AE26" i="31"/>
  <c r="AC12" i="35"/>
  <c r="AE12" i="35"/>
  <c r="S14" i="34"/>
  <c r="S11" i="40"/>
  <c r="S11" i="30"/>
  <c r="S11" i="37"/>
  <c r="S11" i="45"/>
  <c r="AI43" i="40"/>
  <c r="AM45" i="56"/>
  <c r="AC45" i="56"/>
  <c r="AI45" i="56" s="1"/>
  <c r="Q45" i="56"/>
  <c r="W45" i="56" s="1"/>
  <c r="AS45" i="56"/>
  <c r="AY8" i="37"/>
  <c r="AY12" i="31"/>
  <c r="AC12" i="42"/>
  <c r="AE12" i="42"/>
  <c r="AS25" i="40"/>
  <c r="AU25" i="40"/>
  <c r="AS23" i="39"/>
  <c r="AU23" i="39"/>
  <c r="Q34" i="50"/>
  <c r="W34" i="50" s="1"/>
  <c r="Y34" i="50"/>
  <c r="Q26" i="50"/>
  <c r="W26" i="50" s="1"/>
  <c r="W18" i="46"/>
  <c r="Y18" i="46"/>
  <c r="Y16" i="33"/>
  <c r="AI16" i="33" s="1"/>
  <c r="W16" i="33"/>
  <c r="AC16" i="33" s="1"/>
  <c r="AI40" i="44"/>
  <c r="AQ24" i="92"/>
  <c r="AQ25" i="92" s="1"/>
  <c r="BO17" i="92" s="1"/>
  <c r="CA17" i="92" s="1"/>
  <c r="BG17" i="3" s="1"/>
  <c r="G717" i="1" s="1"/>
  <c r="AG24" i="92"/>
  <c r="AG25" i="92" s="1"/>
  <c r="BM20" i="92" s="1"/>
  <c r="BY20" i="92" s="1"/>
  <c r="BE20" i="3" s="1"/>
  <c r="G803" i="1" s="1"/>
  <c r="W24" i="92"/>
  <c r="W25" i="92" s="1"/>
  <c r="BK21" i="92" s="1"/>
  <c r="BW21" i="92" s="1"/>
  <c r="BC21" i="3" s="1"/>
  <c r="G831" i="1" s="1"/>
  <c r="BC24" i="92"/>
  <c r="BC25" i="92" s="1"/>
  <c r="I24" i="92"/>
  <c r="I25" i="92" s="1"/>
  <c r="Y25" i="32"/>
  <c r="Y26" i="33"/>
  <c r="AK26" i="33" s="1"/>
  <c r="Y29" i="30"/>
  <c r="AI29" i="30" s="1"/>
  <c r="Y37" i="42"/>
  <c r="AI37" i="42" s="1"/>
  <c r="BK8" i="88"/>
  <c r="BK15" i="88"/>
  <c r="BW15" i="88" s="1"/>
  <c r="BK18" i="88"/>
  <c r="BW18" i="88" s="1"/>
  <c r="M44" i="36"/>
  <c r="Q36" i="36"/>
  <c r="S36" i="36" s="1"/>
  <c r="Y28" i="37"/>
  <c r="AI28" i="37" s="1"/>
  <c r="AI26" i="42"/>
  <c r="Y32" i="42"/>
  <c r="AI32" i="42" s="1"/>
  <c r="Y28" i="45"/>
  <c r="AI28" i="45" s="1"/>
  <c r="AO27" i="45"/>
  <c r="BA27" i="45" s="1"/>
  <c r="AO40" i="38"/>
  <c r="AY40" i="38" s="1"/>
  <c r="AM24" i="46"/>
  <c r="AO24" i="46" s="1"/>
  <c r="AC27" i="39"/>
  <c r="AE27" i="39"/>
  <c r="Y15" i="36"/>
  <c r="AI15" i="36" s="1"/>
  <c r="W15" i="36"/>
  <c r="AC15" i="36" s="1"/>
  <c r="W13" i="38"/>
  <c r="Y13" i="38"/>
  <c r="AK13" i="38" s="1"/>
  <c r="Y13" i="46"/>
  <c r="W13" i="46"/>
  <c r="I78" i="74"/>
  <c r="I86" i="52" s="1"/>
  <c r="M86" i="52" s="1"/>
  <c r="M18" i="18"/>
  <c r="I30" i="18"/>
  <c r="AS43" i="33"/>
  <c r="AU43" i="33"/>
  <c r="AY16" i="45"/>
  <c r="AC24" i="32"/>
  <c r="AE24" i="32"/>
  <c r="Y25" i="43"/>
  <c r="Y37" i="39"/>
  <c r="AI37" i="39" s="1"/>
  <c r="AY27" i="44"/>
  <c r="AI13" i="34"/>
  <c r="Y27" i="38"/>
  <c r="AO34" i="41"/>
  <c r="AI41" i="42"/>
  <c r="AI27" i="42"/>
  <c r="AC26" i="39"/>
  <c r="AE26" i="39"/>
  <c r="AI26" i="44"/>
  <c r="Y19" i="38"/>
  <c r="W19" i="38"/>
  <c r="S19" i="35"/>
  <c r="S19" i="43"/>
  <c r="S17" i="33"/>
  <c r="S17" i="32"/>
  <c r="AO43" i="39"/>
  <c r="BM8" i="92"/>
  <c r="BM11" i="92"/>
  <c r="BY11" i="92" s="1"/>
  <c r="BE11" i="3" s="1"/>
  <c r="G542" i="1" s="1"/>
  <c r="AC42" i="32"/>
  <c r="AE42" i="32"/>
  <c r="AM24" i="33"/>
  <c r="AC23" i="33"/>
  <c r="AE23" i="33"/>
  <c r="AM23" i="43"/>
  <c r="AO37" i="35"/>
  <c r="AY37" i="35" s="1"/>
  <c r="AM33" i="56"/>
  <c r="AC33" i="56"/>
  <c r="AI33" i="56" s="1"/>
  <c r="Q33" i="56"/>
  <c r="W33" i="56" s="1"/>
  <c r="AS33" i="56"/>
  <c r="Y60" i="50"/>
  <c r="Q60" i="50"/>
  <c r="W60" i="50" s="1"/>
  <c r="Q22" i="50"/>
  <c r="W22" i="50" s="1"/>
  <c r="Y22" i="50"/>
  <c r="AM32" i="45"/>
  <c r="AO31" i="30"/>
  <c r="AY31" i="30" s="1"/>
  <c r="AO28" i="34"/>
  <c r="AY28" i="34" s="1"/>
  <c r="CG88" i="52"/>
  <c r="BQ88" i="52"/>
  <c r="BW88" i="52" s="1"/>
  <c r="AC88" i="52"/>
  <c r="BG88" i="52"/>
  <c r="BM88" i="52" s="1"/>
  <c r="AI88" i="52"/>
  <c r="Q88" i="52"/>
  <c r="W88" i="52" s="1"/>
  <c r="AW88" i="52"/>
  <c r="BC88" i="52" s="1"/>
  <c r="Y88" i="52"/>
  <c r="CA88" i="52"/>
  <c r="CE88" i="52" s="1"/>
  <c r="AM88" i="52"/>
  <c r="AQ88" i="52" s="1"/>
  <c r="G47" i="97"/>
  <c r="AC47" i="97" s="1"/>
  <c r="E63" i="95" s="1"/>
  <c r="G63" i="95" s="1"/>
  <c r="G43" i="97"/>
  <c r="AC43" i="97" s="1"/>
  <c r="E59" i="95" s="1"/>
  <c r="G59" i="95" s="1"/>
  <c r="G39" i="97"/>
  <c r="AC39" i="97" s="1"/>
  <c r="G35" i="97"/>
  <c r="G31" i="97"/>
  <c r="G27" i="97"/>
  <c r="G23" i="97"/>
  <c r="G46" i="97"/>
  <c r="AC46" i="97" s="1"/>
  <c r="E62" i="95" s="1"/>
  <c r="G62" i="95" s="1"/>
  <c r="G42" i="97"/>
  <c r="AC42" i="97" s="1"/>
  <c r="E21" i="96" s="1"/>
  <c r="G38" i="97"/>
  <c r="AC38" i="97" s="1"/>
  <c r="G34" i="97"/>
  <c r="G30" i="97"/>
  <c r="G26" i="97"/>
  <c r="G22" i="97"/>
  <c r="G18" i="97"/>
  <c r="AC18" i="97" s="1"/>
  <c r="E33" i="95" s="1"/>
  <c r="G33" i="95" s="1"/>
  <c r="G45" i="97"/>
  <c r="AC45" i="97" s="1"/>
  <c r="E61" i="95" s="1"/>
  <c r="G61" i="95" s="1"/>
  <c r="G41" i="97"/>
  <c r="AC41" i="97" s="1"/>
  <c r="E56" i="95" s="1"/>
  <c r="G56" i="95" s="1"/>
  <c r="G37" i="97"/>
  <c r="G33" i="97"/>
  <c r="G29" i="97"/>
  <c r="G25" i="97"/>
  <c r="G21" i="97"/>
  <c r="G19" i="97"/>
  <c r="AC19" i="97" s="1"/>
  <c r="E34" i="95" s="1"/>
  <c r="G34" i="95" s="1"/>
  <c r="G48" i="97"/>
  <c r="AC48" i="97" s="1"/>
  <c r="E20" i="96" s="1"/>
  <c r="G44" i="97"/>
  <c r="AC44" i="97" s="1"/>
  <c r="E60" i="95" s="1"/>
  <c r="G60" i="95" s="1"/>
  <c r="G40" i="97"/>
  <c r="AC40" i="97" s="1"/>
  <c r="E55" i="95" s="1"/>
  <c r="G55" i="95" s="1"/>
  <c r="G36" i="97"/>
  <c r="G32" i="97"/>
  <c r="G28" i="97"/>
  <c r="G24" i="97"/>
  <c r="G20" i="97"/>
  <c r="Q38" i="42"/>
  <c r="S38" i="42" s="1"/>
  <c r="AC24" i="42"/>
  <c r="AE24" i="42"/>
  <c r="Y14" i="37"/>
  <c r="W14" i="37"/>
  <c r="BO15" i="92"/>
  <c r="CA15" i="92" s="1"/>
  <c r="BG15" i="3" s="1"/>
  <c r="G659" i="1" s="1"/>
  <c r="AM12" i="33"/>
  <c r="AO12" i="33" s="1"/>
  <c r="AC12" i="38"/>
  <c r="AE12" i="38"/>
  <c r="AC12" i="31"/>
  <c r="AE12" i="31"/>
  <c r="AS42" i="44"/>
  <c r="AU42" i="44"/>
  <c r="AM37" i="31"/>
  <c r="AS37" i="31" s="1"/>
  <c r="M16" i="94"/>
  <c r="K16" i="94"/>
  <c r="I46" i="40" s="1"/>
  <c r="M46" i="40" s="1"/>
  <c r="BA39" i="42"/>
  <c r="AK39" i="42"/>
  <c r="S39" i="42"/>
  <c r="Q39" i="42"/>
  <c r="AU39" i="42"/>
  <c r="AE39" i="42"/>
  <c r="AC34" i="36"/>
  <c r="AE34" i="36"/>
  <c r="Y24" i="42"/>
  <c r="AK24" i="42" s="1"/>
  <c r="AM30" i="45"/>
  <c r="AS30" i="45" s="1"/>
  <c r="AM24" i="44"/>
  <c r="BO21" i="92"/>
  <c r="CA21" i="92" s="1"/>
  <c r="BG21" i="3" s="1"/>
  <c r="G833" i="1" s="1"/>
  <c r="BO19" i="92"/>
  <c r="CA19" i="92" s="1"/>
  <c r="BG19" i="3" s="1"/>
  <c r="G775" i="1" s="1"/>
  <c r="Y34" i="32"/>
  <c r="AK34" i="32" s="1"/>
  <c r="W84" i="52"/>
  <c r="Y12" i="38"/>
  <c r="AK12" i="38" s="1"/>
  <c r="BA8" i="42"/>
  <c r="AI13" i="30"/>
  <c r="AO12" i="42"/>
  <c r="BA12" i="42" s="1"/>
  <c r="AM12" i="42"/>
  <c r="Y25" i="40"/>
  <c r="Y12" i="31"/>
  <c r="AK12" i="31" s="1"/>
  <c r="Q37" i="50"/>
  <c r="W37" i="50" s="1"/>
  <c r="Y29" i="50"/>
  <c r="Q29" i="50"/>
  <c r="W29" i="50" s="1"/>
  <c r="AI43" i="33"/>
  <c r="AM18" i="33"/>
  <c r="AS18" i="33" s="1"/>
  <c r="AO18" i="33"/>
  <c r="AY18" i="33" s="1"/>
  <c r="Y18" i="40"/>
  <c r="AI18" i="40" s="1"/>
  <c r="W18" i="40"/>
  <c r="AC18" i="40" s="1"/>
  <c r="S16" i="35"/>
  <c r="AS42" i="45"/>
  <c r="AU42" i="45"/>
  <c r="AS40" i="33"/>
  <c r="AU40" i="33"/>
  <c r="AC26" i="43"/>
  <c r="AE26" i="43"/>
  <c r="AM37" i="37"/>
  <c r="AS37" i="37" s="1"/>
  <c r="AS27" i="56"/>
  <c r="AI27" i="56"/>
  <c r="Y27" i="56"/>
  <c r="AM27" i="56"/>
  <c r="AC27" i="56"/>
  <c r="Q27" i="56"/>
  <c r="W27" i="56" s="1"/>
  <c r="Y23" i="38"/>
  <c r="AK23" i="38" s="1"/>
  <c r="Y26" i="36"/>
  <c r="AK8" i="42"/>
  <c r="Y29" i="40"/>
  <c r="AI29" i="40" s="1"/>
  <c r="AC27" i="45"/>
  <c r="AE27" i="45"/>
  <c r="AM31" i="46"/>
  <c r="AO31" i="46" s="1"/>
  <c r="Y23" i="44"/>
  <c r="AC25" i="35"/>
  <c r="AE25" i="35"/>
  <c r="AO15" i="38"/>
  <c r="AY15" i="38" s="1"/>
  <c r="AM15" i="38"/>
  <c r="AS15" i="38" s="1"/>
  <c r="W15" i="35"/>
  <c r="AC15" i="35" s="1"/>
  <c r="Y15" i="43"/>
  <c r="AI15" i="43" s="1"/>
  <c r="W15" i="43"/>
  <c r="AC15" i="43" s="1"/>
  <c r="W13" i="33"/>
  <c r="W13" i="32"/>
  <c r="Q51" i="54"/>
  <c r="W51" i="54" s="1"/>
  <c r="AO30" i="33"/>
  <c r="AY30" i="33" s="1"/>
  <c r="AM30" i="33"/>
  <c r="AS30" i="33" s="1"/>
  <c r="AU85" i="52"/>
  <c r="AU81" i="52"/>
  <c r="AU82" i="52"/>
  <c r="AU83" i="52"/>
  <c r="AU84" i="52"/>
  <c r="AU80" i="52"/>
  <c r="AQ85" i="52"/>
  <c r="AC12" i="36"/>
  <c r="AE12" i="36"/>
  <c r="AC34" i="41"/>
  <c r="AE34" i="41"/>
  <c r="AO27" i="42"/>
  <c r="Y30" i="40"/>
  <c r="AI30" i="40" s="1"/>
  <c r="Y32" i="45"/>
  <c r="AI32" i="45" s="1"/>
  <c r="AO43" i="37"/>
  <c r="Y29" i="35"/>
  <c r="AI29" i="35" s="1"/>
  <c r="S19" i="32"/>
  <c r="S19" i="30"/>
  <c r="Y17" i="35"/>
  <c r="AI17" i="35" s="1"/>
  <c r="W17" i="35"/>
  <c r="AC17" i="35" s="1"/>
  <c r="S17" i="42"/>
  <c r="Y40" i="37"/>
  <c r="AI40" i="37" s="1"/>
  <c r="AC24" i="33"/>
  <c r="AE24" i="33"/>
  <c r="AM23" i="33"/>
  <c r="AC24" i="43"/>
  <c r="AE24" i="43"/>
  <c r="AO34" i="43"/>
  <c r="BA34" i="43" s="1"/>
  <c r="AM37" i="46"/>
  <c r="AO37" i="46" s="1"/>
  <c r="M31" i="24"/>
  <c r="G32" i="10" s="1"/>
  <c r="S8" i="24"/>
  <c r="S31" i="24" s="1"/>
  <c r="I38" i="8" s="1"/>
  <c r="I44" i="44"/>
  <c r="M85" i="95"/>
  <c r="I19" i="96"/>
  <c r="E31" i="95" s="1"/>
  <c r="G31" i="95" s="1"/>
  <c r="K29" i="96"/>
  <c r="I29" i="96"/>
  <c r="E35" i="94" s="1"/>
  <c r="G35" i="94" s="1"/>
  <c r="K19" i="94"/>
  <c r="I46" i="37" s="1"/>
  <c r="M46" i="37" s="1"/>
  <c r="W9" i="40"/>
  <c r="Y9" i="40" s="1"/>
  <c r="S9" i="37"/>
  <c r="AY24" i="31"/>
  <c r="AU38" i="37"/>
  <c r="AE38" i="37"/>
  <c r="BA38" i="37"/>
  <c r="AK38" i="37"/>
  <c r="S38" i="37"/>
  <c r="Q38" i="37"/>
  <c r="AU38" i="36"/>
  <c r="AE38" i="36"/>
  <c r="BA38" i="36"/>
  <c r="AK38" i="36"/>
  <c r="Q38" i="36"/>
  <c r="AC26" i="38"/>
  <c r="AE26" i="38"/>
  <c r="AC23" i="36"/>
  <c r="AE23" i="36"/>
  <c r="AC12" i="41"/>
  <c r="AE12" i="41"/>
  <c r="BK12" i="92"/>
  <c r="BW12" i="92" s="1"/>
  <c r="BC12" i="3" s="1"/>
  <c r="G570" i="1" s="1"/>
  <c r="BK11" i="92"/>
  <c r="BW11" i="92" s="1"/>
  <c r="BC11" i="3" s="1"/>
  <c r="G541" i="1" s="1"/>
  <c r="BK14" i="92"/>
  <c r="BW14" i="92" s="1"/>
  <c r="BC14" i="3" s="1"/>
  <c r="G628" i="1" s="1"/>
  <c r="BK13" i="92"/>
  <c r="BW13" i="92" s="1"/>
  <c r="BC13" i="3" s="1"/>
  <c r="G599" i="1" s="1"/>
  <c r="AM40" i="43"/>
  <c r="AU24" i="42"/>
  <c r="AS24" i="42"/>
  <c r="AU34" i="40"/>
  <c r="AS34" i="40"/>
  <c r="W9" i="33"/>
  <c r="Y9" i="33" s="1"/>
  <c r="Y24" i="44"/>
  <c r="Y25" i="39"/>
  <c r="Y28" i="35"/>
  <c r="AI28" i="35" s="1"/>
  <c r="BC24" i="52"/>
  <c r="S14" i="46"/>
  <c r="W11" i="36"/>
  <c r="AC11" i="36" s="1"/>
  <c r="W11" i="44"/>
  <c r="AC11" i="44" s="1"/>
  <c r="Y11" i="41"/>
  <c r="AI11" i="41" s="1"/>
  <c r="W11" i="41"/>
  <c r="AC11" i="41" s="1"/>
  <c r="Y29" i="34"/>
  <c r="AI29" i="34" s="1"/>
  <c r="Y23" i="32"/>
  <c r="AK23" i="32" s="1"/>
  <c r="Y12" i="33"/>
  <c r="AK12" i="33" s="1"/>
  <c r="Y25" i="30"/>
  <c r="AI25" i="30" s="1"/>
  <c r="AS42" i="41"/>
  <c r="AU42" i="41"/>
  <c r="AO42" i="41"/>
  <c r="AM28" i="38"/>
  <c r="AS28" i="38" s="1"/>
  <c r="AM32" i="41"/>
  <c r="AS32" i="41" s="1"/>
  <c r="Y34" i="37"/>
  <c r="AK34" i="37" s="1"/>
  <c r="Q41" i="53"/>
  <c r="W9" i="53"/>
  <c r="W41" i="53" s="1"/>
  <c r="AE8" i="45"/>
  <c r="Y8" i="45"/>
  <c r="AC8" i="45"/>
  <c r="AM33" i="42"/>
  <c r="AS33" i="42" s="1"/>
  <c r="AY12" i="36"/>
  <c r="AO30" i="44"/>
  <c r="AY30" i="44" s="1"/>
  <c r="AM30" i="44"/>
  <c r="AS30" i="44" s="1"/>
  <c r="AM29" i="39"/>
  <c r="AS29" i="39" s="1"/>
  <c r="AM31" i="35"/>
  <c r="AS31" i="35" s="1"/>
  <c r="CA47" i="52"/>
  <c r="CE47" i="52" s="1"/>
  <c r="BC47" i="52"/>
  <c r="AM47" i="52"/>
  <c r="AQ47" i="52" s="1"/>
  <c r="CG47" i="52"/>
  <c r="BQ47" i="52"/>
  <c r="AS47" i="52"/>
  <c r="AC47" i="52"/>
  <c r="BW47" i="52"/>
  <c r="BG47" i="52"/>
  <c r="AI47" i="52"/>
  <c r="Q47" i="52"/>
  <c r="W47" i="52" s="1"/>
  <c r="BM47" i="52"/>
  <c r="AW47" i="52"/>
  <c r="Y47" i="52"/>
  <c r="S18" i="34"/>
  <c r="S16" i="32"/>
  <c r="W16" i="30"/>
  <c r="AC16" i="30" s="1"/>
  <c r="Y16" i="45"/>
  <c r="W16" i="45"/>
  <c r="AC16" i="45" s="1"/>
  <c r="Y42" i="45"/>
  <c r="AK42" i="45" s="1"/>
  <c r="Y40" i="33"/>
  <c r="AI13" i="38"/>
  <c r="AY25" i="42"/>
  <c r="AO31" i="33"/>
  <c r="AY31" i="33" s="1"/>
  <c r="AO26" i="43"/>
  <c r="BA26" i="43" s="1"/>
  <c r="BA8" i="44"/>
  <c r="AI35" i="56"/>
  <c r="Y35" i="56"/>
  <c r="AM35" i="56"/>
  <c r="AS35" i="56" s="1"/>
  <c r="AC35" i="56"/>
  <c r="Q35" i="56"/>
  <c r="W35" i="56" s="1"/>
  <c r="I44" i="35"/>
  <c r="AS42" i="31"/>
  <c r="AO42" i="31"/>
  <c r="AY42" i="31" s="1"/>
  <c r="AI20" i="88"/>
  <c r="BM20" i="88" s="1"/>
  <c r="BY20" i="88" s="1"/>
  <c r="AI16" i="88"/>
  <c r="BM16" i="88" s="1"/>
  <c r="BY16" i="88" s="1"/>
  <c r="AI23" i="88"/>
  <c r="AI22" i="88"/>
  <c r="BM22" i="88" s="1"/>
  <c r="BY22" i="88" s="1"/>
  <c r="AI18" i="88"/>
  <c r="BM18" i="88" s="1"/>
  <c r="BY18" i="88" s="1"/>
  <c r="AI19" i="88"/>
  <c r="BM19" i="88" s="1"/>
  <c r="BY19" i="88" s="1"/>
  <c r="AI14" i="88"/>
  <c r="BM14" i="88" s="1"/>
  <c r="BY14" i="88" s="1"/>
  <c r="AI10" i="88"/>
  <c r="BM10" i="88" s="1"/>
  <c r="BY10" i="88" s="1"/>
  <c r="AI21" i="88"/>
  <c r="BM21" i="88" s="1"/>
  <c r="BY21" i="88" s="1"/>
  <c r="AI15" i="88"/>
  <c r="BM15" i="88" s="1"/>
  <c r="BY15" i="88" s="1"/>
  <c r="AI11" i="88"/>
  <c r="BM11" i="88" s="1"/>
  <c r="BY11" i="88" s="1"/>
  <c r="AI12" i="88"/>
  <c r="BM12" i="88" s="1"/>
  <c r="BY12" i="88" s="1"/>
  <c r="AI8" i="88"/>
  <c r="BM8" i="88" s="1"/>
  <c r="AI17" i="88"/>
  <c r="BM17" i="88" s="1"/>
  <c r="BY17" i="88" s="1"/>
  <c r="AI13" i="88"/>
  <c r="BM13" i="88" s="1"/>
  <c r="BY13" i="88" s="1"/>
  <c r="AI9" i="88"/>
  <c r="BM9" i="88" s="1"/>
  <c r="BY9" i="88" s="1"/>
  <c r="AO26" i="36"/>
  <c r="AC24" i="36"/>
  <c r="AE24" i="36"/>
  <c r="AC12" i="37"/>
  <c r="AE12" i="37"/>
  <c r="Y27" i="37"/>
  <c r="AC40" i="40"/>
  <c r="AE40" i="40"/>
  <c r="AC26" i="40"/>
  <c r="AE26" i="40"/>
  <c r="AC12" i="45"/>
  <c r="AE12" i="45"/>
  <c r="AU8" i="43"/>
  <c r="AO8" i="43"/>
  <c r="AS8" i="43"/>
  <c r="AO23" i="44"/>
  <c r="Y30" i="35"/>
  <c r="AI30" i="35" s="1"/>
  <c r="S15" i="40"/>
  <c r="S15" i="30"/>
  <c r="S15" i="37"/>
  <c r="S15" i="45"/>
  <c r="S13" i="43"/>
  <c r="S13" i="34"/>
  <c r="AG12" i="45"/>
  <c r="AG10" i="45"/>
  <c r="AG9" i="45"/>
  <c r="AG13" i="45"/>
  <c r="AI13" i="45" s="1"/>
  <c r="AG21" i="45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K61" i="74"/>
  <c r="I11" i="50" s="1"/>
  <c r="M11" i="50" s="1"/>
  <c r="I61" i="74"/>
  <c r="I13" i="52" s="1"/>
  <c r="M13" i="52" s="1"/>
  <c r="AM37" i="32"/>
  <c r="AS37" i="32" s="1"/>
  <c r="BA36" i="46"/>
  <c r="AK36" i="46"/>
  <c r="S36" i="46"/>
  <c r="M44" i="46"/>
  <c r="Q36" i="46"/>
  <c r="AU36" i="46"/>
  <c r="AE36" i="46"/>
  <c r="AO40" i="46"/>
  <c r="AM40" i="46"/>
  <c r="AI12" i="33"/>
  <c r="AM29" i="41"/>
  <c r="AS29" i="41" s="1"/>
  <c r="Y26" i="37"/>
  <c r="AK26" i="37" s="1"/>
  <c r="AO42" i="37"/>
  <c r="AC25" i="42"/>
  <c r="AE25" i="42"/>
  <c r="S9" i="34"/>
  <c r="AO9" i="35"/>
  <c r="BA9" i="35" s="1"/>
  <c r="AM9" i="35"/>
  <c r="AO32" i="39"/>
  <c r="AY32" i="39" s="1"/>
  <c r="AO29" i="35"/>
  <c r="AY29" i="35" s="1"/>
  <c r="AC23" i="35"/>
  <c r="AE23" i="35"/>
  <c r="Y19" i="42"/>
  <c r="W19" i="42"/>
  <c r="W19" i="39"/>
  <c r="Y17" i="30"/>
  <c r="AI17" i="30" s="1"/>
  <c r="W17" i="30"/>
  <c r="AC17" i="30" s="1"/>
  <c r="W17" i="37"/>
  <c r="AC17" i="37" s="1"/>
  <c r="Y17" i="45"/>
  <c r="AI17" i="45" s="1"/>
  <c r="W17" i="45"/>
  <c r="AC17" i="45" s="1"/>
  <c r="W17" i="36"/>
  <c r="AC17" i="36" s="1"/>
  <c r="AS41" i="35"/>
  <c r="AO41" i="35"/>
  <c r="AY41" i="35" s="1"/>
  <c r="AM42" i="32"/>
  <c r="AO42" i="32" s="1"/>
  <c r="AI33" i="45"/>
  <c r="AI16" i="45"/>
  <c r="AM25" i="34"/>
  <c r="AS25" i="34" s="1"/>
  <c r="AO34" i="33"/>
  <c r="BA34" i="33" s="1"/>
  <c r="AM34" i="33"/>
  <c r="AY35" i="46"/>
  <c r="I44" i="45"/>
  <c r="Q21" i="54"/>
  <c r="Y21" i="54" s="1"/>
  <c r="K26" i="94"/>
  <c r="I46" i="31" s="1"/>
  <c r="M46" i="31" s="1"/>
  <c r="M10" i="94"/>
  <c r="K10" i="94"/>
  <c r="I46" i="46" s="1"/>
  <c r="M46" i="46" s="1"/>
  <c r="BO23" i="51"/>
  <c r="BG23" i="51"/>
  <c r="AY23" i="51"/>
  <c r="AQ23" i="51"/>
  <c r="AU23" i="51" s="1"/>
  <c r="AI23" i="51"/>
  <c r="AA23" i="51"/>
  <c r="Q23" i="51"/>
  <c r="Q39" i="31"/>
  <c r="S39" i="31" s="1"/>
  <c r="AU39" i="31"/>
  <c r="AE39" i="31"/>
  <c r="BA39" i="31"/>
  <c r="AK39" i="31"/>
  <c r="Q39" i="46"/>
  <c r="AU39" i="46"/>
  <c r="AE39" i="46"/>
  <c r="BA39" i="46"/>
  <c r="AK39" i="46"/>
  <c r="S39" i="46"/>
  <c r="Y31" i="38"/>
  <c r="AI31" i="38" s="1"/>
  <c r="AM33" i="41"/>
  <c r="AS33" i="41" s="1"/>
  <c r="AO33" i="41"/>
  <c r="AY33" i="41" s="1"/>
  <c r="AI12" i="39"/>
  <c r="AI26" i="35"/>
  <c r="AI23" i="31"/>
  <c r="W24" i="89"/>
  <c r="W25" i="89" s="1"/>
  <c r="BK14" i="89" s="1"/>
  <c r="BW14" i="89" s="1"/>
  <c r="BC24" i="89"/>
  <c r="BC25" i="89" s="1"/>
  <c r="I24" i="89"/>
  <c r="I25" i="89" s="1"/>
  <c r="AQ24" i="89"/>
  <c r="AQ25" i="89" s="1"/>
  <c r="BO8" i="89" s="1"/>
  <c r="AG24" i="89"/>
  <c r="AG25" i="89" s="1"/>
  <c r="BK20" i="89"/>
  <c r="BW20" i="89" s="1"/>
  <c r="BK19" i="89"/>
  <c r="BW19" i="89" s="1"/>
  <c r="AM31" i="31"/>
  <c r="AS31" i="31" s="1"/>
  <c r="AO23" i="46"/>
  <c r="AM23" i="46"/>
  <c r="Y33" i="35"/>
  <c r="AI33" i="35" s="1"/>
  <c r="AI12" i="37"/>
  <c r="S14" i="33"/>
  <c r="W14" i="32"/>
  <c r="S11" i="31"/>
  <c r="S11" i="46"/>
  <c r="AI20" i="89"/>
  <c r="AI16" i="89"/>
  <c r="BM16" i="89" s="1"/>
  <c r="BY16" i="89" s="1"/>
  <c r="AI12" i="89"/>
  <c r="BM12" i="89" s="1"/>
  <c r="BY12" i="89" s="1"/>
  <c r="AI8" i="89"/>
  <c r="AI21" i="89"/>
  <c r="AI17" i="89"/>
  <c r="BM17" i="89" s="1"/>
  <c r="BY17" i="89" s="1"/>
  <c r="AI13" i="89"/>
  <c r="BM13" i="89" s="1"/>
  <c r="BY13" i="89" s="1"/>
  <c r="AI9" i="89"/>
  <c r="AI23" i="89"/>
  <c r="AI22" i="89"/>
  <c r="BM22" i="89" s="1"/>
  <c r="BY22" i="89" s="1"/>
  <c r="AI18" i="89"/>
  <c r="BM18" i="89" s="1"/>
  <c r="BY18" i="89" s="1"/>
  <c r="AI14" i="89"/>
  <c r="AI10" i="89"/>
  <c r="AI19" i="89"/>
  <c r="BM19" i="89" s="1"/>
  <c r="BY19" i="89" s="1"/>
  <c r="AI15" i="89"/>
  <c r="BM15" i="89" s="1"/>
  <c r="BY15" i="89" s="1"/>
  <c r="AI11" i="89"/>
  <c r="AM33" i="33"/>
  <c r="AS33" i="33" s="1"/>
  <c r="AO33" i="33"/>
  <c r="AY33" i="33" s="1"/>
  <c r="AO33" i="43"/>
  <c r="AY33" i="43" s="1"/>
  <c r="AM33" i="43"/>
  <c r="AS33" i="43" s="1"/>
  <c r="Y37" i="41"/>
  <c r="AI37" i="41" s="1"/>
  <c r="S36" i="38"/>
  <c r="M44" i="38"/>
  <c r="Q36" i="38"/>
  <c r="AS34" i="36"/>
  <c r="AC25" i="36"/>
  <c r="AE25" i="36"/>
  <c r="AC26" i="41"/>
  <c r="AE26" i="41"/>
  <c r="W24" i="91"/>
  <c r="W25" i="91" s="1"/>
  <c r="BK11" i="91" s="1"/>
  <c r="BW11" i="91" s="1"/>
  <c r="BC24" i="91"/>
  <c r="BC25" i="91" s="1"/>
  <c r="I24" i="91"/>
  <c r="I25" i="91" s="1"/>
  <c r="AQ24" i="91"/>
  <c r="AQ25" i="91" s="1"/>
  <c r="BO9" i="91" s="1"/>
  <c r="CA9" i="91" s="1"/>
  <c r="AG24" i="91"/>
  <c r="AG25" i="91" s="1"/>
  <c r="BM22" i="91" s="1"/>
  <c r="BY22" i="91" s="1"/>
  <c r="BK22" i="91"/>
  <c r="BW22" i="91" s="1"/>
  <c r="BK19" i="91"/>
  <c r="BW19" i="91" s="1"/>
  <c r="AC12" i="44"/>
  <c r="AE12" i="44"/>
  <c r="Q31" i="50"/>
  <c r="W31" i="50" s="1"/>
  <c r="Y31" i="50"/>
  <c r="AI41" i="33"/>
  <c r="AI42" i="41"/>
  <c r="AM18" i="30"/>
  <c r="AS18" i="30" s="1"/>
  <c r="AO18" i="30"/>
  <c r="AY18" i="30" s="1"/>
  <c r="Y18" i="37"/>
  <c r="AI18" i="37" s="1"/>
  <c r="W18" i="37"/>
  <c r="AC18" i="37" s="1"/>
  <c r="W18" i="36"/>
  <c r="AC18" i="36" s="1"/>
  <c r="W16" i="34"/>
  <c r="AC16" i="34" s="1"/>
  <c r="AO8" i="34"/>
  <c r="AY8" i="34" s="1"/>
  <c r="AS8" i="34"/>
  <c r="AM25" i="32"/>
  <c r="AO25" i="32" s="1"/>
  <c r="AM37" i="42"/>
  <c r="AS37" i="42" s="1"/>
  <c r="AM34" i="38"/>
  <c r="AI34" i="37"/>
  <c r="AS26" i="40"/>
  <c r="AU26" i="40"/>
  <c r="Y21" i="50"/>
  <c r="Q21" i="50"/>
  <c r="W21" i="50" s="1"/>
  <c r="W9" i="44"/>
  <c r="Y9" i="44"/>
  <c r="AM23" i="31"/>
  <c r="AO23" i="31"/>
  <c r="AO34" i="44"/>
  <c r="AM34" i="44"/>
  <c r="AM27" i="39"/>
  <c r="S15" i="42"/>
  <c r="S15" i="39"/>
  <c r="S13" i="30"/>
  <c r="S13" i="37"/>
  <c r="S13" i="45"/>
  <c r="AS30" i="56"/>
  <c r="AI30" i="56"/>
  <c r="Y30" i="56"/>
  <c r="AM30" i="56"/>
  <c r="AC30" i="56"/>
  <c r="Q30" i="56"/>
  <c r="W30" i="56" s="1"/>
  <c r="M18" i="15"/>
  <c r="I30" i="15"/>
  <c r="BI81" i="52"/>
  <c r="BK81" i="52" s="1"/>
  <c r="BG81" i="52"/>
  <c r="BM81" i="52" s="1"/>
  <c r="BI83" i="52"/>
  <c r="BG83" i="52"/>
  <c r="BM83" i="52" s="1"/>
  <c r="BO20" i="88"/>
  <c r="CA20" i="88" s="1"/>
  <c r="BO8" i="88"/>
  <c r="BO11" i="88"/>
  <c r="CA11" i="88" s="1"/>
  <c r="BO17" i="88"/>
  <c r="CA17" i="88" s="1"/>
  <c r="Y26" i="32"/>
  <c r="AK26" i="32" s="1"/>
  <c r="AO25" i="43"/>
  <c r="Y37" i="34"/>
  <c r="AI37" i="34" s="1"/>
  <c r="K41" i="74"/>
  <c r="I39" i="54" s="1"/>
  <c r="M39" i="54" s="1"/>
  <c r="I44" i="32"/>
  <c r="AO40" i="36"/>
  <c r="AY40" i="36" s="1"/>
  <c r="AO40" i="32"/>
  <c r="AY40" i="32" s="1"/>
  <c r="Y33" i="36"/>
  <c r="AI33" i="36" s="1"/>
  <c r="AO26" i="37"/>
  <c r="Q57" i="50"/>
  <c r="W57" i="50" s="1"/>
  <c r="Y57" i="50"/>
  <c r="G70" i="96"/>
  <c r="I70" i="96" s="1"/>
  <c r="G69" i="96"/>
  <c r="I69" i="96" s="1"/>
  <c r="AI24" i="43"/>
  <c r="AS24" i="35"/>
  <c r="AU24" i="35"/>
  <c r="S19" i="36"/>
  <c r="W19" i="44"/>
  <c r="Y19" i="44" s="1"/>
  <c r="Y19" i="41"/>
  <c r="W19" i="41"/>
  <c r="S17" i="38"/>
  <c r="S17" i="46"/>
  <c r="AO40" i="30"/>
  <c r="AY40" i="30" s="1"/>
  <c r="Y27" i="34"/>
  <c r="AI27" i="34" s="1"/>
  <c r="AO30" i="32"/>
  <c r="AY30" i="32" s="1"/>
  <c r="Y34" i="33"/>
  <c r="AK34" i="33" s="1"/>
  <c r="Y31" i="30"/>
  <c r="AI31" i="30" s="1"/>
  <c r="M31" i="22"/>
  <c r="G33" i="10" s="1"/>
  <c r="S8" i="22"/>
  <c r="S31" i="22" s="1"/>
  <c r="I39" i="8" s="1"/>
  <c r="AK8" i="38"/>
  <c r="AY24" i="39"/>
  <c r="S38" i="41"/>
  <c r="Q38" i="41"/>
  <c r="S38" i="40"/>
  <c r="Q38" i="40"/>
  <c r="Y24" i="38"/>
  <c r="AK24" i="38" s="1"/>
  <c r="Y28" i="41"/>
  <c r="AI28" i="41" s="1"/>
  <c r="Y25" i="37"/>
  <c r="AS42" i="34"/>
  <c r="AU42" i="34"/>
  <c r="AO42" i="34"/>
  <c r="AS42" i="42"/>
  <c r="AU42" i="42"/>
  <c r="AO42" i="42"/>
  <c r="AY34" i="33"/>
  <c r="Y26" i="31"/>
  <c r="AK26" i="31" s="1"/>
  <c r="AO29" i="31"/>
  <c r="AY29" i="31" s="1"/>
  <c r="Y12" i="35"/>
  <c r="AK12" i="35" s="1"/>
  <c r="W14" i="35"/>
  <c r="AO14" i="43"/>
  <c r="AM14" i="43"/>
  <c r="W14" i="42"/>
  <c r="Y14" i="42"/>
  <c r="Y11" i="32"/>
  <c r="AI11" i="32" s="1"/>
  <c r="W11" i="32"/>
  <c r="AC11" i="32" s="1"/>
  <c r="BO8" i="51"/>
  <c r="BG8" i="51"/>
  <c r="AY8" i="51"/>
  <c r="AQ8" i="51"/>
  <c r="AI8" i="51"/>
  <c r="AA8" i="51"/>
  <c r="Q8" i="51"/>
  <c r="Y31" i="34"/>
  <c r="AI31" i="34" s="1"/>
  <c r="Y33" i="43"/>
  <c r="AI33" i="43" s="1"/>
  <c r="AO37" i="41"/>
  <c r="AY37" i="41" s="1"/>
  <c r="K44" i="74"/>
  <c r="I45" i="54" s="1"/>
  <c r="M45" i="54" s="1"/>
  <c r="Y29" i="54"/>
  <c r="W81" i="52"/>
  <c r="AO30" i="38"/>
  <c r="AY30" i="38" s="1"/>
  <c r="Y31" i="41"/>
  <c r="AI31" i="41" s="1"/>
  <c r="Y12" i="42"/>
  <c r="AK12" i="42" s="1"/>
  <c r="AO25" i="40"/>
  <c r="AO29" i="45"/>
  <c r="AY29" i="45" s="1"/>
  <c r="W9" i="39"/>
  <c r="Y9" i="39" s="1"/>
  <c r="AI26" i="33"/>
  <c r="BW49" i="52"/>
  <c r="BG49" i="52"/>
  <c r="AI49" i="52"/>
  <c r="Q49" i="52"/>
  <c r="W49" i="52" s="1"/>
  <c r="BM49" i="52"/>
  <c r="AW49" i="52"/>
  <c r="Y49" i="52"/>
  <c r="CA49" i="52"/>
  <c r="CE49" i="52" s="1"/>
  <c r="BC49" i="52"/>
  <c r="AM49" i="52"/>
  <c r="AQ49" i="52" s="1"/>
  <c r="CG49" i="52"/>
  <c r="BQ49" i="52"/>
  <c r="AS49" i="52"/>
  <c r="AC49" i="52"/>
  <c r="BG41" i="52"/>
  <c r="AI41" i="52"/>
  <c r="Q41" i="52"/>
  <c r="W41" i="52" s="1"/>
  <c r="BM41" i="52"/>
  <c r="AW41" i="52"/>
  <c r="CA41" i="52"/>
  <c r="CE41" i="52" s="1"/>
  <c r="BC41" i="52"/>
  <c r="AM41" i="52"/>
  <c r="AQ41" i="52" s="1"/>
  <c r="BQ41" i="52"/>
  <c r="BW41" i="52" s="1"/>
  <c r="AS41" i="52"/>
  <c r="AC41" i="52"/>
  <c r="AI43" i="41"/>
  <c r="AM18" i="46"/>
  <c r="AO18" i="46" s="1"/>
  <c r="AM16" i="33"/>
  <c r="AS16" i="33" s="1"/>
  <c r="AC40" i="41"/>
  <c r="AE40" i="41"/>
  <c r="Q46" i="54"/>
  <c r="W46" i="54" s="1"/>
  <c r="AC27" i="32"/>
  <c r="AE27" i="32"/>
  <c r="AO24" i="30"/>
  <c r="AY24" i="30" s="1"/>
  <c r="AY41" i="33"/>
  <c r="BK12" i="88"/>
  <c r="BW12" i="88" s="1"/>
  <c r="BK20" i="88"/>
  <c r="BW20" i="88" s="1"/>
  <c r="BK9" i="88"/>
  <c r="BW9" i="88" s="1"/>
  <c r="BK17" i="88"/>
  <c r="BW17" i="88" s="1"/>
  <c r="I44" i="36"/>
  <c r="AI34" i="42"/>
  <c r="AS40" i="31"/>
  <c r="AU40" i="31"/>
  <c r="AC23" i="31"/>
  <c r="AE23" i="31"/>
  <c r="AM15" i="36"/>
  <c r="AS15" i="36" s="1"/>
  <c r="Y15" i="44"/>
  <c r="AI15" i="44" s="1"/>
  <c r="W15" i="44"/>
  <c r="AC15" i="44" s="1"/>
  <c r="W15" i="41"/>
  <c r="AC15" i="41" s="1"/>
  <c r="AM13" i="38"/>
  <c r="AO13" i="38" s="1"/>
  <c r="AM13" i="46"/>
  <c r="AO13" i="46" s="1"/>
  <c r="I89" i="74"/>
  <c r="I97" i="52" s="1"/>
  <c r="M97" i="52" s="1"/>
  <c r="AI24" i="39"/>
  <c r="AI23" i="40"/>
  <c r="Y33" i="40"/>
  <c r="AI33" i="40" s="1"/>
  <c r="AK8" i="43"/>
  <c r="AC24" i="35"/>
  <c r="AE24" i="35"/>
  <c r="W19" i="31"/>
  <c r="Y19" i="31" s="1"/>
  <c r="W19" i="46"/>
  <c r="Y19" i="46" s="1"/>
  <c r="W17" i="41"/>
  <c r="AC17" i="41" s="1"/>
  <c r="W17" i="40"/>
  <c r="AC17" i="40" s="1"/>
  <c r="BM13" i="92"/>
  <c r="BY13" i="92" s="1"/>
  <c r="BE13" i="3" s="1"/>
  <c r="G600" i="1" s="1"/>
  <c r="BM12" i="92"/>
  <c r="BY12" i="92" s="1"/>
  <c r="BE12" i="3" s="1"/>
  <c r="G571" i="1" s="1"/>
  <c r="BM15" i="92"/>
  <c r="BY15" i="92" s="1"/>
  <c r="BE15" i="3" s="1"/>
  <c r="G658" i="1" s="1"/>
  <c r="BM18" i="92"/>
  <c r="BY18" i="92" s="1"/>
  <c r="BE18" i="3" s="1"/>
  <c r="G745" i="1" s="1"/>
  <c r="AI43" i="34"/>
  <c r="Q33" i="54"/>
  <c r="W33" i="54" s="1"/>
  <c r="Y33" i="54"/>
  <c r="AW94" i="52"/>
  <c r="Y94" i="52"/>
  <c r="CA94" i="52"/>
  <c r="CE94" i="52" s="1"/>
  <c r="BC94" i="52"/>
  <c r="AM94" i="52"/>
  <c r="AQ94" i="52" s="1"/>
  <c r="BQ94" i="52"/>
  <c r="BW94" i="52" s="1"/>
  <c r="AS94" i="52"/>
  <c r="AC94" i="52"/>
  <c r="BG94" i="52"/>
  <c r="BM94" i="52" s="1"/>
  <c r="AI94" i="52"/>
  <c r="Q94" i="52"/>
  <c r="W94" i="52" s="1"/>
  <c r="BG33" i="52"/>
  <c r="BM33" i="52" s="1"/>
  <c r="Q33" i="52"/>
  <c r="W33" i="52" s="1"/>
  <c r="AW33" i="52"/>
  <c r="BC33" i="52" s="1"/>
  <c r="Y33" i="52"/>
  <c r="CA33" i="52"/>
  <c r="CE33" i="52" s="1"/>
  <c r="AM33" i="52"/>
  <c r="AQ33" i="52" s="1"/>
  <c r="CG33" i="52"/>
  <c r="BQ33" i="52"/>
  <c r="BW33" i="52" s="1"/>
  <c r="AC33" i="52"/>
  <c r="AI33" i="52" s="1"/>
  <c r="BO16" i="89"/>
  <c r="CA16" i="89" s="1"/>
  <c r="BO15" i="89"/>
  <c r="CA15" i="89" s="1"/>
  <c r="BO18" i="89"/>
  <c r="CA18" i="89" s="1"/>
  <c r="BO17" i="89"/>
  <c r="CA17" i="89" s="1"/>
  <c r="Y17" i="50"/>
  <c r="Q17" i="50"/>
  <c r="W17" i="50" s="1"/>
  <c r="Q58" i="50"/>
  <c r="W58" i="50" s="1"/>
  <c r="Y58" i="50"/>
  <c r="Q20" i="50"/>
  <c r="W20" i="50" s="1"/>
  <c r="Y20" i="50"/>
  <c r="BO16" i="91"/>
  <c r="CA16" i="91" s="1"/>
  <c r="BO15" i="91"/>
  <c r="CA15" i="91" s="1"/>
  <c r="BO18" i="91"/>
  <c r="CA18" i="91" s="1"/>
  <c r="BO17" i="91"/>
  <c r="CA17" i="91" s="1"/>
  <c r="Q12" i="50"/>
  <c r="W12" i="50" s="1"/>
  <c r="Y12" i="50"/>
  <c r="K30" i="96"/>
  <c r="E36" i="94" s="1"/>
  <c r="G36" i="94" s="1"/>
  <c r="I30" i="96"/>
  <c r="S38" i="43"/>
  <c r="Q38" i="43"/>
  <c r="AO26" i="38"/>
  <c r="BA26" i="38" s="1"/>
  <c r="AM26" i="38"/>
  <c r="AM32" i="36"/>
  <c r="AS32" i="36" s="1"/>
  <c r="AO32" i="36"/>
  <c r="AY32" i="36" s="1"/>
  <c r="BO16" i="92"/>
  <c r="CA16" i="92" s="1"/>
  <c r="BG16" i="3" s="1"/>
  <c r="G688" i="1" s="1"/>
  <c r="Q41" i="54"/>
  <c r="W41" i="54" s="1"/>
  <c r="Y41" i="54"/>
  <c r="AY9" i="43"/>
  <c r="BM48" i="52"/>
  <c r="AW48" i="52"/>
  <c r="Y48" i="52"/>
  <c r="CA48" i="52"/>
  <c r="CE48" i="52" s="1"/>
  <c r="BC48" i="52"/>
  <c r="AM48" i="52"/>
  <c r="AQ48" i="52" s="1"/>
  <c r="CG48" i="52"/>
  <c r="BQ48" i="52"/>
  <c r="AS48" i="52"/>
  <c r="AC48" i="52"/>
  <c r="BW48" i="52"/>
  <c r="BG48" i="52"/>
  <c r="AI48" i="52"/>
  <c r="Q48" i="52"/>
  <c r="W48" i="52" s="1"/>
  <c r="W18" i="41"/>
  <c r="AC18" i="41" s="1"/>
  <c r="BA8" i="39"/>
  <c r="I17" i="96"/>
  <c r="E26" i="95" s="1"/>
  <c r="G26" i="95" s="1"/>
  <c r="Q39" i="43"/>
  <c r="AU39" i="43"/>
  <c r="AE39" i="43"/>
  <c r="BA39" i="43"/>
  <c r="AK39" i="43"/>
  <c r="S39" i="43"/>
  <c r="AM12" i="41"/>
  <c r="AO12" i="41" s="1"/>
  <c r="Y30" i="37"/>
  <c r="AI30" i="37" s="1"/>
  <c r="AM23" i="40"/>
  <c r="AS40" i="45"/>
  <c r="AU40" i="45"/>
  <c r="AM28" i="35"/>
  <c r="AS28" i="35" s="1"/>
  <c r="W14" i="30"/>
  <c r="AC14" i="30" s="1"/>
  <c r="W14" i="45"/>
  <c r="Y14" i="45"/>
  <c r="AK14" i="45" s="1"/>
  <c r="Y14" i="44"/>
  <c r="W14" i="44"/>
  <c r="W11" i="42"/>
  <c r="AC11" i="42" s="1"/>
  <c r="Y11" i="39"/>
  <c r="AI11" i="39" s="1"/>
  <c r="W11" i="39"/>
  <c r="AC11" i="39" s="1"/>
  <c r="BO22" i="92"/>
  <c r="CA22" i="92" s="1"/>
  <c r="BG24" i="3" s="1"/>
  <c r="G920" i="1" s="1"/>
  <c r="BO20" i="92"/>
  <c r="CA20" i="92" s="1"/>
  <c r="BG20" i="3" s="1"/>
  <c r="G804" i="1" s="1"/>
  <c r="Y24" i="34"/>
  <c r="AC27" i="33"/>
  <c r="AE27" i="33"/>
  <c r="W9" i="38"/>
  <c r="Y9" i="38"/>
  <c r="AK9" i="38" s="1"/>
  <c r="K25" i="96"/>
  <c r="E80" i="95" s="1"/>
  <c r="G80" i="95" s="1"/>
  <c r="I25" i="96"/>
  <c r="E79" i="95" s="1"/>
  <c r="G79" i="95" s="1"/>
  <c r="I13" i="96"/>
  <c r="E18" i="95" s="1"/>
  <c r="G18" i="95" s="1"/>
  <c r="M28" i="94"/>
  <c r="K28" i="94"/>
  <c r="I35" i="24" s="1"/>
  <c r="M35" i="24" s="1"/>
  <c r="S35" i="24" s="1"/>
  <c r="K12" i="94"/>
  <c r="I46" i="44" s="1"/>
  <c r="M46" i="44" s="1"/>
  <c r="Y9" i="36"/>
  <c r="AI9" i="36" s="1"/>
  <c r="W9" i="36"/>
  <c r="Y9" i="42"/>
  <c r="AK9" i="42" s="1"/>
  <c r="W9" i="42"/>
  <c r="AU38" i="35"/>
  <c r="AE38" i="35"/>
  <c r="BA38" i="35"/>
  <c r="AK38" i="35"/>
  <c r="Q38" i="35"/>
  <c r="Q38" i="34"/>
  <c r="S38" i="34" s="1"/>
  <c r="AU38" i="34"/>
  <c r="AE38" i="34"/>
  <c r="BA38" i="34"/>
  <c r="AK38" i="34"/>
  <c r="Q23" i="54"/>
  <c r="W23" i="54" s="1"/>
  <c r="Y23" i="54"/>
  <c r="Y34" i="36"/>
  <c r="AC27" i="41"/>
  <c r="AE27" i="41"/>
  <c r="AY9" i="30"/>
  <c r="AI41" i="55"/>
  <c r="G13" i="10" s="1"/>
  <c r="Y40" i="35"/>
  <c r="AI40" i="35" s="1"/>
  <c r="AO29" i="42"/>
  <c r="AY29" i="42" s="1"/>
  <c r="AM29" i="42"/>
  <c r="AS29" i="42" s="1"/>
  <c r="AM32" i="40"/>
  <c r="AS32" i="40" s="1"/>
  <c r="AO32" i="40"/>
  <c r="AY32" i="40" s="1"/>
  <c r="AO42" i="33"/>
  <c r="AO40" i="39"/>
  <c r="AM29" i="44"/>
  <c r="AS29" i="44" s="1"/>
  <c r="AO29" i="44"/>
  <c r="AY29" i="44" s="1"/>
  <c r="AM27" i="35"/>
  <c r="AO27" i="35" s="1"/>
  <c r="S14" i="30"/>
  <c r="S14" i="45"/>
  <c r="S14" i="44"/>
  <c r="S11" i="42"/>
  <c r="S11" i="39"/>
  <c r="BO10" i="92"/>
  <c r="CA10" i="92" s="1"/>
  <c r="BG10" i="3" s="1"/>
  <c r="G514" i="1" s="1"/>
  <c r="BO9" i="92"/>
  <c r="CA9" i="92" s="1"/>
  <c r="BG9" i="3" s="1"/>
  <c r="G485" i="1" s="1"/>
  <c r="BO8" i="92"/>
  <c r="AO26" i="34"/>
  <c r="AY26" i="34" s="1"/>
  <c r="AM23" i="32"/>
  <c r="Y27" i="33"/>
  <c r="Y37" i="38"/>
  <c r="AI37" i="38" s="1"/>
  <c r="M44" i="39"/>
  <c r="Q36" i="39"/>
  <c r="AM31" i="41"/>
  <c r="AS31" i="41" s="1"/>
  <c r="I41" i="53"/>
  <c r="AC27" i="40"/>
  <c r="AE27" i="40"/>
  <c r="AC34" i="45"/>
  <c r="AE34" i="45"/>
  <c r="AO33" i="31"/>
  <c r="AY33" i="31" s="1"/>
  <c r="AM33" i="31"/>
  <c r="AS33" i="31" s="1"/>
  <c r="BM52" i="52"/>
  <c r="AW52" i="52"/>
  <c r="BC52" i="52" s="1"/>
  <c r="CA52" i="52"/>
  <c r="CE52" i="52" s="1"/>
  <c r="AM52" i="52"/>
  <c r="AQ52" i="52" s="1"/>
  <c r="CG52" i="52"/>
  <c r="BQ52" i="52"/>
  <c r="AC52" i="52"/>
  <c r="AI52" i="52" s="1"/>
  <c r="BW52" i="52"/>
  <c r="BG52" i="52"/>
  <c r="Q52" i="52"/>
  <c r="W52" i="52" s="1"/>
  <c r="AW44" i="52"/>
  <c r="Y44" i="52"/>
  <c r="CA44" i="52"/>
  <c r="CE44" i="52" s="1"/>
  <c r="BC44" i="52"/>
  <c r="AM44" i="52"/>
  <c r="AQ44" i="52" s="1"/>
  <c r="BQ44" i="52"/>
  <c r="BW44" i="52" s="1"/>
  <c r="AS44" i="52"/>
  <c r="AC44" i="52"/>
  <c r="BG44" i="52"/>
  <c r="BM44" i="52" s="1"/>
  <c r="AI44" i="52"/>
  <c r="Q44" i="52"/>
  <c r="W44" i="52" s="1"/>
  <c r="W18" i="33"/>
  <c r="AC18" i="33" s="1"/>
  <c r="S18" i="32"/>
  <c r="W16" i="31"/>
  <c r="AC16" i="31" s="1"/>
  <c r="Y16" i="38"/>
  <c r="AI16" i="38" s="1"/>
  <c r="W16" i="38"/>
  <c r="AC16" i="38" s="1"/>
  <c r="S16" i="46"/>
  <c r="W16" i="43"/>
  <c r="AC16" i="43" s="1"/>
  <c r="Y16" i="43"/>
  <c r="AI16" i="43" s="1"/>
  <c r="AO42" i="45"/>
  <c r="BA42" i="45" s="1"/>
  <c r="AO40" i="33"/>
  <c r="Y28" i="34"/>
  <c r="AI28" i="34" s="1"/>
  <c r="Y31" i="33"/>
  <c r="AI31" i="33" s="1"/>
  <c r="Y26" i="43"/>
  <c r="AK26" i="43" s="1"/>
  <c r="K36" i="74"/>
  <c r="I27" i="54" s="1"/>
  <c r="M27" i="54" s="1"/>
  <c r="Y31" i="54"/>
  <c r="AO31" i="36"/>
  <c r="AY31" i="36" s="1"/>
  <c r="AM31" i="36"/>
  <c r="AS31" i="36" s="1"/>
  <c r="AU12" i="37"/>
  <c r="AS12" i="37"/>
  <c r="AI9" i="31"/>
  <c r="AC34" i="42"/>
  <c r="AE34" i="42"/>
  <c r="AO28" i="45"/>
  <c r="AM28" i="45"/>
  <c r="AS28" i="45" s="1"/>
  <c r="Y27" i="45"/>
  <c r="AK27" i="45" s="1"/>
  <c r="BM15" i="91"/>
  <c r="BY15" i="91" s="1"/>
  <c r="BM18" i="91"/>
  <c r="BY18" i="91" s="1"/>
  <c r="BM13" i="91"/>
  <c r="BY13" i="91" s="1"/>
  <c r="BM12" i="91"/>
  <c r="BY12" i="91" s="1"/>
  <c r="Y40" i="38"/>
  <c r="AI40" i="38" s="1"/>
  <c r="Y9" i="30"/>
  <c r="AI9" i="30" s="1"/>
  <c r="W9" i="30"/>
  <c r="AO32" i="44"/>
  <c r="AY32" i="44" s="1"/>
  <c r="AM32" i="44"/>
  <c r="AS32" i="44" s="1"/>
  <c r="Y25" i="35"/>
  <c r="W15" i="38"/>
  <c r="AC15" i="38" s="1"/>
  <c r="S15" i="35"/>
  <c r="S15" i="43"/>
  <c r="S13" i="33"/>
  <c r="S13" i="32"/>
  <c r="AI24" i="34"/>
  <c r="M16" i="21"/>
  <c r="I28" i="21"/>
  <c r="M18" i="17"/>
  <c r="I30" i="17"/>
  <c r="Q30" i="54"/>
  <c r="W30" i="54" s="1"/>
  <c r="Y30" i="54"/>
  <c r="Y28" i="30"/>
  <c r="AI28" i="30" s="1"/>
  <c r="Y30" i="43"/>
  <c r="AI30" i="43" s="1"/>
  <c r="Y12" i="36"/>
  <c r="AK12" i="36" s="1"/>
  <c r="Y34" i="41"/>
  <c r="AK34" i="41" s="1"/>
  <c r="AS25" i="42"/>
  <c r="AU25" i="42"/>
  <c r="AO28" i="40"/>
  <c r="AY28" i="40" s="1"/>
  <c r="AM31" i="45"/>
  <c r="AS31" i="45" s="1"/>
  <c r="AM27" i="31"/>
  <c r="Y32" i="39"/>
  <c r="AI32" i="39" s="1"/>
  <c r="AM34" i="35"/>
  <c r="Y19" i="40"/>
  <c r="W19" i="40"/>
  <c r="W19" i="37"/>
  <c r="Y19" i="45"/>
  <c r="AK19" i="45" s="1"/>
  <c r="W19" i="45"/>
  <c r="W17" i="43"/>
  <c r="AC17" i="43" s="1"/>
  <c r="Y17" i="34"/>
  <c r="AI17" i="34" s="1"/>
  <c r="W17" i="34"/>
  <c r="AC17" i="34" s="1"/>
  <c r="AC12" i="32"/>
  <c r="AE12" i="32"/>
  <c r="Y24" i="33"/>
  <c r="AK24" i="33" s="1"/>
  <c r="AO26" i="30"/>
  <c r="AY26" i="30" s="1"/>
  <c r="AC34" i="43"/>
  <c r="AE34" i="43"/>
  <c r="AC23" i="43"/>
  <c r="AE23" i="43"/>
  <c r="M44" i="44"/>
  <c r="Q36" i="44"/>
  <c r="S36" i="44" s="1"/>
  <c r="O35" i="97"/>
  <c r="O31" i="97"/>
  <c r="O27" i="97"/>
  <c r="O23" i="97"/>
  <c r="O34" i="97"/>
  <c r="O30" i="97"/>
  <c r="O26" i="97"/>
  <c r="O22" i="97"/>
  <c r="O37" i="97"/>
  <c r="O33" i="97"/>
  <c r="O29" i="97"/>
  <c r="O25" i="97"/>
  <c r="O21" i="97"/>
  <c r="O36" i="97"/>
  <c r="O32" i="97"/>
  <c r="O28" i="97"/>
  <c r="O24" i="97"/>
  <c r="O20" i="97"/>
  <c r="K16" i="96"/>
  <c r="E25" i="95" s="1"/>
  <c r="G25" i="95" s="1"/>
  <c r="I16" i="96"/>
  <c r="E24" i="95" s="1"/>
  <c r="G24" i="95" s="1"/>
  <c r="K31" i="94"/>
  <c r="I36" i="22" s="1"/>
  <c r="M36" i="22" s="1"/>
  <c r="S36" i="22" s="1"/>
  <c r="K15" i="94"/>
  <c r="I46" i="41" s="1"/>
  <c r="M46" i="41" s="1"/>
  <c r="S9" i="40"/>
  <c r="AM42" i="39"/>
  <c r="AU39" i="37"/>
  <c r="AE39" i="37"/>
  <c r="BA39" i="37"/>
  <c r="AK39" i="37"/>
  <c r="S39" i="37"/>
  <c r="Q39" i="37"/>
  <c r="AU39" i="36"/>
  <c r="AE39" i="36"/>
  <c r="BA39" i="36"/>
  <c r="AK39" i="36"/>
  <c r="Q39" i="36"/>
  <c r="AM42" i="38"/>
  <c r="AO42" i="38" s="1"/>
  <c r="Y26" i="38"/>
  <c r="AK26" i="38" s="1"/>
  <c r="Y23" i="36"/>
  <c r="Y12" i="41"/>
  <c r="AK12" i="41" s="1"/>
  <c r="AO30" i="37"/>
  <c r="AY30" i="37" s="1"/>
  <c r="BK16" i="92"/>
  <c r="BW16" i="92" s="1"/>
  <c r="BC16" i="3" s="1"/>
  <c r="G686" i="1" s="1"/>
  <c r="BK15" i="92"/>
  <c r="BW15" i="92" s="1"/>
  <c r="BC15" i="3" s="1"/>
  <c r="G657" i="1" s="1"/>
  <c r="BK18" i="92"/>
  <c r="BW18" i="92" s="1"/>
  <c r="BC18" i="3" s="1"/>
  <c r="G744" i="1" s="1"/>
  <c r="BK17" i="92"/>
  <c r="BW17" i="92" s="1"/>
  <c r="BC17" i="3" s="1"/>
  <c r="G715" i="1" s="1"/>
  <c r="AO24" i="42"/>
  <c r="AO34" i="40"/>
  <c r="AC40" i="45"/>
  <c r="AE40" i="45"/>
  <c r="S9" i="33"/>
  <c r="AC24" i="31"/>
  <c r="AE24" i="31"/>
  <c r="Y29" i="44"/>
  <c r="AI29" i="44" s="1"/>
  <c r="Y30" i="39"/>
  <c r="AI30" i="39" s="1"/>
  <c r="Y27" i="35"/>
  <c r="W14" i="39"/>
  <c r="Y14" i="39" s="1"/>
  <c r="W14" i="31"/>
  <c r="Y14" i="38"/>
  <c r="W14" i="38"/>
  <c r="S11" i="36"/>
  <c r="S11" i="33"/>
  <c r="AI27" i="40"/>
  <c r="Y26" i="34"/>
  <c r="AI26" i="34" s="1"/>
  <c r="AU34" i="32"/>
  <c r="AS34" i="32"/>
  <c r="Y32" i="32"/>
  <c r="AI32" i="32" s="1"/>
  <c r="AS27" i="33"/>
  <c r="AU27" i="33"/>
  <c r="AM30" i="30"/>
  <c r="AS30" i="30" s="1"/>
  <c r="AO30" i="30"/>
  <c r="AY30" i="30" s="1"/>
  <c r="AO37" i="38"/>
  <c r="AY37" i="38" s="1"/>
  <c r="AM33" i="38"/>
  <c r="AS33" i="38" s="1"/>
  <c r="AM26" i="41"/>
  <c r="AO23" i="37"/>
  <c r="AM23" i="37"/>
  <c r="M41" i="53"/>
  <c r="K41" i="53" s="1"/>
  <c r="K42" i="53" s="1"/>
  <c r="M42" i="53" s="1"/>
  <c r="AI24" i="36"/>
  <c r="AG24" i="45"/>
  <c r="AG8" i="45"/>
  <c r="AI8" i="45" s="1"/>
  <c r="AG34" i="45"/>
  <c r="AI34" i="45" s="1"/>
  <c r="AG26" i="45"/>
  <c r="AG22" i="45"/>
  <c r="AG23" i="45"/>
  <c r="AM30" i="42"/>
  <c r="AS30" i="42" s="1"/>
  <c r="AI34" i="32"/>
  <c r="AO12" i="44"/>
  <c r="AM12" i="44"/>
  <c r="AM34" i="39"/>
  <c r="AO34" i="39"/>
  <c r="Q36" i="50"/>
  <c r="W36" i="50" s="1"/>
  <c r="Q28" i="50"/>
  <c r="W28" i="50" s="1"/>
  <c r="Y18" i="35"/>
  <c r="AI18" i="35" s="1"/>
  <c r="W18" i="35"/>
  <c r="AC18" i="35" s="1"/>
  <c r="S18" i="43"/>
  <c r="W18" i="42"/>
  <c r="AC18" i="42" s="1"/>
  <c r="Y18" i="42"/>
  <c r="AI18" i="42" s="1"/>
  <c r="W16" i="40"/>
  <c r="AC16" i="40" s="1"/>
  <c r="W16" i="37"/>
  <c r="AC16" i="37" s="1"/>
  <c r="Y16" i="37"/>
  <c r="AI16" i="37" s="1"/>
  <c r="Y42" i="44"/>
  <c r="K39" i="74"/>
  <c r="I35" i="54" s="1"/>
  <c r="M35" i="54" s="1"/>
  <c r="M44" i="37"/>
  <c r="Q36" i="37"/>
  <c r="S36" i="37"/>
  <c r="Y25" i="41"/>
  <c r="AI23" i="30"/>
  <c r="CG89" i="52"/>
  <c r="Y40" i="40"/>
  <c r="Y26" i="40"/>
  <c r="Y12" i="45"/>
  <c r="AK12" i="45" s="1"/>
  <c r="AY8" i="43"/>
  <c r="AS25" i="35"/>
  <c r="AU25" i="35"/>
  <c r="Y15" i="32"/>
  <c r="AI15" i="32" s="1"/>
  <c r="W15" i="32"/>
  <c r="AC15" i="32" s="1"/>
  <c r="S13" i="35"/>
  <c r="W13" i="42"/>
  <c r="Y13" i="42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I72" i="74"/>
  <c r="I37" i="52" s="1"/>
  <c r="M37" i="52" s="1"/>
  <c r="Y30" i="33"/>
  <c r="AI30" i="33" s="1"/>
  <c r="Y33" i="30"/>
  <c r="AI33" i="30" s="1"/>
  <c r="AM37" i="34"/>
  <c r="AS37" i="34" s="1"/>
  <c r="K15" i="73"/>
  <c r="I35" i="23" s="1"/>
  <c r="M35" i="23" s="1"/>
  <c r="S35" i="23" s="1"/>
  <c r="I44" i="46"/>
  <c r="AY8" i="38"/>
  <c r="AQ81" i="52"/>
  <c r="Y40" i="36"/>
  <c r="AI40" i="36" s="1"/>
  <c r="AY40" i="44"/>
  <c r="AY43" i="38"/>
  <c r="AM25" i="38"/>
  <c r="AO25" i="38" s="1"/>
  <c r="AC23" i="41"/>
  <c r="AE23" i="41"/>
  <c r="AO31" i="37"/>
  <c r="AY31" i="37" s="1"/>
  <c r="AM31" i="37"/>
  <c r="AS31" i="37" s="1"/>
  <c r="Y25" i="42"/>
  <c r="Y31" i="45"/>
  <c r="AI31" i="45" s="1"/>
  <c r="Y9" i="35"/>
  <c r="AK9" i="35" s="1"/>
  <c r="W9" i="35"/>
  <c r="Y27" i="31"/>
  <c r="AS27" i="44"/>
  <c r="AU27" i="44"/>
  <c r="AC34" i="35"/>
  <c r="AE34" i="35"/>
  <c r="AY12" i="37"/>
  <c r="S19" i="42"/>
  <c r="S19" i="39"/>
  <c r="S17" i="30"/>
  <c r="S17" i="37"/>
  <c r="S17" i="45"/>
  <c r="S17" i="36"/>
  <c r="AC42" i="43"/>
  <c r="AE42" i="43"/>
  <c r="AU41" i="31"/>
  <c r="AO41" i="31"/>
  <c r="AS41" i="31"/>
  <c r="AI42" i="45"/>
  <c r="AI15" i="45"/>
  <c r="AI25" i="45"/>
  <c r="AI19" i="45"/>
  <c r="AI30" i="45"/>
  <c r="AI41" i="45"/>
  <c r="Y32" i="30"/>
  <c r="AI32" i="30" s="1"/>
  <c r="AM29" i="43"/>
  <c r="AS29" i="43" s="1"/>
  <c r="AO8" i="46"/>
  <c r="M44" i="45"/>
  <c r="Q36" i="45"/>
  <c r="AI23" i="38"/>
  <c r="I44" i="42"/>
  <c r="W9" i="45"/>
  <c r="K37" i="94"/>
  <c r="M37" i="94"/>
  <c r="M22" i="94"/>
  <c r="K22" i="94"/>
  <c r="I46" i="34" s="1"/>
  <c r="M46" i="34" s="1"/>
  <c r="W9" i="41"/>
  <c r="Y9" i="41"/>
  <c r="AK9" i="41" s="1"/>
  <c r="AC42" i="39"/>
  <c r="AE42" i="39"/>
  <c r="Q38" i="39"/>
  <c r="S38" i="39"/>
  <c r="BA38" i="38"/>
  <c r="AK38" i="38"/>
  <c r="Q38" i="38"/>
  <c r="S38" i="38" s="1"/>
  <c r="AU38" i="38"/>
  <c r="AE38" i="38"/>
  <c r="Y42" i="38"/>
  <c r="AO24" i="38"/>
  <c r="BA24" i="38" s="1"/>
  <c r="AM24" i="38"/>
  <c r="AM25" i="37"/>
  <c r="AC40" i="43"/>
  <c r="AE40" i="43"/>
  <c r="AI8" i="31"/>
  <c r="AI26" i="31"/>
  <c r="AI34" i="35"/>
  <c r="AM40" i="42"/>
  <c r="BK10" i="89"/>
  <c r="BW10" i="89" s="1"/>
  <c r="BK9" i="89"/>
  <c r="BW9" i="89" s="1"/>
  <c r="BK8" i="89"/>
  <c r="AU8" i="32"/>
  <c r="AS8" i="32"/>
  <c r="AO8" i="32"/>
  <c r="AM26" i="44"/>
  <c r="AI9" i="37"/>
  <c r="W14" i="41"/>
  <c r="S14" i="40"/>
  <c r="S11" i="38"/>
  <c r="W11" i="35"/>
  <c r="AC11" i="35" s="1"/>
  <c r="Y11" i="35"/>
  <c r="AI11" i="35" s="1"/>
  <c r="Y11" i="43"/>
  <c r="AI11" i="43" s="1"/>
  <c r="W11" i="43"/>
  <c r="AC11" i="43" s="1"/>
  <c r="M8" i="49"/>
  <c r="AS43" i="45"/>
  <c r="AU43" i="45"/>
  <c r="Y30" i="30"/>
  <c r="AI30" i="30" s="1"/>
  <c r="AO27" i="43"/>
  <c r="AM27" i="43"/>
  <c r="Q36" i="40"/>
  <c r="M44" i="40"/>
  <c r="S36" i="40"/>
  <c r="W82" i="52"/>
  <c r="Y25" i="36"/>
  <c r="Y26" i="41"/>
  <c r="AK26" i="41" s="1"/>
  <c r="AO34" i="37"/>
  <c r="AY8" i="30"/>
  <c r="AW24" i="45"/>
  <c r="AW8" i="45"/>
  <c r="AW34" i="45"/>
  <c r="AW26" i="45"/>
  <c r="AW22" i="45"/>
  <c r="AS9" i="79"/>
  <c r="AU9" i="79" s="1"/>
  <c r="AW23" i="45"/>
  <c r="Y33" i="42"/>
  <c r="AI33" i="42" s="1"/>
  <c r="BK10" i="91"/>
  <c r="BW10" i="91" s="1"/>
  <c r="BK9" i="91"/>
  <c r="BW9" i="91" s="1"/>
  <c r="BK8" i="91"/>
  <c r="AK8" i="32"/>
  <c r="Y28" i="31"/>
  <c r="AI28" i="31" s="1"/>
  <c r="Y12" i="44"/>
  <c r="AK12" i="44" s="1"/>
  <c r="Y29" i="39"/>
  <c r="AI29" i="39" s="1"/>
  <c r="Y32" i="35"/>
  <c r="AI32" i="35" s="1"/>
  <c r="CG46" i="52"/>
  <c r="BQ46" i="52"/>
  <c r="AS46" i="52"/>
  <c r="AC46" i="52"/>
  <c r="BW46" i="52"/>
  <c r="BG46" i="52"/>
  <c r="AI46" i="52"/>
  <c r="Q46" i="52"/>
  <c r="W46" i="52" s="1"/>
  <c r="BM46" i="52"/>
  <c r="AW46" i="52"/>
  <c r="Y46" i="52"/>
  <c r="CA46" i="52"/>
  <c r="CE46" i="52" s="1"/>
  <c r="BC46" i="52"/>
  <c r="AM46" i="52"/>
  <c r="AQ46" i="52" s="1"/>
  <c r="W18" i="30"/>
  <c r="AC18" i="30" s="1"/>
  <c r="Y18" i="30"/>
  <c r="AI18" i="30" s="1"/>
  <c r="W18" i="45"/>
  <c r="AC18" i="45" s="1"/>
  <c r="Y18" i="45"/>
  <c r="AI18" i="45" s="1"/>
  <c r="W18" i="44"/>
  <c r="AC18" i="44" s="1"/>
  <c r="S16" i="42"/>
  <c r="S16" i="39"/>
  <c r="AM40" i="41"/>
  <c r="AO40" i="41" s="1"/>
  <c r="AY43" i="42"/>
  <c r="AM32" i="33"/>
  <c r="AS32" i="33" s="1"/>
  <c r="AO29" i="30"/>
  <c r="AY29" i="30" s="1"/>
  <c r="AM29" i="30"/>
  <c r="AS29" i="30" s="1"/>
  <c r="Y37" i="43"/>
  <c r="AI37" i="43" s="1"/>
  <c r="AO30" i="41"/>
  <c r="AY30" i="41" s="1"/>
  <c r="AI24" i="37"/>
  <c r="AO26" i="40"/>
  <c r="AC24" i="40"/>
  <c r="AE24" i="40"/>
  <c r="S9" i="44"/>
  <c r="AM26" i="46"/>
  <c r="AO26" i="46"/>
  <c r="Y15" i="34"/>
  <c r="AI15" i="34" s="1"/>
  <c r="W15" i="34"/>
  <c r="AC15" i="34" s="1"/>
  <c r="W13" i="36"/>
  <c r="Y13" i="36" s="1"/>
  <c r="W13" i="44"/>
  <c r="Y13" i="44" s="1"/>
  <c r="M47" i="56"/>
  <c r="BI85" i="52"/>
  <c r="BG85" i="52"/>
  <c r="BM85" i="52" s="1"/>
  <c r="BI82" i="52"/>
  <c r="BG82" i="52"/>
  <c r="BM82" i="52" s="1"/>
  <c r="BO9" i="88"/>
  <c r="CA9" i="88" s="1"/>
  <c r="BO12" i="88"/>
  <c r="CA12" i="88" s="1"/>
  <c r="BO15" i="88"/>
  <c r="CA15" i="88" s="1"/>
  <c r="BO21" i="88"/>
  <c r="CA21" i="88" s="1"/>
  <c r="AM31" i="32"/>
  <c r="AS31" i="32" s="1"/>
  <c r="Y12" i="30"/>
  <c r="AI12" i="30" s="1"/>
  <c r="S36" i="31"/>
  <c r="M44" i="31"/>
  <c r="Q36" i="31"/>
  <c r="AQ82" i="52"/>
  <c r="BA8" i="41"/>
  <c r="Y25" i="38"/>
  <c r="AC24" i="41"/>
  <c r="AE24" i="41"/>
  <c r="AS23" i="41"/>
  <c r="AU23" i="41"/>
  <c r="AI34" i="40"/>
  <c r="AE8" i="31"/>
  <c r="AC8" i="31"/>
  <c r="Y8" i="31"/>
  <c r="AS25" i="44"/>
  <c r="AU25" i="44"/>
  <c r="S19" i="33"/>
  <c r="W17" i="39"/>
  <c r="AC17" i="39" s="1"/>
  <c r="S17" i="31"/>
  <c r="AS42" i="43"/>
  <c r="AU42" i="43"/>
  <c r="Y28" i="32"/>
  <c r="AI28" i="32" s="1"/>
  <c r="AO32" i="30"/>
  <c r="AY32" i="30" s="1"/>
  <c r="AO37" i="30"/>
  <c r="AY37" i="30" s="1"/>
  <c r="I31" i="22"/>
  <c r="AU39" i="41"/>
  <c r="AE39" i="41"/>
  <c r="BA39" i="41"/>
  <c r="AK39" i="41"/>
  <c r="S39" i="41"/>
  <c r="Q39" i="41"/>
  <c r="AU39" i="40"/>
  <c r="AE39" i="40"/>
  <c r="BA39" i="40"/>
  <c r="AK39" i="40"/>
  <c r="Q39" i="40"/>
  <c r="S39" i="40" s="1"/>
  <c r="Y29" i="38"/>
  <c r="AI29" i="38" s="1"/>
  <c r="Y33" i="41"/>
  <c r="AI33" i="41" s="1"/>
  <c r="AI9" i="44"/>
  <c r="Y40" i="42"/>
  <c r="AY8" i="33"/>
  <c r="AU8" i="33"/>
  <c r="AO8" i="33"/>
  <c r="AS8" i="33"/>
  <c r="Y31" i="31"/>
  <c r="AI31" i="31" s="1"/>
  <c r="AC26" i="44"/>
  <c r="AE26" i="44"/>
  <c r="AO14" i="35"/>
  <c r="AM14" i="35"/>
  <c r="W14" i="43"/>
  <c r="S14" i="42"/>
  <c r="S11" i="32"/>
  <c r="Y12" i="43"/>
  <c r="AK12" i="43" s="1"/>
  <c r="AC27" i="43"/>
  <c r="AE27" i="43"/>
  <c r="AS26" i="36"/>
  <c r="AS43" i="40"/>
  <c r="AU43" i="40"/>
  <c r="AS27" i="40"/>
  <c r="AU27" i="40"/>
  <c r="W24" i="45"/>
  <c r="W9" i="46"/>
  <c r="S9" i="39"/>
  <c r="AI24" i="33"/>
  <c r="AO33" i="44"/>
  <c r="AY33" i="44" s="1"/>
  <c r="M10" i="50"/>
  <c r="Q30" i="50"/>
  <c r="W30" i="50" s="1"/>
  <c r="Y30" i="50"/>
  <c r="W18" i="39"/>
  <c r="AC18" i="39" s="1"/>
  <c r="Y18" i="39"/>
  <c r="AI18" i="39" s="1"/>
  <c r="W18" i="31"/>
  <c r="AC18" i="31" s="1"/>
  <c r="W18" i="38"/>
  <c r="AC18" i="38" s="1"/>
  <c r="W16" i="36"/>
  <c r="AC16" i="36" s="1"/>
  <c r="Y16" i="36"/>
  <c r="AI16" i="36" s="1"/>
  <c r="W16" i="44"/>
  <c r="AC16" i="44" s="1"/>
  <c r="W16" i="41"/>
  <c r="AC16" i="41" s="1"/>
  <c r="Y40" i="41"/>
  <c r="Y27" i="32"/>
  <c r="Y32" i="33"/>
  <c r="AI32" i="33" s="1"/>
  <c r="Y37" i="40"/>
  <c r="AI37" i="40" s="1"/>
  <c r="BK22" i="88"/>
  <c r="BW22" i="88" s="1"/>
  <c r="BK10" i="88"/>
  <c r="BW10" i="88" s="1"/>
  <c r="BK13" i="88"/>
  <c r="BW13" i="88" s="1"/>
  <c r="BK21" i="88"/>
  <c r="BW21" i="88" s="1"/>
  <c r="I44" i="34"/>
  <c r="AC34" i="38"/>
  <c r="AE34" i="38"/>
  <c r="AI23" i="42"/>
  <c r="AI8" i="42"/>
  <c r="AS34" i="42"/>
  <c r="AU34" i="42"/>
  <c r="AO29" i="40"/>
  <c r="AY29" i="40" s="1"/>
  <c r="AO33" i="45"/>
  <c r="AY33" i="45" s="1"/>
  <c r="AO40" i="31"/>
  <c r="AY8" i="36"/>
  <c r="AC34" i="31"/>
  <c r="AE34" i="31"/>
  <c r="AC34" i="44"/>
  <c r="AE34" i="44"/>
  <c r="S15" i="33"/>
  <c r="Y13" i="39"/>
  <c r="AK13" i="39" s="1"/>
  <c r="W13" i="39"/>
  <c r="S13" i="31"/>
  <c r="M13" i="11"/>
  <c r="I133" i="11"/>
  <c r="I134" i="11" s="1"/>
  <c r="E46" i="10" s="1"/>
  <c r="I88" i="74"/>
  <c r="I96" i="52" s="1"/>
  <c r="M96" i="52" s="1"/>
  <c r="M18" i="13"/>
  <c r="M30" i="13" s="1"/>
  <c r="I30" i="13"/>
  <c r="E33" i="12" s="1"/>
  <c r="AY43" i="45"/>
  <c r="AY27" i="45"/>
  <c r="AY42" i="45"/>
  <c r="AU41" i="45"/>
  <c r="AO41" i="45"/>
  <c r="BA41" i="45" s="1"/>
  <c r="AS41" i="45"/>
  <c r="AY28" i="45"/>
  <c r="Y23" i="34"/>
  <c r="AI23" i="34" s="1"/>
  <c r="Y31" i="32"/>
  <c r="AI31" i="32" s="1"/>
  <c r="AC25" i="33"/>
  <c r="AE25" i="33"/>
  <c r="Y27" i="30"/>
  <c r="AI27" i="30" s="1"/>
  <c r="Y37" i="44"/>
  <c r="AI37" i="44" s="1"/>
  <c r="AQ80" i="52"/>
  <c r="AI12" i="34"/>
  <c r="Y30" i="36"/>
  <c r="AI30" i="36" s="1"/>
  <c r="Y12" i="40"/>
  <c r="AK12" i="40" s="1"/>
  <c r="W9" i="43"/>
  <c r="AC25" i="44"/>
  <c r="AE25" i="44"/>
  <c r="Y24" i="35"/>
  <c r="AK24" i="35" s="1"/>
  <c r="S19" i="31"/>
  <c r="S19" i="46"/>
  <c r="S17" i="41"/>
  <c r="S17" i="40"/>
  <c r="Y40" i="30"/>
  <c r="AI40" i="30" s="1"/>
  <c r="BM17" i="92"/>
  <c r="BY17" i="92" s="1"/>
  <c r="BE17" i="3" s="1"/>
  <c r="G716" i="1" s="1"/>
  <c r="BM16" i="92"/>
  <c r="BY16" i="92" s="1"/>
  <c r="BE16" i="3" s="1"/>
  <c r="G687" i="1" s="1"/>
  <c r="BM19" i="92"/>
  <c r="BY19" i="92" s="1"/>
  <c r="BE19" i="3" s="1"/>
  <c r="G774" i="1" s="1"/>
  <c r="BM22" i="92"/>
  <c r="BY22" i="92" s="1"/>
  <c r="BE24" i="3" s="1"/>
  <c r="G919" i="1" s="1"/>
  <c r="AI12" i="32"/>
  <c r="AO29" i="33"/>
  <c r="AY29" i="33" s="1"/>
  <c r="AI42" i="43"/>
  <c r="Y56" i="50"/>
  <c r="Q56" i="50"/>
  <c r="W56" i="50" s="1"/>
  <c r="BO20" i="89"/>
  <c r="CA20" i="89" s="1"/>
  <c r="BO19" i="89"/>
  <c r="CA19" i="89" s="1"/>
  <c r="BO22" i="89"/>
  <c r="CA22" i="89" s="1"/>
  <c r="BO21" i="89"/>
  <c r="CA21" i="89" s="1"/>
  <c r="CA23" i="52"/>
  <c r="CE23" i="52" s="1"/>
  <c r="BC23" i="52"/>
  <c r="AM23" i="52"/>
  <c r="AQ23" i="52" s="1"/>
  <c r="BQ23" i="52"/>
  <c r="BW23" i="52" s="1"/>
  <c r="AC23" i="52"/>
  <c r="AI23" i="52" s="1"/>
  <c r="BG23" i="52"/>
  <c r="BM23" i="52" s="1"/>
  <c r="Q23" i="52"/>
  <c r="W23" i="52" s="1"/>
  <c r="AW23" i="52"/>
  <c r="AO37" i="33"/>
  <c r="AY37" i="33" s="1"/>
  <c r="CG92" i="52"/>
  <c r="BQ92" i="52"/>
  <c r="AS92" i="52"/>
  <c r="AC92" i="52"/>
  <c r="BW92" i="52"/>
  <c r="BG92" i="52"/>
  <c r="AI92" i="52"/>
  <c r="Q92" i="52"/>
  <c r="W92" i="52" s="1"/>
  <c r="BM92" i="52"/>
  <c r="AW92" i="52"/>
  <c r="Y92" i="52"/>
  <c r="CA92" i="52"/>
  <c r="CE92" i="52" s="1"/>
  <c r="BC92" i="52"/>
  <c r="AM92" i="52"/>
  <c r="AQ92" i="52" s="1"/>
  <c r="BW29" i="52"/>
  <c r="BG29" i="52"/>
  <c r="AI29" i="52"/>
  <c r="Q29" i="52"/>
  <c r="W29" i="52" s="1"/>
  <c r="BM29" i="52"/>
  <c r="AW29" i="52"/>
  <c r="Y29" i="52"/>
  <c r="CA29" i="52"/>
  <c r="CE29" i="52" s="1"/>
  <c r="BC29" i="52"/>
  <c r="AM29" i="52"/>
  <c r="AQ29" i="52" s="1"/>
  <c r="CG29" i="52"/>
  <c r="BQ29" i="52"/>
  <c r="AS29" i="52"/>
  <c r="AC29" i="52"/>
  <c r="BO20" i="91"/>
  <c r="CA20" i="91" s="1"/>
  <c r="BO19" i="91"/>
  <c r="CA19" i="91" s="1"/>
  <c r="BO22" i="91"/>
  <c r="CA22" i="91" s="1"/>
  <c r="BO21" i="91"/>
  <c r="CA21" i="91" s="1"/>
  <c r="CA15" i="52"/>
  <c r="CE15" i="52" s="1"/>
  <c r="BC15" i="52"/>
  <c r="AM15" i="52"/>
  <c r="AQ15" i="52" s="1"/>
  <c r="CG15" i="52"/>
  <c r="BQ15" i="52"/>
  <c r="AS15" i="52"/>
  <c r="AC15" i="52"/>
  <c r="BW15" i="52"/>
  <c r="BG15" i="52"/>
  <c r="AI15" i="52"/>
  <c r="Q15" i="52"/>
  <c r="W15" i="52" s="1"/>
  <c r="BM15" i="52"/>
  <c r="AW15" i="52"/>
  <c r="Y15" i="52"/>
  <c r="AO32" i="34"/>
  <c r="AY32" i="34" s="1"/>
  <c r="AO30" i="40"/>
  <c r="AY30" i="40" s="1"/>
  <c r="AK13" i="42" l="1"/>
  <c r="AI13" i="42"/>
  <c r="AI14" i="39"/>
  <c r="AK14" i="39"/>
  <c r="BA40" i="41"/>
  <c r="AY40" i="41"/>
  <c r="BA27" i="35"/>
  <c r="AY27" i="35"/>
  <c r="BA13" i="38"/>
  <c r="AY13" i="38"/>
  <c r="BA25" i="32"/>
  <c r="AY25" i="32"/>
  <c r="AO38" i="42"/>
  <c r="AM38" i="42"/>
  <c r="AK14" i="33"/>
  <c r="AI14" i="33"/>
  <c r="AY27" i="37"/>
  <c r="BA27" i="37"/>
  <c r="AK19" i="35"/>
  <c r="AI19" i="35"/>
  <c r="AK13" i="31"/>
  <c r="AI13" i="31"/>
  <c r="BA24" i="32"/>
  <c r="AY24" i="32"/>
  <c r="AY13" i="44"/>
  <c r="BA13" i="44"/>
  <c r="BA24" i="36"/>
  <c r="AY24" i="36"/>
  <c r="BA42" i="38"/>
  <c r="AY42" i="38"/>
  <c r="AO36" i="44"/>
  <c r="AM36" i="44"/>
  <c r="AM38" i="34"/>
  <c r="AS38" i="34" s="1"/>
  <c r="BA12" i="41"/>
  <c r="AY12" i="41"/>
  <c r="BA25" i="33"/>
  <c r="AY25" i="33"/>
  <c r="BA25" i="41"/>
  <c r="AY25" i="41"/>
  <c r="BA19" i="38"/>
  <c r="AY19" i="38"/>
  <c r="BA24" i="37"/>
  <c r="AY24" i="37"/>
  <c r="AM39" i="35"/>
  <c r="AS39" i="35" s="1"/>
  <c r="BA9" i="38"/>
  <c r="AY9" i="38"/>
  <c r="BA9" i="31"/>
  <c r="AY9" i="31"/>
  <c r="BA42" i="32"/>
  <c r="AY42" i="32"/>
  <c r="AK9" i="33"/>
  <c r="AI9" i="33"/>
  <c r="BA12" i="33"/>
  <c r="AY12" i="33"/>
  <c r="BA24" i="40"/>
  <c r="AY24" i="40"/>
  <c r="BA26" i="35"/>
  <c r="AY26" i="35"/>
  <c r="AK9" i="32"/>
  <c r="AI9" i="32"/>
  <c r="AI19" i="33"/>
  <c r="AK19" i="33"/>
  <c r="BA14" i="31"/>
  <c r="AY14" i="31"/>
  <c r="BA23" i="35"/>
  <c r="AY23" i="35"/>
  <c r="AK13" i="41"/>
  <c r="AI13" i="41"/>
  <c r="BA26" i="42"/>
  <c r="AY26" i="42"/>
  <c r="AK13" i="44"/>
  <c r="AI13" i="44"/>
  <c r="AO38" i="38"/>
  <c r="AY38" i="38" s="1"/>
  <c r="AM38" i="38"/>
  <c r="AS38" i="38" s="1"/>
  <c r="BA25" i="38"/>
  <c r="AY25" i="38"/>
  <c r="AM39" i="40"/>
  <c r="AS39" i="40" s="1"/>
  <c r="AK13" i="36"/>
  <c r="AI13" i="36"/>
  <c r="AI19" i="31"/>
  <c r="AK19" i="31"/>
  <c r="AK9" i="39"/>
  <c r="AI9" i="39"/>
  <c r="AK19" i="44"/>
  <c r="AI19" i="44"/>
  <c r="AO39" i="31"/>
  <c r="AY39" i="31" s="1"/>
  <c r="AM39" i="31"/>
  <c r="AS39" i="31" s="1"/>
  <c r="AK9" i="40"/>
  <c r="AI9" i="40"/>
  <c r="AO36" i="36"/>
  <c r="AM36" i="36"/>
  <c r="K9" i="94"/>
  <c r="I24" i="49" s="1"/>
  <c r="M24" i="49" s="1"/>
  <c r="Q24" i="49" s="1"/>
  <c r="W24" i="49" s="1"/>
  <c r="BA23" i="42"/>
  <c r="AY23" i="42"/>
  <c r="AI19" i="32"/>
  <c r="AK19" i="32"/>
  <c r="AK14" i="36"/>
  <c r="AI14" i="36"/>
  <c r="AK19" i="43"/>
  <c r="AI19" i="43"/>
  <c r="AI14" i="40"/>
  <c r="AK14" i="40"/>
  <c r="AY14" i="39"/>
  <c r="BA14" i="39"/>
  <c r="AO19" i="46"/>
  <c r="AM19" i="46"/>
  <c r="AM19" i="31"/>
  <c r="Y18" i="31"/>
  <c r="AI18" i="31" s="1"/>
  <c r="AO14" i="40"/>
  <c r="AM14" i="40"/>
  <c r="BA8" i="32"/>
  <c r="AS40" i="42"/>
  <c r="AU40" i="42"/>
  <c r="AS25" i="37"/>
  <c r="AU25" i="37"/>
  <c r="AK42" i="38"/>
  <c r="AI42" i="38"/>
  <c r="Y38" i="39"/>
  <c r="W38" i="39"/>
  <c r="Y9" i="45"/>
  <c r="AK9" i="45" s="1"/>
  <c r="W36" i="45"/>
  <c r="Y36" i="45" s="1"/>
  <c r="Q44" i="45"/>
  <c r="BA41" i="31"/>
  <c r="AY41" i="31"/>
  <c r="AO17" i="36"/>
  <c r="AY17" i="36" s="1"/>
  <c r="AM17" i="36"/>
  <c r="AS17" i="36" s="1"/>
  <c r="AM19" i="39"/>
  <c r="AK27" i="31"/>
  <c r="AI27" i="31"/>
  <c r="Q20" i="43"/>
  <c r="S20" i="35"/>
  <c r="Q20" i="35"/>
  <c r="Q20" i="46"/>
  <c r="AU20" i="46"/>
  <c r="AE20" i="46"/>
  <c r="BA20" i="46"/>
  <c r="AK20" i="46"/>
  <c r="S20" i="46"/>
  <c r="Q20" i="38"/>
  <c r="Q20" i="31"/>
  <c r="K21" i="73"/>
  <c r="I53" i="23" s="1"/>
  <c r="M53" i="23" s="1"/>
  <c r="S53" i="23" s="1"/>
  <c r="I21" i="73"/>
  <c r="I53" i="25" s="1"/>
  <c r="M53" i="25" s="1"/>
  <c r="S53" i="25" s="1"/>
  <c r="AO36" i="37"/>
  <c r="S44" i="37"/>
  <c r="AM36" i="37"/>
  <c r="Q35" i="54"/>
  <c r="W35" i="54" s="1"/>
  <c r="Y35" i="54"/>
  <c r="BA12" i="44"/>
  <c r="AY12" i="44"/>
  <c r="Q42" i="53"/>
  <c r="M43" i="53"/>
  <c r="AS26" i="41"/>
  <c r="AU26" i="41"/>
  <c r="AM11" i="33"/>
  <c r="AS11" i="33" s="1"/>
  <c r="AC14" i="31"/>
  <c r="AE14" i="31"/>
  <c r="AK27" i="35"/>
  <c r="AI27" i="35"/>
  <c r="BA34" i="40"/>
  <c r="AY34" i="40"/>
  <c r="AK23" i="36"/>
  <c r="AI23" i="36"/>
  <c r="Y39" i="36"/>
  <c r="AI39" i="36" s="1"/>
  <c r="W39" i="36"/>
  <c r="AC39" i="36" s="1"/>
  <c r="AS42" i="39"/>
  <c r="AU42" i="39"/>
  <c r="M15" i="94"/>
  <c r="M25" i="95"/>
  <c r="K25" i="95"/>
  <c r="I52" i="53" s="1"/>
  <c r="M52" i="53" s="1"/>
  <c r="Q52" i="53" s="1"/>
  <c r="W52" i="53" s="1"/>
  <c r="AC19" i="37"/>
  <c r="AE19" i="37"/>
  <c r="AS34" i="35"/>
  <c r="AU34" i="35"/>
  <c r="AS27" i="31"/>
  <c r="AU27" i="31"/>
  <c r="AM13" i="32"/>
  <c r="AO13" i="32" s="1"/>
  <c r="W36" i="39"/>
  <c r="Y36" i="39" s="1"/>
  <c r="Q44" i="39"/>
  <c r="AK27" i="33"/>
  <c r="AI27" i="33"/>
  <c r="AM14" i="45"/>
  <c r="AO14" i="45" s="1"/>
  <c r="W38" i="35"/>
  <c r="AC38" i="35" s="1"/>
  <c r="Q46" i="44"/>
  <c r="K18" i="95"/>
  <c r="I47" i="55" s="1"/>
  <c r="M47" i="55" s="1"/>
  <c r="AU23" i="40"/>
  <c r="AS23" i="40"/>
  <c r="K17" i="96"/>
  <c r="E27" i="95" s="1"/>
  <c r="G27" i="95" s="1"/>
  <c r="Y18" i="41"/>
  <c r="AI18" i="41" s="1"/>
  <c r="CA97" i="52"/>
  <c r="CE97" i="52" s="1"/>
  <c r="AM97" i="52"/>
  <c r="AQ97" i="52" s="1"/>
  <c r="CG97" i="52"/>
  <c r="BQ97" i="52"/>
  <c r="AC97" i="52"/>
  <c r="AI97" i="52" s="1"/>
  <c r="BW97" i="52"/>
  <c r="BG97" i="52"/>
  <c r="Q97" i="52"/>
  <c r="W97" i="52" s="1"/>
  <c r="BM97" i="52"/>
  <c r="AW97" i="52"/>
  <c r="BC97" i="52" s="1"/>
  <c r="Y15" i="41"/>
  <c r="AI15" i="41" s="1"/>
  <c r="AO15" i="36"/>
  <c r="AY15" i="36" s="1"/>
  <c r="CG41" i="52"/>
  <c r="Y41" i="52"/>
  <c r="AI14" i="42"/>
  <c r="AK14" i="42"/>
  <c r="AC14" i="35"/>
  <c r="AE14" i="35"/>
  <c r="AM17" i="38"/>
  <c r="AS17" i="38" s="1"/>
  <c r="AO17" i="38"/>
  <c r="AY17" i="38" s="1"/>
  <c r="BK83" i="52"/>
  <c r="M30" i="15"/>
  <c r="E36" i="10" s="1"/>
  <c r="S18" i="15"/>
  <c r="S30" i="15" s="1"/>
  <c r="E36" i="8" s="1"/>
  <c r="AM13" i="37"/>
  <c r="AS27" i="39"/>
  <c r="AU27" i="39"/>
  <c r="BA23" i="31"/>
  <c r="AY23" i="31"/>
  <c r="AC9" i="44"/>
  <c r="AE9" i="44"/>
  <c r="AU34" i="38"/>
  <c r="AS34" i="38"/>
  <c r="AO34" i="38"/>
  <c r="Y18" i="36"/>
  <c r="AI18" i="36" s="1"/>
  <c r="AO36" i="38"/>
  <c r="S44" i="38"/>
  <c r="AM36" i="38"/>
  <c r="AC14" i="32"/>
  <c r="AE14" i="32"/>
  <c r="Y39" i="46"/>
  <c r="W39" i="46"/>
  <c r="Q46" i="31"/>
  <c r="Q8" i="7"/>
  <c r="AY48" i="46"/>
  <c r="AO25" i="34"/>
  <c r="AY25" i="34" s="1"/>
  <c r="AI27" i="45"/>
  <c r="AC19" i="39"/>
  <c r="AE19" i="39"/>
  <c r="AM9" i="34"/>
  <c r="S44" i="46"/>
  <c r="AM36" i="46"/>
  <c r="AO36" i="46" s="1"/>
  <c r="AO37" i="32"/>
  <c r="AY37" i="32" s="1"/>
  <c r="AU21" i="44"/>
  <c r="AE21" i="44"/>
  <c r="BA21" i="44"/>
  <c r="AK21" i="44"/>
  <c r="Q21" i="44"/>
  <c r="S21" i="44" s="1"/>
  <c r="AU21" i="36"/>
  <c r="AE21" i="36"/>
  <c r="BA21" i="36"/>
  <c r="AK21" i="36"/>
  <c r="Q21" i="36"/>
  <c r="BA21" i="45"/>
  <c r="AK21" i="45"/>
  <c r="Q21" i="45"/>
  <c r="AU21" i="45"/>
  <c r="AE21" i="45"/>
  <c r="AU21" i="37"/>
  <c r="AE21" i="37"/>
  <c r="BA21" i="37"/>
  <c r="AK21" i="37"/>
  <c r="Q21" i="37"/>
  <c r="BA21" i="30"/>
  <c r="AK21" i="30"/>
  <c r="Q21" i="30"/>
  <c r="AU21" i="30"/>
  <c r="AE21" i="30"/>
  <c r="I9" i="73"/>
  <c r="I17" i="25" s="1"/>
  <c r="M17" i="25" s="1"/>
  <c r="S17" i="25" s="1"/>
  <c r="M15" i="23"/>
  <c r="M18" i="26"/>
  <c r="M43" i="26" s="1"/>
  <c r="I43" i="26"/>
  <c r="E30" i="12" s="1"/>
  <c r="E37" i="12" s="1"/>
  <c r="E40" i="12" s="1"/>
  <c r="AI9" i="45"/>
  <c r="AM13" i="43"/>
  <c r="AO15" i="40"/>
  <c r="AY15" i="40" s="1"/>
  <c r="AM15" i="40"/>
  <c r="AS15" i="40" s="1"/>
  <c r="BA8" i="43"/>
  <c r="AK40" i="33"/>
  <c r="AI40" i="33"/>
  <c r="AI26" i="32"/>
  <c r="AO28" i="38"/>
  <c r="AY28" i="38" s="1"/>
  <c r="AM14" i="46"/>
  <c r="AO14" i="46" s="1"/>
  <c r="AK24" i="44"/>
  <c r="AI24" i="44"/>
  <c r="AS40" i="43"/>
  <c r="AU40" i="43"/>
  <c r="W38" i="36"/>
  <c r="AC38" i="36" s="1"/>
  <c r="Y38" i="36"/>
  <c r="AI38" i="36" s="1"/>
  <c r="AU23" i="33"/>
  <c r="AS23" i="33"/>
  <c r="AM19" i="30"/>
  <c r="AS19" i="30" s="1"/>
  <c r="AY82" i="52"/>
  <c r="BA82" i="52" s="1"/>
  <c r="AW82" i="52"/>
  <c r="BC82" i="52" s="1"/>
  <c r="AC13" i="33"/>
  <c r="AE13" i="33"/>
  <c r="BM8" i="91"/>
  <c r="AM16" i="35"/>
  <c r="AS16" i="35" s="1"/>
  <c r="AK25" i="40"/>
  <c r="AI25" i="40"/>
  <c r="AS24" i="44"/>
  <c r="AU24" i="44"/>
  <c r="AC20" i="97"/>
  <c r="E35" i="95" s="1"/>
  <c r="G35" i="95" s="1"/>
  <c r="AC36" i="97"/>
  <c r="E51" i="95" s="1"/>
  <c r="G51" i="95" s="1"/>
  <c r="M34" i="95"/>
  <c r="K34" i="95"/>
  <c r="I22" i="49" s="1"/>
  <c r="M22" i="49" s="1"/>
  <c r="Q22" i="49" s="1"/>
  <c r="W22" i="49" s="1"/>
  <c r="AC33" i="97"/>
  <c r="E48" i="95" s="1"/>
  <c r="G48" i="95" s="1"/>
  <c r="M33" i="95"/>
  <c r="K33" i="95"/>
  <c r="I26" i="51" s="1"/>
  <c r="M26" i="51" s="1"/>
  <c r="AC34" i="97"/>
  <c r="E49" i="95" s="1"/>
  <c r="G49" i="95" s="1"/>
  <c r="AC23" i="97"/>
  <c r="E38" i="95" s="1"/>
  <c r="G38" i="95" s="1"/>
  <c r="E67" i="95"/>
  <c r="G67" i="95" s="1"/>
  <c r="E54" i="95"/>
  <c r="G54" i="95" s="1"/>
  <c r="BO14" i="91"/>
  <c r="CA14" i="91" s="1"/>
  <c r="BO14" i="89"/>
  <c r="CA14" i="89" s="1"/>
  <c r="Y33" i="56"/>
  <c r="AM17" i="33"/>
  <c r="AS17" i="33" s="1"/>
  <c r="AO17" i="33"/>
  <c r="AY17" i="33" s="1"/>
  <c r="AK19" i="38"/>
  <c r="AI19" i="38"/>
  <c r="AK27" i="38"/>
  <c r="AI27" i="38"/>
  <c r="AK25" i="43"/>
  <c r="AI25" i="43"/>
  <c r="BM86" i="52"/>
  <c r="AW86" i="52"/>
  <c r="BC86" i="52" s="1"/>
  <c r="CA86" i="52"/>
  <c r="CE86" i="52" s="1"/>
  <c r="AM86" i="52"/>
  <c r="AQ86" i="52" s="1"/>
  <c r="CG86" i="52"/>
  <c r="BQ86" i="52"/>
  <c r="AC86" i="52"/>
  <c r="AI86" i="52" s="1"/>
  <c r="BW86" i="52"/>
  <c r="BG86" i="52"/>
  <c r="Q86" i="52"/>
  <c r="W86" i="52" s="1"/>
  <c r="BI9" i="92"/>
  <c r="BI13" i="92"/>
  <c r="BI14" i="92"/>
  <c r="BI21" i="92"/>
  <c r="BI8" i="92"/>
  <c r="BI12" i="92"/>
  <c r="BI17" i="92"/>
  <c r="BI20" i="92"/>
  <c r="BI11" i="92"/>
  <c r="BI16" i="92"/>
  <c r="BI19" i="92"/>
  <c r="BI22" i="92"/>
  <c r="BI10" i="92"/>
  <c r="BI15" i="92"/>
  <c r="BI18" i="92"/>
  <c r="AI34" i="33"/>
  <c r="AM11" i="45"/>
  <c r="AS11" i="45" s="1"/>
  <c r="AM14" i="34"/>
  <c r="AS14" i="34" s="1"/>
  <c r="AM39" i="33"/>
  <c r="AS39" i="33" s="1"/>
  <c r="AO39" i="33"/>
  <c r="AY39" i="33" s="1"/>
  <c r="BO30" i="51"/>
  <c r="BG30" i="51"/>
  <c r="AY30" i="51"/>
  <c r="AQ30" i="51"/>
  <c r="AU30" i="51" s="1"/>
  <c r="AI30" i="51"/>
  <c r="AA30" i="51"/>
  <c r="Q30" i="51"/>
  <c r="M73" i="95"/>
  <c r="AO37" i="45"/>
  <c r="AY37" i="45" s="1"/>
  <c r="AS19" i="41"/>
  <c r="AU19" i="41"/>
  <c r="AC19" i="36"/>
  <c r="AE19" i="36"/>
  <c r="AO33" i="40"/>
  <c r="AY33" i="40" s="1"/>
  <c r="AS12" i="45"/>
  <c r="AU12" i="45"/>
  <c r="AO12" i="45"/>
  <c r="BA12" i="45" s="1"/>
  <c r="BA34" i="31"/>
  <c r="AY34" i="31"/>
  <c r="BK17" i="91"/>
  <c r="BW17" i="91" s="1"/>
  <c r="I8" i="7"/>
  <c r="AI48" i="46"/>
  <c r="AU26" i="31"/>
  <c r="AS26" i="31"/>
  <c r="BK15" i="89"/>
  <c r="BW15" i="89" s="1"/>
  <c r="AI24" i="35"/>
  <c r="W38" i="31"/>
  <c r="M30" i="94"/>
  <c r="K30" i="94"/>
  <c r="I36" i="24" s="1"/>
  <c r="M36" i="24" s="1"/>
  <c r="S36" i="24" s="1"/>
  <c r="AI14" i="45"/>
  <c r="Q22" i="44"/>
  <c r="Q22" i="36"/>
  <c r="Q22" i="45"/>
  <c r="Q22" i="37"/>
  <c r="AU22" i="30"/>
  <c r="AE22" i="30"/>
  <c r="Q22" i="30"/>
  <c r="BA22" i="30"/>
  <c r="AK22" i="30"/>
  <c r="S22" i="30"/>
  <c r="AC13" i="43"/>
  <c r="AE13" i="43"/>
  <c r="AI12" i="40"/>
  <c r="AM36" i="35"/>
  <c r="AI9" i="38"/>
  <c r="AO16" i="30"/>
  <c r="AY16" i="30" s="1"/>
  <c r="AY12" i="42"/>
  <c r="BK10" i="92"/>
  <c r="BW10" i="92" s="1"/>
  <c r="BC10" i="3" s="1"/>
  <c r="G512" i="1" s="1"/>
  <c r="M23" i="94"/>
  <c r="K22" i="96"/>
  <c r="E71" i="95" s="1"/>
  <c r="G71" i="95" s="1"/>
  <c r="AO17" i="35"/>
  <c r="AY17" i="35" s="1"/>
  <c r="S44" i="33"/>
  <c r="AM36" i="33"/>
  <c r="AO36" i="33" s="1"/>
  <c r="AO29" i="32"/>
  <c r="AY29" i="32" s="1"/>
  <c r="S18" i="16"/>
  <c r="S30" i="16" s="1"/>
  <c r="E34" i="8" s="1"/>
  <c r="M30" i="16"/>
  <c r="E29" i="10" s="1"/>
  <c r="AS13" i="41"/>
  <c r="AU13" i="41"/>
  <c r="AO32" i="31"/>
  <c r="AY32" i="31" s="1"/>
  <c r="CC82" i="52"/>
  <c r="CA82" i="52"/>
  <c r="CG82" i="52" s="1"/>
  <c r="CC84" i="52"/>
  <c r="CE84" i="52" s="1"/>
  <c r="CA84" i="52"/>
  <c r="CG84" i="52" s="1"/>
  <c r="BO10" i="91"/>
  <c r="CA10" i="91" s="1"/>
  <c r="AS24" i="34"/>
  <c r="AO24" i="34"/>
  <c r="AY24" i="34" s="1"/>
  <c r="BM21" i="92"/>
  <c r="BY21" i="92" s="1"/>
  <c r="BE21" i="3" s="1"/>
  <c r="G832" i="1" s="1"/>
  <c r="Y17" i="32"/>
  <c r="AI17" i="32" s="1"/>
  <c r="AC26" i="45"/>
  <c r="AE26" i="45"/>
  <c r="Y26" i="45"/>
  <c r="AK26" i="45" s="1"/>
  <c r="AS26" i="32"/>
  <c r="AU26" i="32"/>
  <c r="AO26" i="32"/>
  <c r="Y15" i="33"/>
  <c r="AI15" i="33" s="1"/>
  <c r="W36" i="34"/>
  <c r="Y36" i="34" s="1"/>
  <c r="Q44" i="34"/>
  <c r="BA43" i="34"/>
  <c r="AY43" i="34"/>
  <c r="Y25" i="56"/>
  <c r="AS13" i="36"/>
  <c r="AU13" i="36"/>
  <c r="AU26" i="33"/>
  <c r="AS26" i="33"/>
  <c r="BK12" i="91"/>
  <c r="BW12" i="91" s="1"/>
  <c r="AU12" i="35"/>
  <c r="AS12" i="35"/>
  <c r="BK11" i="89"/>
  <c r="BW11" i="89" s="1"/>
  <c r="AO31" i="42"/>
  <c r="AY31" i="42" s="1"/>
  <c r="AS9" i="41"/>
  <c r="AU9" i="41"/>
  <c r="M34" i="94"/>
  <c r="AM9" i="45"/>
  <c r="S44" i="42"/>
  <c r="AM36" i="42"/>
  <c r="W36" i="30"/>
  <c r="Y36" i="30" s="1"/>
  <c r="Q44" i="30"/>
  <c r="AI24" i="38"/>
  <c r="AY24" i="38"/>
  <c r="BM36" i="52"/>
  <c r="AW36" i="52"/>
  <c r="Y36" i="52"/>
  <c r="CA36" i="52"/>
  <c r="CE36" i="52" s="1"/>
  <c r="BC36" i="52"/>
  <c r="AM36" i="52"/>
  <c r="AQ36" i="52" s="1"/>
  <c r="CG36" i="52"/>
  <c r="BQ36" i="52"/>
  <c r="AS36" i="52"/>
  <c r="AC36" i="52"/>
  <c r="BW36" i="52"/>
  <c r="BG36" i="52"/>
  <c r="AI36" i="52"/>
  <c r="Q36" i="52"/>
  <c r="W36" i="52" s="1"/>
  <c r="M10" i="42"/>
  <c r="I35" i="42"/>
  <c r="M10" i="34"/>
  <c r="I35" i="34"/>
  <c r="M10" i="43"/>
  <c r="I35" i="43"/>
  <c r="M10" i="35"/>
  <c r="I35" i="35"/>
  <c r="I46" i="74"/>
  <c r="I49" i="56" s="1"/>
  <c r="M49" i="56" s="1"/>
  <c r="AC13" i="35"/>
  <c r="AE13" i="35"/>
  <c r="AY34" i="43"/>
  <c r="AI9" i="42"/>
  <c r="Y18" i="43"/>
  <c r="AI18" i="43" s="1"/>
  <c r="AO32" i="35"/>
  <c r="AY32" i="35" s="1"/>
  <c r="AO28" i="31"/>
  <c r="AY28" i="31" s="1"/>
  <c r="AS27" i="36"/>
  <c r="AU27" i="36"/>
  <c r="Y11" i="33"/>
  <c r="AI11" i="33" s="1"/>
  <c r="BK22" i="92"/>
  <c r="BW22" i="92" s="1"/>
  <c r="BC24" i="3" s="1"/>
  <c r="G918" i="1" s="1"/>
  <c r="M27" i="94"/>
  <c r="AS19" i="45"/>
  <c r="AU19" i="45"/>
  <c r="AS19" i="40"/>
  <c r="AU19" i="40"/>
  <c r="BA43" i="43"/>
  <c r="AY43" i="43"/>
  <c r="AY13" i="39"/>
  <c r="AS27" i="38"/>
  <c r="AU27" i="38"/>
  <c r="AC13" i="40"/>
  <c r="AE13" i="40"/>
  <c r="BM19" i="91"/>
  <c r="BY19" i="91" s="1"/>
  <c r="BO14" i="92"/>
  <c r="CA14" i="92" s="1"/>
  <c r="BG14" i="3" s="1"/>
  <c r="G630" i="1" s="1"/>
  <c r="BA25" i="39"/>
  <c r="AY25" i="39"/>
  <c r="AU9" i="42"/>
  <c r="AS9" i="42"/>
  <c r="AU46" i="32"/>
  <c r="AE46" i="32"/>
  <c r="BA46" i="32"/>
  <c r="AK46" i="32"/>
  <c r="Q46" i="32"/>
  <c r="AY12" i="43"/>
  <c r="AS25" i="45"/>
  <c r="AU25" i="45"/>
  <c r="M44" i="53"/>
  <c r="Q46" i="39"/>
  <c r="S46" i="39"/>
  <c r="I29" i="10"/>
  <c r="S34" i="16"/>
  <c r="M34" i="8" s="1"/>
  <c r="K14" i="95"/>
  <c r="I45" i="55" s="1"/>
  <c r="M45" i="55" s="1"/>
  <c r="AO15" i="41"/>
  <c r="AY15" i="41" s="1"/>
  <c r="K82" i="95"/>
  <c r="I58" i="53" s="1"/>
  <c r="M58" i="53" s="1"/>
  <c r="Q58" i="53" s="1"/>
  <c r="W58" i="53" s="1"/>
  <c r="BQ17" i="88"/>
  <c r="CC17" i="88" s="1"/>
  <c r="BQ12" i="88"/>
  <c r="CC12" i="88" s="1"/>
  <c r="BQ13" i="88"/>
  <c r="CC13" i="88" s="1"/>
  <c r="BQ11" i="88"/>
  <c r="CC11" i="88" s="1"/>
  <c r="BQ8" i="88"/>
  <c r="BQ16" i="88"/>
  <c r="CC16" i="88" s="1"/>
  <c r="BQ18" i="88"/>
  <c r="CC18" i="88" s="1"/>
  <c r="BQ14" i="88"/>
  <c r="CC14" i="88" s="1"/>
  <c r="BQ15" i="88"/>
  <c r="CC15" i="88" s="1"/>
  <c r="BQ9" i="88"/>
  <c r="CC9" i="88" s="1"/>
  <c r="BQ20" i="88"/>
  <c r="CC20" i="88" s="1"/>
  <c r="BQ22" i="88"/>
  <c r="CC22" i="88" s="1"/>
  <c r="BQ21" i="88"/>
  <c r="CC21" i="88" s="1"/>
  <c r="BQ10" i="88"/>
  <c r="CC10" i="88" s="1"/>
  <c r="BQ19" i="88"/>
  <c r="CC19" i="88" s="1"/>
  <c r="AS14" i="37"/>
  <c r="AU14" i="37"/>
  <c r="AM14" i="42"/>
  <c r="AO14" i="42"/>
  <c r="Y23" i="52"/>
  <c r="AS23" i="52"/>
  <c r="AM15" i="33"/>
  <c r="AS15" i="33" s="1"/>
  <c r="Y16" i="41"/>
  <c r="AI16" i="41" s="1"/>
  <c r="AC14" i="43"/>
  <c r="AE14" i="43"/>
  <c r="BA8" i="33"/>
  <c r="AK40" i="42"/>
  <c r="AI40" i="42"/>
  <c r="AO17" i="31"/>
  <c r="AY17" i="31" s="1"/>
  <c r="AM17" i="31"/>
  <c r="AS17" i="31" s="1"/>
  <c r="BK85" i="52"/>
  <c r="AM8" i="45"/>
  <c r="AM34" i="45"/>
  <c r="BA27" i="43"/>
  <c r="AY27" i="43"/>
  <c r="AM17" i="40"/>
  <c r="AS17" i="40" s="1"/>
  <c r="AC9" i="43"/>
  <c r="AE9" i="43"/>
  <c r="CG96" i="52"/>
  <c r="BQ96" i="52"/>
  <c r="AS96" i="52"/>
  <c r="AC96" i="52"/>
  <c r="BW96" i="52"/>
  <c r="BG96" i="52"/>
  <c r="AI96" i="52"/>
  <c r="Q96" i="52"/>
  <c r="W96" i="52" s="1"/>
  <c r="BM96" i="52"/>
  <c r="AW96" i="52"/>
  <c r="Y96" i="52"/>
  <c r="CA96" i="52"/>
  <c r="CE96" i="52" s="1"/>
  <c r="BC96" i="52"/>
  <c r="AM96" i="52"/>
  <c r="AQ96" i="52" s="1"/>
  <c r="AM13" i="31"/>
  <c r="AK27" i="32"/>
  <c r="AI27" i="32"/>
  <c r="Y9" i="46"/>
  <c r="Y14" i="43"/>
  <c r="AM26" i="45"/>
  <c r="Q44" i="31"/>
  <c r="Y36" i="31"/>
  <c r="W36" i="31"/>
  <c r="AS47" i="56"/>
  <c r="AI47" i="56"/>
  <c r="AM47" i="56"/>
  <c r="AC47" i="56"/>
  <c r="Q47" i="56"/>
  <c r="W47" i="56" s="1"/>
  <c r="BA26" i="40"/>
  <c r="AY26" i="40"/>
  <c r="AO32" i="33"/>
  <c r="AY32" i="33" s="1"/>
  <c r="AK25" i="36"/>
  <c r="AI25" i="36"/>
  <c r="Q44" i="40"/>
  <c r="Y36" i="40"/>
  <c r="W36" i="40"/>
  <c r="Q8" i="49"/>
  <c r="AC14" i="41"/>
  <c r="AE14" i="41"/>
  <c r="AS26" i="44"/>
  <c r="AU26" i="44"/>
  <c r="AO25" i="37"/>
  <c r="AC9" i="41"/>
  <c r="AE9" i="41"/>
  <c r="AM17" i="45"/>
  <c r="AS17" i="45" s="1"/>
  <c r="AO19" i="42"/>
  <c r="AM19" i="42"/>
  <c r="AK25" i="42"/>
  <c r="AI25" i="42"/>
  <c r="BG37" i="52"/>
  <c r="AI37" i="52"/>
  <c r="Q37" i="52"/>
  <c r="W37" i="52" s="1"/>
  <c r="BM37" i="52"/>
  <c r="AW37" i="52"/>
  <c r="CA37" i="52"/>
  <c r="CE37" i="52" s="1"/>
  <c r="BC37" i="52"/>
  <c r="AM37" i="52"/>
  <c r="AQ37" i="52" s="1"/>
  <c r="BQ37" i="52"/>
  <c r="BW37" i="52" s="1"/>
  <c r="AS37" i="52"/>
  <c r="AC37" i="52"/>
  <c r="Q20" i="41"/>
  <c r="S20" i="41" s="1"/>
  <c r="Q20" i="33"/>
  <c r="Q20" i="44"/>
  <c r="S20" i="44" s="1"/>
  <c r="Q20" i="36"/>
  <c r="S20" i="36" s="1"/>
  <c r="AM13" i="35"/>
  <c r="W36" i="37"/>
  <c r="Y36" i="37" s="1"/>
  <c r="Q44" i="37"/>
  <c r="Y28" i="50"/>
  <c r="BA34" i="39"/>
  <c r="AY34" i="39"/>
  <c r="AM23" i="45"/>
  <c r="AO26" i="41"/>
  <c r="AI12" i="41"/>
  <c r="AM11" i="36"/>
  <c r="AS11" i="36" s="1"/>
  <c r="Y14" i="31"/>
  <c r="AM9" i="33"/>
  <c r="AO9" i="33"/>
  <c r="BA24" i="42"/>
  <c r="AY24" i="42"/>
  <c r="S39" i="36"/>
  <c r="AO42" i="39"/>
  <c r="Y17" i="43"/>
  <c r="AI17" i="43" s="1"/>
  <c r="Y19" i="37"/>
  <c r="AO34" i="35"/>
  <c r="S16" i="21"/>
  <c r="S28" i="21" s="1"/>
  <c r="E37" i="8" s="1"/>
  <c r="M28" i="21"/>
  <c r="E34" i="10" s="1"/>
  <c r="AM13" i="33"/>
  <c r="AO13" i="33" s="1"/>
  <c r="Y15" i="38"/>
  <c r="AI15" i="38" s="1"/>
  <c r="Y18" i="33"/>
  <c r="AI18" i="33" s="1"/>
  <c r="CG44" i="52"/>
  <c r="AS52" i="52"/>
  <c r="AU23" i="32"/>
  <c r="AS23" i="32"/>
  <c r="AM11" i="39"/>
  <c r="AS11" i="39" s="1"/>
  <c r="AM14" i="30"/>
  <c r="AS14" i="30" s="1"/>
  <c r="S38" i="35"/>
  <c r="M12" i="94"/>
  <c r="K13" i="96"/>
  <c r="E19" i="95" s="1"/>
  <c r="G19" i="95" s="1"/>
  <c r="Y11" i="42"/>
  <c r="AI11" i="42" s="1"/>
  <c r="AC14" i="45"/>
  <c r="AE14" i="45"/>
  <c r="AO28" i="35"/>
  <c r="AY28" i="35" s="1"/>
  <c r="AO23" i="40"/>
  <c r="AM39" i="43"/>
  <c r="AS39" i="43" s="1"/>
  <c r="AS33" i="52"/>
  <c r="CG94" i="52"/>
  <c r="Y17" i="40"/>
  <c r="AI17" i="40" s="1"/>
  <c r="AY41" i="45"/>
  <c r="K89" i="74"/>
  <c r="I63" i="50" s="1"/>
  <c r="M63" i="50" s="1"/>
  <c r="Y46" i="54"/>
  <c r="AO16" i="33"/>
  <c r="AY16" i="33" s="1"/>
  <c r="AM8" i="51"/>
  <c r="BS8" i="51"/>
  <c r="AC14" i="42"/>
  <c r="AE14" i="42"/>
  <c r="Y14" i="35"/>
  <c r="W38" i="40"/>
  <c r="Y38" i="40" s="1"/>
  <c r="Y38" i="41"/>
  <c r="W38" i="41"/>
  <c r="AC19" i="41"/>
  <c r="AE19" i="41"/>
  <c r="AO19" i="36"/>
  <c r="AM19" i="36"/>
  <c r="BA25" i="43"/>
  <c r="AY25" i="43"/>
  <c r="BO23" i="88"/>
  <c r="AM13" i="30"/>
  <c r="AS13" i="30" s="1"/>
  <c r="AO27" i="39"/>
  <c r="AS23" i="31"/>
  <c r="AU23" i="31"/>
  <c r="BK20" i="91"/>
  <c r="BW20" i="91" s="1"/>
  <c r="BM10" i="89"/>
  <c r="BY10" i="89" s="1"/>
  <c r="BM21" i="89"/>
  <c r="BY21" i="89" s="1"/>
  <c r="BM20" i="89"/>
  <c r="BY20" i="89" s="1"/>
  <c r="Y14" i="32"/>
  <c r="BK21" i="89"/>
  <c r="BW21" i="89" s="1"/>
  <c r="BI8" i="89"/>
  <c r="BI13" i="89"/>
  <c r="BI18" i="89"/>
  <c r="BI22" i="89"/>
  <c r="BI11" i="89"/>
  <c r="BI12" i="89"/>
  <c r="BI17" i="89"/>
  <c r="BI16" i="89"/>
  <c r="BI19" i="89"/>
  <c r="BI21" i="89"/>
  <c r="BI10" i="89"/>
  <c r="BI15" i="89"/>
  <c r="BI20" i="89"/>
  <c r="BI9" i="89"/>
  <c r="BI14" i="89"/>
  <c r="M26" i="94"/>
  <c r="AI26" i="38"/>
  <c r="AU34" i="33"/>
  <c r="AS34" i="33"/>
  <c r="Y17" i="36"/>
  <c r="AI17" i="36" s="1"/>
  <c r="Y17" i="37"/>
  <c r="AI17" i="37" s="1"/>
  <c r="Y19" i="39"/>
  <c r="AO29" i="41"/>
  <c r="AY29" i="41" s="1"/>
  <c r="BW13" i="52"/>
  <c r="BG13" i="52"/>
  <c r="Q13" i="52"/>
  <c r="W13" i="52" s="1"/>
  <c r="BM13" i="52"/>
  <c r="AW13" i="52"/>
  <c r="CA13" i="52"/>
  <c r="CE13" i="52" s="1"/>
  <c r="BC13" i="52"/>
  <c r="AM13" i="52"/>
  <c r="AQ13" i="52" s="1"/>
  <c r="BQ13" i="52"/>
  <c r="AS13" i="52"/>
  <c r="AC13" i="52"/>
  <c r="AI13" i="52" s="1"/>
  <c r="BA21" i="42"/>
  <c r="AK21" i="42"/>
  <c r="S21" i="42"/>
  <c r="Q21" i="42"/>
  <c r="AU21" i="42"/>
  <c r="AE21" i="42"/>
  <c r="BA21" i="34"/>
  <c r="AK21" i="34"/>
  <c r="Q21" i="34"/>
  <c r="AU21" i="34"/>
  <c r="AE21" i="34"/>
  <c r="AU21" i="43"/>
  <c r="AE21" i="43"/>
  <c r="BA21" i="43"/>
  <c r="AK21" i="43"/>
  <c r="Q21" i="43"/>
  <c r="Q21" i="35"/>
  <c r="S21" i="35" s="1"/>
  <c r="AU21" i="35"/>
  <c r="AE21" i="35"/>
  <c r="BA21" i="35"/>
  <c r="AK21" i="35"/>
  <c r="M15" i="25"/>
  <c r="M18" i="27"/>
  <c r="M43" i="27" s="1"/>
  <c r="E26" i="10" s="1"/>
  <c r="I43" i="27"/>
  <c r="AM15" i="45"/>
  <c r="AS15" i="45" s="1"/>
  <c r="Y16" i="30"/>
  <c r="AI16" i="30" s="1"/>
  <c r="AO29" i="39"/>
  <c r="AY29" i="39" s="1"/>
  <c r="AI23" i="32"/>
  <c r="AO33" i="42"/>
  <c r="AY33" i="42" s="1"/>
  <c r="Y11" i="44"/>
  <c r="AI11" i="44" s="1"/>
  <c r="AO40" i="43"/>
  <c r="S38" i="36"/>
  <c r="S44" i="36" s="1"/>
  <c r="AO9" i="37"/>
  <c r="AM9" i="37"/>
  <c r="AU46" i="37"/>
  <c r="AE46" i="37"/>
  <c r="BA46" i="37"/>
  <c r="AK46" i="37"/>
  <c r="Q46" i="37"/>
  <c r="M31" i="95"/>
  <c r="K31" i="95"/>
  <c r="I25" i="51" s="1"/>
  <c r="AO23" i="33"/>
  <c r="AO17" i="42"/>
  <c r="AY17" i="42" s="1"/>
  <c r="AM17" i="42"/>
  <c r="AS17" i="42" s="1"/>
  <c r="AM19" i="32"/>
  <c r="AY80" i="52"/>
  <c r="BA80" i="52" s="1"/>
  <c r="AW80" i="52"/>
  <c r="BC80" i="52" s="1"/>
  <c r="AY81" i="52"/>
  <c r="AW81" i="52"/>
  <c r="BC81" i="52" s="1"/>
  <c r="Y51" i="54"/>
  <c r="AC13" i="32"/>
  <c r="AE13" i="32"/>
  <c r="AK23" i="44"/>
  <c r="AI23" i="44"/>
  <c r="BM9" i="91"/>
  <c r="BY9" i="91" s="1"/>
  <c r="AO37" i="37"/>
  <c r="AY37" i="37" s="1"/>
  <c r="Y37" i="50"/>
  <c r="AU12" i="42"/>
  <c r="AS12" i="42"/>
  <c r="AO24" i="44"/>
  <c r="Y39" i="42"/>
  <c r="AI39" i="42" s="1"/>
  <c r="W39" i="42"/>
  <c r="AC39" i="42" s="1"/>
  <c r="S46" i="40"/>
  <c r="Q46" i="40"/>
  <c r="AC24" i="97"/>
  <c r="E39" i="95" s="1"/>
  <c r="G39" i="95" s="1"/>
  <c r="M55" i="95"/>
  <c r="K55" i="95"/>
  <c r="I33" i="24" s="1"/>
  <c r="M33" i="24" s="1"/>
  <c r="S33" i="24" s="1"/>
  <c r="AC21" i="97"/>
  <c r="E36" i="95" s="1"/>
  <c r="G36" i="95" s="1"/>
  <c r="AC37" i="97"/>
  <c r="E52" i="95" s="1"/>
  <c r="G52" i="95" s="1"/>
  <c r="AC22" i="97"/>
  <c r="E37" i="95" s="1"/>
  <c r="G37" i="95" s="1"/>
  <c r="E66" i="95"/>
  <c r="G66" i="95" s="1"/>
  <c r="E53" i="95"/>
  <c r="G53" i="95" s="1"/>
  <c r="AC27" i="97"/>
  <c r="E42" i="95" s="1"/>
  <c r="G42" i="95" s="1"/>
  <c r="M59" i="95"/>
  <c r="K59" i="95"/>
  <c r="I165" i="11" s="1"/>
  <c r="I176" i="11" s="1"/>
  <c r="I177" i="11" s="1"/>
  <c r="I60" i="10" s="1"/>
  <c r="BO11" i="91"/>
  <c r="CA11" i="91" s="1"/>
  <c r="BO11" i="89"/>
  <c r="CA11" i="89" s="1"/>
  <c r="BM9" i="92"/>
  <c r="BY9" i="92" s="1"/>
  <c r="BE9" i="3" s="1"/>
  <c r="G484" i="1" s="1"/>
  <c r="AM19" i="43"/>
  <c r="K78" i="74"/>
  <c r="I52" i="50" s="1"/>
  <c r="M52" i="50" s="1"/>
  <c r="AC13" i="38"/>
  <c r="AE13" i="38"/>
  <c r="BQ14" i="92"/>
  <c r="CC14" i="92" s="1"/>
  <c r="BI14" i="3" s="1"/>
  <c r="G631" i="1" s="1"/>
  <c r="BQ18" i="92"/>
  <c r="CC18" i="92" s="1"/>
  <c r="BI18" i="3" s="1"/>
  <c r="G747" i="1" s="1"/>
  <c r="BQ22" i="92"/>
  <c r="CC22" i="92" s="1"/>
  <c r="BI24" i="3" s="1"/>
  <c r="G921" i="1" s="1"/>
  <c r="BQ10" i="92"/>
  <c r="CC10" i="92" s="1"/>
  <c r="BI10" i="3" s="1"/>
  <c r="G515" i="1" s="1"/>
  <c r="BQ8" i="92"/>
  <c r="BQ13" i="92"/>
  <c r="CC13" i="92" s="1"/>
  <c r="BI13" i="3" s="1"/>
  <c r="G602" i="1" s="1"/>
  <c r="BQ17" i="92"/>
  <c r="CC17" i="92" s="1"/>
  <c r="BI17" i="3" s="1"/>
  <c r="G718" i="1" s="1"/>
  <c r="BQ21" i="92"/>
  <c r="CC21" i="92" s="1"/>
  <c r="BI21" i="3" s="1"/>
  <c r="G834" i="1" s="1"/>
  <c r="BQ12" i="92"/>
  <c r="CC12" i="92" s="1"/>
  <c r="BI12" i="3" s="1"/>
  <c r="G573" i="1" s="1"/>
  <c r="BQ16" i="92"/>
  <c r="CC16" i="92" s="1"/>
  <c r="BI16" i="3" s="1"/>
  <c r="G689" i="1" s="1"/>
  <c r="BQ15" i="92"/>
  <c r="CC15" i="92" s="1"/>
  <c r="BI15" i="3" s="1"/>
  <c r="G660" i="1" s="1"/>
  <c r="BQ19" i="92"/>
  <c r="CC19" i="92" s="1"/>
  <c r="BI19" i="3" s="1"/>
  <c r="G776" i="1" s="1"/>
  <c r="BQ20" i="92"/>
  <c r="CC20" i="92" s="1"/>
  <c r="BI20" i="3" s="1"/>
  <c r="G805" i="1" s="1"/>
  <c r="BQ11" i="92"/>
  <c r="CC11" i="92" s="1"/>
  <c r="BI11" i="3" s="1"/>
  <c r="G544" i="1" s="1"/>
  <c r="BQ9" i="92"/>
  <c r="CC9" i="92" s="1"/>
  <c r="BI9" i="3" s="1"/>
  <c r="G486" i="1" s="1"/>
  <c r="Y45" i="56"/>
  <c r="AM11" i="37"/>
  <c r="AS11" i="37" s="1"/>
  <c r="Y39" i="32"/>
  <c r="AI39" i="32" s="1"/>
  <c r="W39" i="32"/>
  <c r="AC39" i="32" s="1"/>
  <c r="K12" i="95"/>
  <c r="I44" i="55" s="1"/>
  <c r="M44" i="55" s="1"/>
  <c r="M12" i="95"/>
  <c r="AO19" i="41"/>
  <c r="Y19" i="36"/>
  <c r="AO36" i="32"/>
  <c r="AM36" i="32"/>
  <c r="AC13" i="37"/>
  <c r="AE13" i="37"/>
  <c r="AS27" i="32"/>
  <c r="AU27" i="32"/>
  <c r="AO18" i="36"/>
  <c r="AY18" i="36" s="1"/>
  <c r="BK18" i="91"/>
  <c r="BW18" i="91" s="1"/>
  <c r="AS14" i="32"/>
  <c r="AU14" i="32"/>
  <c r="AO26" i="31"/>
  <c r="BK16" i="89"/>
  <c r="BW16" i="89" s="1"/>
  <c r="AO28" i="41"/>
  <c r="AY28" i="41" s="1"/>
  <c r="S38" i="31"/>
  <c r="Q46" i="42"/>
  <c r="S46" i="42" s="1"/>
  <c r="K22" i="95"/>
  <c r="I49" i="55" s="1"/>
  <c r="M49" i="55" s="1"/>
  <c r="AS21" i="56"/>
  <c r="AO27" i="34"/>
  <c r="AY27" i="34" s="1"/>
  <c r="CA35" i="52"/>
  <c r="CE35" i="52" s="1"/>
  <c r="BC35" i="52"/>
  <c r="AM35" i="52"/>
  <c r="AQ35" i="52" s="1"/>
  <c r="CG35" i="52"/>
  <c r="BQ35" i="52"/>
  <c r="AC35" i="52"/>
  <c r="AI35" i="52" s="1"/>
  <c r="BW35" i="52"/>
  <c r="BG35" i="52"/>
  <c r="Q35" i="52"/>
  <c r="W35" i="52" s="1"/>
  <c r="BM35" i="52"/>
  <c r="AW35" i="52"/>
  <c r="S22" i="42"/>
  <c r="Q22" i="42"/>
  <c r="AU22" i="34"/>
  <c r="AE22" i="34"/>
  <c r="BA22" i="34"/>
  <c r="AK22" i="34"/>
  <c r="Q22" i="34"/>
  <c r="Q22" i="43"/>
  <c r="S22" i="43" s="1"/>
  <c r="S22" i="35"/>
  <c r="Q22" i="35"/>
  <c r="K45" i="74"/>
  <c r="I48" i="54" s="1"/>
  <c r="M48" i="54" s="1"/>
  <c r="I45" i="74"/>
  <c r="I48" i="56" s="1"/>
  <c r="M48" i="56" s="1"/>
  <c r="Y13" i="43"/>
  <c r="Y15" i="37"/>
  <c r="AI15" i="37" s="1"/>
  <c r="Y15" i="40"/>
  <c r="AI15" i="40" s="1"/>
  <c r="Y16" i="32"/>
  <c r="AI16" i="32" s="1"/>
  <c r="AC9" i="31"/>
  <c r="AE9" i="31"/>
  <c r="AS25" i="36"/>
  <c r="AU25" i="36"/>
  <c r="AO11" i="44"/>
  <c r="AY11" i="44" s="1"/>
  <c r="BK8" i="92"/>
  <c r="BA8" i="35"/>
  <c r="AY8" i="35"/>
  <c r="AC9" i="37"/>
  <c r="AE9" i="37"/>
  <c r="K39" i="94"/>
  <c r="I57" i="55" s="1"/>
  <c r="M57" i="55" s="1"/>
  <c r="AO30" i="36"/>
  <c r="AY30" i="36" s="1"/>
  <c r="AS13" i="40"/>
  <c r="AU13" i="40"/>
  <c r="BM20" i="91"/>
  <c r="BY20" i="91" s="1"/>
  <c r="Y36" i="41"/>
  <c r="W36" i="41"/>
  <c r="Q44" i="41"/>
  <c r="CC81" i="52"/>
  <c r="CE81" i="52" s="1"/>
  <c r="CA81" i="52"/>
  <c r="CG81" i="52" s="1"/>
  <c r="AU46" i="36"/>
  <c r="AE46" i="36"/>
  <c r="BA46" i="36"/>
  <c r="AK46" i="36"/>
  <c r="Q46" i="36"/>
  <c r="BO8" i="91"/>
  <c r="BO9" i="89"/>
  <c r="CA9" i="89" s="1"/>
  <c r="Y17" i="33"/>
  <c r="AI17" i="33" s="1"/>
  <c r="BW95" i="52"/>
  <c r="BG95" i="52"/>
  <c r="BM95" i="52" s="1"/>
  <c r="Q95" i="52"/>
  <c r="W95" i="52" s="1"/>
  <c r="AW95" i="52"/>
  <c r="BC95" i="52" s="1"/>
  <c r="Y95" i="52"/>
  <c r="CA95" i="52"/>
  <c r="CE95" i="52" s="1"/>
  <c r="AM95" i="52"/>
  <c r="AQ95" i="52" s="1"/>
  <c r="CG95" i="52"/>
  <c r="BQ95" i="52"/>
  <c r="AC95" i="52"/>
  <c r="AI95" i="52" s="1"/>
  <c r="AU13" i="39"/>
  <c r="AS13" i="39"/>
  <c r="AI24" i="42"/>
  <c r="AO16" i="41"/>
  <c r="AY16" i="41" s="1"/>
  <c r="AO18" i="31"/>
  <c r="AY18" i="31" s="1"/>
  <c r="AS45" i="52"/>
  <c r="Y11" i="37"/>
  <c r="AI11" i="37" s="1"/>
  <c r="Y11" i="40"/>
  <c r="AI11" i="40" s="1"/>
  <c r="AO17" i="39"/>
  <c r="AY17" i="39" s="1"/>
  <c r="BA12" i="40"/>
  <c r="AY12" i="40"/>
  <c r="AO27" i="30"/>
  <c r="AY27" i="30" s="1"/>
  <c r="AO23" i="34"/>
  <c r="AY23" i="34" s="1"/>
  <c r="AO13" i="36"/>
  <c r="AO26" i="33"/>
  <c r="Y16" i="39"/>
  <c r="AI16" i="39" s="1"/>
  <c r="AO18" i="44"/>
  <c r="AY18" i="44" s="1"/>
  <c r="BK13" i="91"/>
  <c r="BW13" i="91" s="1"/>
  <c r="AS14" i="41"/>
  <c r="AU14" i="41"/>
  <c r="AO12" i="35"/>
  <c r="BK12" i="89"/>
  <c r="BW12" i="89" s="1"/>
  <c r="BA46" i="38"/>
  <c r="AK46" i="38"/>
  <c r="S46" i="38"/>
  <c r="Q46" i="38"/>
  <c r="AU46" i="38"/>
  <c r="AE46" i="38"/>
  <c r="S36" i="30"/>
  <c r="Q44" i="43"/>
  <c r="Y36" i="43"/>
  <c r="W36" i="43"/>
  <c r="S36" i="43"/>
  <c r="BA8" i="38"/>
  <c r="K71" i="74"/>
  <c r="I24" i="50" s="1"/>
  <c r="M10" i="40"/>
  <c r="I35" i="40"/>
  <c r="M10" i="32"/>
  <c r="I35" i="32"/>
  <c r="M10" i="41"/>
  <c r="I35" i="41"/>
  <c r="M10" i="33"/>
  <c r="I35" i="33"/>
  <c r="I20" i="73"/>
  <c r="I50" i="25" s="1"/>
  <c r="M50" i="25" s="1"/>
  <c r="S50" i="25" s="1"/>
  <c r="Y13" i="35"/>
  <c r="AO16" i="37"/>
  <c r="AY16" i="37" s="1"/>
  <c r="AO18" i="42"/>
  <c r="AY18" i="42" s="1"/>
  <c r="CG43" i="52"/>
  <c r="Y51" i="52"/>
  <c r="AS51" i="52"/>
  <c r="AO27" i="36"/>
  <c r="AS14" i="38"/>
  <c r="AU14" i="38"/>
  <c r="BK19" i="92"/>
  <c r="BW19" i="92" s="1"/>
  <c r="BC19" i="3" s="1"/>
  <c r="G773" i="1" s="1"/>
  <c r="W38" i="44"/>
  <c r="AO38" i="45"/>
  <c r="AM38" i="45"/>
  <c r="W38" i="30"/>
  <c r="AC38" i="30" s="1"/>
  <c r="Y38" i="30"/>
  <c r="AI38" i="30" s="1"/>
  <c r="Q46" i="45"/>
  <c r="K16" i="95"/>
  <c r="I46" i="55" s="1"/>
  <c r="M46" i="55" s="1"/>
  <c r="BA42" i="35"/>
  <c r="AY42" i="35"/>
  <c r="AO17" i="34"/>
  <c r="AY17" i="34" s="1"/>
  <c r="AO19" i="45"/>
  <c r="AO19" i="40"/>
  <c r="AO31" i="39"/>
  <c r="AY31" i="39" s="1"/>
  <c r="AO27" i="38"/>
  <c r="Y47" i="54"/>
  <c r="Y13" i="40"/>
  <c r="AO30" i="35"/>
  <c r="AY30" i="35" s="1"/>
  <c r="AS9" i="30"/>
  <c r="BM16" i="91"/>
  <c r="BY16" i="91" s="1"/>
  <c r="AI12" i="31"/>
  <c r="AO31" i="43"/>
  <c r="AY31" i="43" s="1"/>
  <c r="AO16" i="38"/>
  <c r="AY16" i="38" s="1"/>
  <c r="Y18" i="32"/>
  <c r="AI18" i="32" s="1"/>
  <c r="AO32" i="32"/>
  <c r="AY32" i="32" s="1"/>
  <c r="BO11" i="92"/>
  <c r="CA11" i="92" s="1"/>
  <c r="BG11" i="3" s="1"/>
  <c r="G543" i="1" s="1"/>
  <c r="Y39" i="34"/>
  <c r="AI39" i="34" s="1"/>
  <c r="W39" i="34"/>
  <c r="AC39" i="34" s="1"/>
  <c r="AO9" i="42"/>
  <c r="M24" i="94"/>
  <c r="I34" i="10"/>
  <c r="S32" i="21"/>
  <c r="M37" i="8" s="1"/>
  <c r="AS9" i="36"/>
  <c r="AU9" i="36"/>
  <c r="AO28" i="43"/>
  <c r="AY28" i="43" s="1"/>
  <c r="AO11" i="34"/>
  <c r="AY11" i="34" s="1"/>
  <c r="AO25" i="45"/>
  <c r="M9" i="95"/>
  <c r="K15" i="95"/>
  <c r="I47" i="53" s="1"/>
  <c r="M47" i="53" s="1"/>
  <c r="Q47" i="53" s="1"/>
  <c r="W47" i="53" s="1"/>
  <c r="M68" i="95"/>
  <c r="K20" i="95"/>
  <c r="I48" i="55" s="1"/>
  <c r="M48" i="55" s="1"/>
  <c r="BI19" i="88"/>
  <c r="BI20" i="88"/>
  <c r="BI15" i="88"/>
  <c r="BI10" i="88"/>
  <c r="BI17" i="88"/>
  <c r="BI18" i="88"/>
  <c r="BI22" i="88"/>
  <c r="BI14" i="88"/>
  <c r="BI11" i="88"/>
  <c r="BI9" i="88"/>
  <c r="BI13" i="88"/>
  <c r="BI16" i="88"/>
  <c r="BI21" i="88"/>
  <c r="BI8" i="88"/>
  <c r="BI12" i="88"/>
  <c r="AY14" i="37"/>
  <c r="BA14" i="37"/>
  <c r="W39" i="40"/>
  <c r="AC39" i="40" s="1"/>
  <c r="AO31" i="32"/>
  <c r="AY31" i="32" s="1"/>
  <c r="AC13" i="36"/>
  <c r="AE13" i="36"/>
  <c r="AM16" i="42"/>
  <c r="AS16" i="42" s="1"/>
  <c r="CG23" i="52"/>
  <c r="AM17" i="41"/>
  <c r="AS17" i="41" s="1"/>
  <c r="AO17" i="41"/>
  <c r="AY17" i="41" s="1"/>
  <c r="Y9" i="43"/>
  <c r="K88" i="74"/>
  <c r="I62" i="50" s="1"/>
  <c r="M62" i="50" s="1"/>
  <c r="AC13" i="39"/>
  <c r="AE13" i="39"/>
  <c r="BA40" i="31"/>
  <c r="AY40" i="31"/>
  <c r="AK40" i="41"/>
  <c r="AI40" i="41"/>
  <c r="Y16" i="44"/>
  <c r="AI16" i="44" s="1"/>
  <c r="Y18" i="38"/>
  <c r="AI18" i="38" s="1"/>
  <c r="Q10" i="50"/>
  <c r="Y10" i="50"/>
  <c r="AO9" i="39"/>
  <c r="AM9" i="39"/>
  <c r="AC24" i="45"/>
  <c r="AE24" i="45"/>
  <c r="Y24" i="45"/>
  <c r="AK24" i="45" s="1"/>
  <c r="AM11" i="32"/>
  <c r="AS11" i="32" s="1"/>
  <c r="AS14" i="35"/>
  <c r="AU14" i="35"/>
  <c r="W39" i="41"/>
  <c r="AC39" i="41" s="1"/>
  <c r="Y39" i="41"/>
  <c r="AI39" i="41" s="1"/>
  <c r="Y17" i="39"/>
  <c r="AI17" i="39" s="1"/>
  <c r="AK8" i="31"/>
  <c r="BK82" i="52"/>
  <c r="AM9" i="44"/>
  <c r="Y18" i="44"/>
  <c r="AI18" i="44" s="1"/>
  <c r="Y14" i="41"/>
  <c r="AO26" i="44"/>
  <c r="AU24" i="38"/>
  <c r="AS24" i="38"/>
  <c r="Q46" i="34"/>
  <c r="S46" i="34" s="1"/>
  <c r="AU46" i="34"/>
  <c r="AE46" i="34"/>
  <c r="BA46" i="34"/>
  <c r="AK46" i="34"/>
  <c r="S36" i="45"/>
  <c r="AO29" i="43"/>
  <c r="AY29" i="43" s="1"/>
  <c r="AO17" i="37"/>
  <c r="AY17" i="37" s="1"/>
  <c r="AM17" i="37"/>
  <c r="AS17" i="37" s="1"/>
  <c r="AC9" i="35"/>
  <c r="AE9" i="35"/>
  <c r="AO37" i="34"/>
  <c r="AY37" i="34" s="1"/>
  <c r="K72" i="74"/>
  <c r="I25" i="50" s="1"/>
  <c r="M25" i="50" s="1"/>
  <c r="Q20" i="39"/>
  <c r="CG38" i="52"/>
  <c r="BQ38" i="52"/>
  <c r="AC38" i="52"/>
  <c r="BW38" i="52"/>
  <c r="BG38" i="52"/>
  <c r="AI38" i="52"/>
  <c r="Q38" i="52"/>
  <c r="BM38" i="52"/>
  <c r="AW38" i="52"/>
  <c r="BA38" i="52" s="1"/>
  <c r="Y38" i="52"/>
  <c r="CA38" i="52"/>
  <c r="BC38" i="52"/>
  <c r="AM38" i="52"/>
  <c r="AS38" i="52" s="1"/>
  <c r="Q20" i="42"/>
  <c r="Q20" i="34"/>
  <c r="S20" i="34" s="1"/>
  <c r="AU20" i="34"/>
  <c r="AE20" i="34"/>
  <c r="BA20" i="34"/>
  <c r="AK20" i="34"/>
  <c r="AK26" i="40"/>
  <c r="AI26" i="40"/>
  <c r="Y16" i="40"/>
  <c r="AI16" i="40" s="1"/>
  <c r="AO18" i="43"/>
  <c r="AY18" i="43" s="1"/>
  <c r="AM18" i="43"/>
  <c r="AS18" i="43" s="1"/>
  <c r="AU34" i="39"/>
  <c r="AS34" i="39"/>
  <c r="AI24" i="45"/>
  <c r="AU23" i="37"/>
  <c r="AS23" i="37"/>
  <c r="AO33" i="38"/>
  <c r="AY33" i="38" s="1"/>
  <c r="AC14" i="38"/>
  <c r="AE14" i="38"/>
  <c r="W39" i="37"/>
  <c r="AC39" i="37" s="1"/>
  <c r="AO9" i="40"/>
  <c r="AM9" i="40"/>
  <c r="M31" i="94"/>
  <c r="AC19" i="45"/>
  <c r="AE19" i="45"/>
  <c r="AC19" i="40"/>
  <c r="AE19" i="40"/>
  <c r="AO31" i="45"/>
  <c r="AY31" i="45" s="1"/>
  <c r="AM15" i="43"/>
  <c r="AS15" i="43" s="1"/>
  <c r="AK25" i="35"/>
  <c r="AI25" i="35"/>
  <c r="AC9" i="30"/>
  <c r="Q27" i="54"/>
  <c r="W27" i="54" s="1"/>
  <c r="Y27" i="54"/>
  <c r="BA40" i="33"/>
  <c r="AY40" i="33"/>
  <c r="AO16" i="46"/>
  <c r="AM16" i="46"/>
  <c r="Y16" i="31"/>
  <c r="AI16" i="31" s="1"/>
  <c r="AO31" i="41"/>
  <c r="AY31" i="41" s="1"/>
  <c r="S36" i="39"/>
  <c r="AO23" i="32"/>
  <c r="AM11" i="42"/>
  <c r="AS11" i="42" s="1"/>
  <c r="BA40" i="39"/>
  <c r="AY40" i="39"/>
  <c r="AK34" i="36"/>
  <c r="AI34" i="36"/>
  <c r="AC9" i="36"/>
  <c r="AE9" i="36"/>
  <c r="M79" i="95"/>
  <c r="K79" i="95"/>
  <c r="I55" i="55" s="1"/>
  <c r="M55" i="55" s="1"/>
  <c r="AC9" i="38"/>
  <c r="AE9" i="38"/>
  <c r="AC14" i="44"/>
  <c r="AE14" i="44"/>
  <c r="Y14" i="30"/>
  <c r="AI14" i="30" s="1"/>
  <c r="Y39" i="43"/>
  <c r="AI39" i="43" s="1"/>
  <c r="W39" i="43"/>
  <c r="AC39" i="43" s="1"/>
  <c r="AU26" i="38"/>
  <c r="AS26" i="38"/>
  <c r="Y38" i="43"/>
  <c r="W38" i="43"/>
  <c r="Y17" i="41"/>
  <c r="AI17" i="41" s="1"/>
  <c r="AU13" i="38"/>
  <c r="AS13" i="38"/>
  <c r="AI12" i="43"/>
  <c r="BA25" i="40"/>
  <c r="AY25" i="40"/>
  <c r="Q45" i="54"/>
  <c r="W45" i="54" s="1"/>
  <c r="AS14" i="43"/>
  <c r="AU14" i="43"/>
  <c r="AI12" i="44"/>
  <c r="AK25" i="37"/>
  <c r="AI25" i="37"/>
  <c r="AM38" i="40"/>
  <c r="AO38" i="40" s="1"/>
  <c r="AM38" i="41"/>
  <c r="AI19" i="41"/>
  <c r="AK19" i="41"/>
  <c r="I20" i="51"/>
  <c r="K69" i="96"/>
  <c r="I16" i="49" s="1"/>
  <c r="BA26" i="37"/>
  <c r="AY26" i="37"/>
  <c r="AM15" i="39"/>
  <c r="AS15" i="39" s="1"/>
  <c r="AU34" i="44"/>
  <c r="AS34" i="44"/>
  <c r="AO37" i="42"/>
  <c r="AY37" i="42" s="1"/>
  <c r="Y16" i="34"/>
  <c r="AI16" i="34" s="1"/>
  <c r="BK21" i="91"/>
  <c r="BW21" i="91" s="1"/>
  <c r="BI11" i="91"/>
  <c r="BI14" i="91"/>
  <c r="BI16" i="91"/>
  <c r="BI22" i="91"/>
  <c r="BI10" i="91"/>
  <c r="BI13" i="91"/>
  <c r="BI19" i="91"/>
  <c r="BI21" i="91"/>
  <c r="BI9" i="91"/>
  <c r="BI12" i="91"/>
  <c r="BI18" i="91"/>
  <c r="BI20" i="91"/>
  <c r="BI8" i="91"/>
  <c r="BI15" i="91"/>
  <c r="BI17" i="91"/>
  <c r="W36" i="38"/>
  <c r="Y36" i="38" s="1"/>
  <c r="Q44" i="38"/>
  <c r="BM11" i="89"/>
  <c r="BY11" i="89" s="1"/>
  <c r="BM14" i="89"/>
  <c r="BY14" i="89" s="1"/>
  <c r="BM9" i="89"/>
  <c r="BY9" i="89" s="1"/>
  <c r="BM8" i="89"/>
  <c r="BM23" i="89" s="1"/>
  <c r="AO11" i="46"/>
  <c r="AM11" i="46"/>
  <c r="AM14" i="33"/>
  <c r="BK22" i="89"/>
  <c r="BW22" i="89" s="1"/>
  <c r="BQ10" i="89"/>
  <c r="CC10" i="89" s="1"/>
  <c r="BQ15" i="89"/>
  <c r="CC15" i="89" s="1"/>
  <c r="BQ18" i="89"/>
  <c r="CC18" i="89" s="1"/>
  <c r="BQ22" i="89"/>
  <c r="CC22" i="89" s="1"/>
  <c r="BQ21" i="89"/>
  <c r="CC21" i="89" s="1"/>
  <c r="BQ9" i="89"/>
  <c r="CC9" i="89" s="1"/>
  <c r="BQ14" i="89"/>
  <c r="CC14" i="89" s="1"/>
  <c r="BQ17" i="89"/>
  <c r="CC17" i="89" s="1"/>
  <c r="BQ8" i="89"/>
  <c r="BQ13" i="89"/>
  <c r="CC13" i="89" s="1"/>
  <c r="BQ16" i="89"/>
  <c r="CC16" i="89" s="1"/>
  <c r="BQ20" i="89"/>
  <c r="CC20" i="89" s="1"/>
  <c r="BQ11" i="89"/>
  <c r="CC11" i="89" s="1"/>
  <c r="BQ12" i="89"/>
  <c r="CC12" i="89" s="1"/>
  <c r="BQ19" i="89"/>
  <c r="CC19" i="89" s="1"/>
  <c r="Y39" i="31"/>
  <c r="AI39" i="31" s="1"/>
  <c r="W39" i="31"/>
  <c r="AC39" i="31" s="1"/>
  <c r="AU46" i="46"/>
  <c r="AE46" i="46"/>
  <c r="BA46" i="46"/>
  <c r="AK46" i="46"/>
  <c r="Q46" i="46"/>
  <c r="AC19" i="42"/>
  <c r="AE19" i="42"/>
  <c r="AU9" i="35"/>
  <c r="AS9" i="35"/>
  <c r="Q44" i="46"/>
  <c r="Y36" i="46"/>
  <c r="W36" i="46"/>
  <c r="Q11" i="50"/>
  <c r="W11" i="50" s="1"/>
  <c r="Y11" i="50"/>
  <c r="AU21" i="40"/>
  <c r="AE21" i="40"/>
  <c r="BA21" i="40"/>
  <c r="AK21" i="40"/>
  <c r="S21" i="40"/>
  <c r="Q21" i="40"/>
  <c r="AU21" i="32"/>
  <c r="AE21" i="32"/>
  <c r="BA21" i="32"/>
  <c r="AK21" i="32"/>
  <c r="Q21" i="32"/>
  <c r="AU21" i="41"/>
  <c r="AE21" i="41"/>
  <c r="BA21" i="41"/>
  <c r="AK21" i="41"/>
  <c r="S21" i="41"/>
  <c r="Q21" i="41"/>
  <c r="AU21" i="33"/>
  <c r="AE21" i="33"/>
  <c r="BA21" i="33"/>
  <c r="AK21" i="33"/>
  <c r="Q21" i="33"/>
  <c r="AI12" i="45"/>
  <c r="AM15" i="37"/>
  <c r="AS15" i="37" s="1"/>
  <c r="BA23" i="44"/>
  <c r="AY23" i="44"/>
  <c r="AY26" i="43"/>
  <c r="AK27" i="37"/>
  <c r="AI27" i="37"/>
  <c r="AM16" i="32"/>
  <c r="AS16" i="32" s="1"/>
  <c r="AO16" i="32"/>
  <c r="AY16" i="32" s="1"/>
  <c r="AO31" i="35"/>
  <c r="AY31" i="35" s="1"/>
  <c r="AO32" i="41"/>
  <c r="AY32" i="41" s="1"/>
  <c r="BA42" i="41"/>
  <c r="AY42" i="41"/>
  <c r="Y11" i="36"/>
  <c r="AI11" i="36" s="1"/>
  <c r="W38" i="37"/>
  <c r="AC38" i="37" s="1"/>
  <c r="Y38" i="37"/>
  <c r="AI38" i="37" s="1"/>
  <c r="M19" i="94"/>
  <c r="K19" i="96"/>
  <c r="E32" i="95" s="1"/>
  <c r="G32" i="95" s="1"/>
  <c r="BA27" i="42"/>
  <c r="AY27" i="42"/>
  <c r="AY84" i="52"/>
  <c r="BA84" i="52" s="1"/>
  <c r="AW84" i="52"/>
  <c r="BC84" i="52" s="1"/>
  <c r="AY85" i="52"/>
  <c r="AW85" i="52"/>
  <c r="BC85" i="52" s="1"/>
  <c r="Y13" i="32"/>
  <c r="BM14" i="91"/>
  <c r="BY14" i="91" s="1"/>
  <c r="AO30" i="45"/>
  <c r="AY30" i="45" s="1"/>
  <c r="AO39" i="42"/>
  <c r="AY39" i="42" s="1"/>
  <c r="AM39" i="42"/>
  <c r="AS39" i="42" s="1"/>
  <c r="AC14" i="37"/>
  <c r="AE14" i="37"/>
  <c r="AC28" i="97"/>
  <c r="E43" i="95" s="1"/>
  <c r="G43" i="95" s="1"/>
  <c r="K60" i="95"/>
  <c r="I51" i="27" s="1"/>
  <c r="AC25" i="97"/>
  <c r="E40" i="95" s="1"/>
  <c r="G40" i="95" s="1"/>
  <c r="K56" i="95"/>
  <c r="I33" i="22" s="1"/>
  <c r="M33" i="22" s="1"/>
  <c r="S33" i="22" s="1"/>
  <c r="AC26" i="97"/>
  <c r="E41" i="95" s="1"/>
  <c r="G41" i="95" s="1"/>
  <c r="K21" i="96"/>
  <c r="E58" i="95" s="1"/>
  <c r="G58" i="95" s="1"/>
  <c r="I21" i="96"/>
  <c r="E57" i="95" s="1"/>
  <c r="G57" i="95" s="1"/>
  <c r="AC31" i="97"/>
  <c r="E46" i="95" s="1"/>
  <c r="G46" i="95" s="1"/>
  <c r="K63" i="95"/>
  <c r="I167" i="11" s="1"/>
  <c r="BO12" i="91"/>
  <c r="CA12" i="91" s="1"/>
  <c r="AS88" i="52"/>
  <c r="BO12" i="89"/>
  <c r="CA12" i="89" s="1"/>
  <c r="AU24" i="33"/>
  <c r="AS24" i="33"/>
  <c r="AO24" i="33"/>
  <c r="BM14" i="92"/>
  <c r="BY14" i="92" s="1"/>
  <c r="BE14" i="3" s="1"/>
  <c r="G629" i="1" s="1"/>
  <c r="BA43" i="39"/>
  <c r="AY43" i="39"/>
  <c r="AM19" i="35"/>
  <c r="Y26" i="50"/>
  <c r="AO11" i="30"/>
  <c r="AY11" i="30" s="1"/>
  <c r="AM11" i="30"/>
  <c r="AS11" i="30" s="1"/>
  <c r="AM9" i="32"/>
  <c r="S39" i="32"/>
  <c r="K10" i="96"/>
  <c r="E13" i="95" s="1"/>
  <c r="G13" i="95" s="1"/>
  <c r="Y17" i="38"/>
  <c r="AI17" i="38" s="1"/>
  <c r="AS19" i="44"/>
  <c r="AU19" i="44"/>
  <c r="AQ24" i="90"/>
  <c r="AQ25" i="90" s="1"/>
  <c r="AG24" i="90"/>
  <c r="AG25" i="90" s="1"/>
  <c r="BM18" i="90" s="1"/>
  <c r="BY18" i="90" s="1"/>
  <c r="W24" i="90"/>
  <c r="W25" i="90" s="1"/>
  <c r="BK14" i="90" s="1"/>
  <c r="BW14" i="90" s="1"/>
  <c r="BC24" i="90"/>
  <c r="BC25" i="90" s="1"/>
  <c r="I24" i="90"/>
  <c r="I25" i="90" s="1"/>
  <c r="BK20" i="90"/>
  <c r="BW20" i="90" s="1"/>
  <c r="BK19" i="90"/>
  <c r="BW19" i="90" s="1"/>
  <c r="AS46" i="56"/>
  <c r="AM46" i="56"/>
  <c r="AC46" i="56"/>
  <c r="AI46" i="56" s="1"/>
  <c r="Q46" i="56"/>
  <c r="W46" i="56" s="1"/>
  <c r="Q44" i="32"/>
  <c r="W36" i="32"/>
  <c r="BK84" i="52"/>
  <c r="Y51" i="56"/>
  <c r="AY12" i="45"/>
  <c r="Y13" i="37"/>
  <c r="Y15" i="39"/>
  <c r="AI15" i="39" s="1"/>
  <c r="AO33" i="39"/>
  <c r="AY33" i="39" s="1"/>
  <c r="AI26" i="37"/>
  <c r="AO27" i="32"/>
  <c r="CG42" i="52"/>
  <c r="BK15" i="91"/>
  <c r="BW15" i="91" s="1"/>
  <c r="AU12" i="43"/>
  <c r="AS12" i="43"/>
  <c r="AO14" i="32"/>
  <c r="BK17" i="89"/>
  <c r="BW17" i="89" s="1"/>
  <c r="Y38" i="46"/>
  <c r="W38" i="46"/>
  <c r="M14" i="94"/>
  <c r="K23" i="95"/>
  <c r="I51" i="53" s="1"/>
  <c r="M51" i="53" s="1"/>
  <c r="Q51" i="53" s="1"/>
  <c r="W51" i="53" s="1"/>
  <c r="AO28" i="32"/>
  <c r="AY28" i="32" s="1"/>
  <c r="AC9" i="34"/>
  <c r="AU24" i="41"/>
  <c r="AS24" i="41"/>
  <c r="Q23" i="50"/>
  <c r="W23" i="50" s="1"/>
  <c r="Y23" i="50"/>
  <c r="Q22" i="40"/>
  <c r="S22" i="40" s="1"/>
  <c r="Q22" i="32"/>
  <c r="S22" i="32"/>
  <c r="S22" i="41"/>
  <c r="Q22" i="41"/>
  <c r="Q22" i="33"/>
  <c r="K19" i="73"/>
  <c r="I47" i="23" s="1"/>
  <c r="M47" i="23" s="1"/>
  <c r="S47" i="23" s="1"/>
  <c r="I19" i="73"/>
  <c r="I47" i="25" s="1"/>
  <c r="M47" i="25" s="1"/>
  <c r="S47" i="25" s="1"/>
  <c r="AI12" i="36"/>
  <c r="AU24" i="40"/>
  <c r="AS24" i="40"/>
  <c r="Q44" i="35"/>
  <c r="Y36" i="35"/>
  <c r="W36" i="35"/>
  <c r="BA43" i="32"/>
  <c r="AY43" i="32"/>
  <c r="BA25" i="36"/>
  <c r="AY25" i="36"/>
  <c r="W39" i="44"/>
  <c r="AC39" i="44" s="1"/>
  <c r="Y39" i="45"/>
  <c r="AI39" i="45" s="1"/>
  <c r="W39" i="45"/>
  <c r="AC39" i="45" s="1"/>
  <c r="W39" i="30"/>
  <c r="AC39" i="30" s="1"/>
  <c r="M40" i="94"/>
  <c r="K40" i="94"/>
  <c r="I59" i="53" s="1"/>
  <c r="M59" i="53" s="1"/>
  <c r="Q59" i="53" s="1"/>
  <c r="W59" i="53" s="1"/>
  <c r="Y36" i="33"/>
  <c r="W36" i="33"/>
  <c r="Q44" i="33"/>
  <c r="BA13" i="40"/>
  <c r="AY13" i="40"/>
  <c r="BM21" i="91"/>
  <c r="BY21" i="91" s="1"/>
  <c r="AS25" i="41"/>
  <c r="AU25" i="41"/>
  <c r="BO18" i="92"/>
  <c r="CA18" i="92" s="1"/>
  <c r="BG18" i="3" s="1"/>
  <c r="G746" i="1" s="1"/>
  <c r="CC85" i="52"/>
  <c r="CE85" i="52" s="1"/>
  <c r="CA85" i="52"/>
  <c r="CG85" i="52" s="1"/>
  <c r="AU23" i="38"/>
  <c r="AS23" i="38"/>
  <c r="AO23" i="38"/>
  <c r="Y54" i="50"/>
  <c r="BO10" i="89"/>
  <c r="CA10" i="89" s="1"/>
  <c r="BM10" i="92"/>
  <c r="BY10" i="92" s="1"/>
  <c r="BE10" i="3" s="1"/>
  <c r="G513" i="1" s="1"/>
  <c r="AC19" i="35"/>
  <c r="AE19" i="35"/>
  <c r="AS9" i="43"/>
  <c r="AU9" i="43"/>
  <c r="Q61" i="50"/>
  <c r="W61" i="50" s="1"/>
  <c r="S36" i="34"/>
  <c r="AO18" i="39"/>
  <c r="AY18" i="39" s="1"/>
  <c r="I98" i="52"/>
  <c r="AY9" i="35"/>
  <c r="Y14" i="34"/>
  <c r="AI14" i="34" s="1"/>
  <c r="W38" i="32"/>
  <c r="AC38" i="32" s="1"/>
  <c r="Y38" i="32"/>
  <c r="AI38" i="32" s="1"/>
  <c r="Y38" i="33"/>
  <c r="W38" i="33"/>
  <c r="I24" i="96"/>
  <c r="E76" i="95" s="1"/>
  <c r="G76" i="95" s="1"/>
  <c r="AS12" i="40"/>
  <c r="AU12" i="40"/>
  <c r="AO18" i="45"/>
  <c r="AY18" i="45" s="1"/>
  <c r="BK14" i="91"/>
  <c r="BW14" i="91" s="1"/>
  <c r="AO11" i="43"/>
  <c r="AY11" i="43" s="1"/>
  <c r="Y11" i="38"/>
  <c r="AI11" i="38" s="1"/>
  <c r="AO14" i="41"/>
  <c r="BM21" i="90"/>
  <c r="BY21" i="90" s="1"/>
  <c r="BM20" i="90"/>
  <c r="BY20" i="90" s="1"/>
  <c r="BM10" i="90"/>
  <c r="BY10" i="90" s="1"/>
  <c r="BK13" i="89"/>
  <c r="BW13" i="89" s="1"/>
  <c r="AO29" i="38"/>
  <c r="AY29" i="38" s="1"/>
  <c r="W39" i="38"/>
  <c r="AC39" i="38" s="1"/>
  <c r="Y39" i="39"/>
  <c r="AI39" i="39" s="1"/>
  <c r="W39" i="39"/>
  <c r="AC39" i="39" s="1"/>
  <c r="W36" i="42"/>
  <c r="Q44" i="42"/>
  <c r="Y36" i="42"/>
  <c r="M10" i="46"/>
  <c r="I35" i="46"/>
  <c r="M10" i="38"/>
  <c r="I35" i="38"/>
  <c r="M10" i="31"/>
  <c r="I35" i="31"/>
  <c r="M10" i="39"/>
  <c r="I35" i="39"/>
  <c r="BQ14" i="52"/>
  <c r="AC14" i="52"/>
  <c r="AI14" i="52" s="1"/>
  <c r="BW14" i="52"/>
  <c r="BG14" i="52"/>
  <c r="Q14" i="52"/>
  <c r="Y14" i="52" s="1"/>
  <c r="BM14" i="52"/>
  <c r="AW14" i="52"/>
  <c r="BA14" i="52" s="1"/>
  <c r="CA14" i="52"/>
  <c r="CG14" i="52" s="1"/>
  <c r="BC14" i="52"/>
  <c r="AM14" i="52"/>
  <c r="AS14" i="52" s="1"/>
  <c r="AS13" i="42"/>
  <c r="AU13" i="42"/>
  <c r="AI12" i="38"/>
  <c r="AO14" i="38"/>
  <c r="AS14" i="39"/>
  <c r="AU14" i="39"/>
  <c r="BK20" i="92"/>
  <c r="BW20" i="92" s="1"/>
  <c r="BC20" i="3" s="1"/>
  <c r="G802" i="1" s="1"/>
  <c r="S38" i="44"/>
  <c r="W38" i="45"/>
  <c r="S38" i="30"/>
  <c r="BA8" i="31"/>
  <c r="AY8" i="31"/>
  <c r="M17" i="95"/>
  <c r="K17" i="95"/>
  <c r="I48" i="53" s="1"/>
  <c r="M48" i="53" s="1"/>
  <c r="Q48" i="53" s="1"/>
  <c r="W48" i="53" s="1"/>
  <c r="AS19" i="37"/>
  <c r="AU19" i="37"/>
  <c r="Y15" i="31"/>
  <c r="AI15" i="31" s="1"/>
  <c r="BM17" i="91"/>
  <c r="BY17" i="91" s="1"/>
  <c r="AU24" i="36"/>
  <c r="AS24" i="36"/>
  <c r="Y14" i="50"/>
  <c r="BO12" i="92"/>
  <c r="CA12" i="92" s="1"/>
  <c r="BG12" i="3" s="1"/>
  <c r="G572" i="1" s="1"/>
  <c r="AU26" i="42"/>
  <c r="AS26" i="42"/>
  <c r="AU23" i="36"/>
  <c r="AS23" i="36"/>
  <c r="AM39" i="34"/>
  <c r="AS39" i="34" s="1"/>
  <c r="Y39" i="35"/>
  <c r="AI39" i="35" s="1"/>
  <c r="W39" i="35"/>
  <c r="AC39" i="35" s="1"/>
  <c r="G8" i="94"/>
  <c r="M10" i="95"/>
  <c r="K10" i="95"/>
  <c r="I43" i="55" s="1"/>
  <c r="M43" i="55" s="1"/>
  <c r="K8" i="95"/>
  <c r="M8" i="95" s="1"/>
  <c r="AS9" i="38"/>
  <c r="AU9" i="38"/>
  <c r="AO9" i="36"/>
  <c r="AU46" i="35"/>
  <c r="AE46" i="35"/>
  <c r="BA46" i="35"/>
  <c r="AK46" i="35"/>
  <c r="S46" i="35"/>
  <c r="Q46" i="35"/>
  <c r="Q46" i="43"/>
  <c r="AO18" i="41"/>
  <c r="AY18" i="41" s="1"/>
  <c r="AO15" i="44"/>
  <c r="AY15" i="44" s="1"/>
  <c r="K74" i="95"/>
  <c r="I54" i="55" s="1"/>
  <c r="M54" i="55" s="1"/>
  <c r="M29" i="95"/>
  <c r="K29" i="95"/>
  <c r="I52" i="55" s="1"/>
  <c r="M52" i="55" s="1"/>
  <c r="M34" i="13"/>
  <c r="E35" i="12"/>
  <c r="K14" i="96"/>
  <c r="E21" i="95" s="1"/>
  <c r="G21" i="95" s="1"/>
  <c r="AS14" i="36"/>
  <c r="AU14" i="36"/>
  <c r="AY14" i="35"/>
  <c r="BA14" i="35"/>
  <c r="AM39" i="41"/>
  <c r="AS39" i="41" s="1"/>
  <c r="AM19" i="33"/>
  <c r="AK25" i="38"/>
  <c r="AI25" i="38"/>
  <c r="S44" i="31"/>
  <c r="AM36" i="31"/>
  <c r="AC13" i="44"/>
  <c r="AE13" i="44"/>
  <c r="AS40" i="41"/>
  <c r="AU40" i="41"/>
  <c r="AO16" i="39"/>
  <c r="AY16" i="39" s="1"/>
  <c r="AM16" i="39"/>
  <c r="AS16" i="39" s="1"/>
  <c r="BA34" i="37"/>
  <c r="AY34" i="37"/>
  <c r="S44" i="40"/>
  <c r="AO36" i="40"/>
  <c r="AM36" i="40"/>
  <c r="AS27" i="43"/>
  <c r="AU27" i="43"/>
  <c r="AO11" i="38"/>
  <c r="AY11" i="38" s="1"/>
  <c r="AM11" i="38"/>
  <c r="AS11" i="38" s="1"/>
  <c r="AO40" i="42"/>
  <c r="AI13" i="39"/>
  <c r="W38" i="38"/>
  <c r="AC38" i="38" s="1"/>
  <c r="AO38" i="39"/>
  <c r="AM38" i="39"/>
  <c r="AC9" i="45"/>
  <c r="AE9" i="45"/>
  <c r="AO17" i="30"/>
  <c r="AY17" i="30" s="1"/>
  <c r="AM17" i="30"/>
  <c r="AS17" i="30" s="1"/>
  <c r="AS25" i="38"/>
  <c r="AU25" i="38"/>
  <c r="Q20" i="45"/>
  <c r="S20" i="37"/>
  <c r="Q20" i="37"/>
  <c r="Q20" i="30"/>
  <c r="AU20" i="30"/>
  <c r="AE20" i="30"/>
  <c r="BA20" i="30"/>
  <c r="AK20" i="30"/>
  <c r="S20" i="40"/>
  <c r="Q20" i="40"/>
  <c r="S20" i="32"/>
  <c r="Q20" i="32"/>
  <c r="K47" i="74"/>
  <c r="I50" i="54" s="1"/>
  <c r="M50" i="54" s="1"/>
  <c r="I47" i="74"/>
  <c r="I50" i="56" s="1"/>
  <c r="M50" i="56" s="1"/>
  <c r="AC13" i="42"/>
  <c r="AE13" i="42"/>
  <c r="AK40" i="40"/>
  <c r="AI40" i="40"/>
  <c r="AK25" i="41"/>
  <c r="AI25" i="41"/>
  <c r="AK42" i="44"/>
  <c r="AI42" i="44"/>
  <c r="Y36" i="50"/>
  <c r="AU12" i="44"/>
  <c r="AS12" i="44"/>
  <c r="AO30" i="42"/>
  <c r="AY30" i="42" s="1"/>
  <c r="AI26" i="45"/>
  <c r="BA23" i="37"/>
  <c r="AY23" i="37"/>
  <c r="AI14" i="38"/>
  <c r="AK14" i="38"/>
  <c r="AC14" i="39"/>
  <c r="AE14" i="39"/>
  <c r="AS42" i="38"/>
  <c r="AU42" i="38"/>
  <c r="AM39" i="37"/>
  <c r="AS39" i="37" s="1"/>
  <c r="Q46" i="41"/>
  <c r="K24" i="95"/>
  <c r="I50" i="55" s="1"/>
  <c r="M50" i="55" s="1"/>
  <c r="M24" i="95"/>
  <c r="Y36" i="44"/>
  <c r="W36" i="44"/>
  <c r="Q44" i="44"/>
  <c r="AK19" i="40"/>
  <c r="AI19" i="40"/>
  <c r="AO27" i="31"/>
  <c r="M30" i="17"/>
  <c r="E28" i="10" s="1"/>
  <c r="S18" i="17"/>
  <c r="S30" i="17" s="1"/>
  <c r="E33" i="8" s="1"/>
  <c r="AM15" i="35"/>
  <c r="AS15" i="35" s="1"/>
  <c r="AI9" i="35"/>
  <c r="AO18" i="32"/>
  <c r="AY18" i="32" s="1"/>
  <c r="AM18" i="32"/>
  <c r="AS18" i="32" s="1"/>
  <c r="Y52" i="52"/>
  <c r="AM24" i="45"/>
  <c r="AO14" i="44"/>
  <c r="AM14" i="44"/>
  <c r="AS27" i="35"/>
  <c r="AU27" i="35"/>
  <c r="BA42" i="33"/>
  <c r="AY42" i="33"/>
  <c r="AI26" i="41"/>
  <c r="W38" i="34"/>
  <c r="AC38" i="34" s="1"/>
  <c r="AC9" i="42"/>
  <c r="AE9" i="42"/>
  <c r="AK9" i="36"/>
  <c r="K80" i="95"/>
  <c r="I57" i="53" s="1"/>
  <c r="M57" i="53" s="1"/>
  <c r="Q57" i="53" s="1"/>
  <c r="W57" i="53" s="1"/>
  <c r="AI14" i="44"/>
  <c r="AK14" i="44"/>
  <c r="AU12" i="41"/>
  <c r="AS12" i="41"/>
  <c r="M26" i="95"/>
  <c r="K26" i="95"/>
  <c r="I51" i="55" s="1"/>
  <c r="M51" i="55" s="1"/>
  <c r="AO38" i="43"/>
  <c r="AM38" i="43"/>
  <c r="K36" i="94"/>
  <c r="I52" i="26" s="1"/>
  <c r="M52" i="26" s="1"/>
  <c r="AC19" i="31"/>
  <c r="AE19" i="31"/>
  <c r="AC9" i="39"/>
  <c r="AE9" i="39"/>
  <c r="W8" i="51"/>
  <c r="AY14" i="43"/>
  <c r="BA14" i="43"/>
  <c r="BA42" i="42"/>
  <c r="AY42" i="42"/>
  <c r="BA42" i="34"/>
  <c r="AY42" i="34"/>
  <c r="AO17" i="46"/>
  <c r="AM17" i="46"/>
  <c r="AC19" i="44"/>
  <c r="AE19" i="44"/>
  <c r="I21" i="51"/>
  <c r="M21" i="51" s="1"/>
  <c r="K70" i="96"/>
  <c r="I17" i="49" s="1"/>
  <c r="M17" i="49" s="1"/>
  <c r="Q17" i="49" s="1"/>
  <c r="W17" i="49" s="1"/>
  <c r="Q39" i="54"/>
  <c r="W39" i="54" s="1"/>
  <c r="Y39" i="54"/>
  <c r="AO13" i="45"/>
  <c r="BA13" i="45" s="1"/>
  <c r="AM13" i="45"/>
  <c r="AM15" i="42"/>
  <c r="AS15" i="42" s="1"/>
  <c r="BA34" i="44"/>
  <c r="AY34" i="44"/>
  <c r="AK9" i="44"/>
  <c r="AS25" i="32"/>
  <c r="AU25" i="32"/>
  <c r="BQ11" i="91"/>
  <c r="CC11" i="91" s="1"/>
  <c r="BQ12" i="91"/>
  <c r="CC12" i="91" s="1"/>
  <c r="BQ19" i="91"/>
  <c r="CC19" i="91" s="1"/>
  <c r="BQ10" i="91"/>
  <c r="CC10" i="91" s="1"/>
  <c r="BQ15" i="91"/>
  <c r="CC15" i="91" s="1"/>
  <c r="BQ18" i="91"/>
  <c r="CC18" i="91" s="1"/>
  <c r="BQ21" i="91"/>
  <c r="CC21" i="91" s="1"/>
  <c r="BQ9" i="91"/>
  <c r="CC9" i="91" s="1"/>
  <c r="BQ14" i="91"/>
  <c r="CC14" i="91" s="1"/>
  <c r="BQ17" i="91"/>
  <c r="CC17" i="91" s="1"/>
  <c r="BQ8" i="91"/>
  <c r="BQ13" i="91"/>
  <c r="CC13" i="91" s="1"/>
  <c r="BQ16" i="91"/>
  <c r="CC16" i="91" s="1"/>
  <c r="BQ20" i="91"/>
  <c r="CC20" i="91" s="1"/>
  <c r="BQ22" i="91"/>
  <c r="CC22" i="91" s="1"/>
  <c r="AM11" i="31"/>
  <c r="AS11" i="31" s="1"/>
  <c r="AO11" i="31"/>
  <c r="AY11" i="31" s="1"/>
  <c r="AO31" i="31"/>
  <c r="AY31" i="31" s="1"/>
  <c r="AO39" i="46"/>
  <c r="AM39" i="46"/>
  <c r="W21" i="54"/>
  <c r="AS42" i="32"/>
  <c r="AU42" i="32"/>
  <c r="AI19" i="42"/>
  <c r="AK19" i="42"/>
  <c r="BA42" i="37"/>
  <c r="AY42" i="37"/>
  <c r="AY26" i="38"/>
  <c r="AU44" i="46"/>
  <c r="AK44" i="46"/>
  <c r="BA44" i="46"/>
  <c r="AE44" i="46"/>
  <c r="BA21" i="46"/>
  <c r="AK21" i="46"/>
  <c r="Q21" i="46"/>
  <c r="AU21" i="46"/>
  <c r="AE21" i="46"/>
  <c r="AU21" i="38"/>
  <c r="AE21" i="38"/>
  <c r="BA21" i="38"/>
  <c r="AK21" i="38"/>
  <c r="Q21" i="38"/>
  <c r="Q21" i="31"/>
  <c r="S21" i="31" s="1"/>
  <c r="AU21" i="31"/>
  <c r="AE21" i="31"/>
  <c r="BA21" i="31"/>
  <c r="AK21" i="31"/>
  <c r="BA21" i="39"/>
  <c r="AK21" i="39"/>
  <c r="S21" i="39"/>
  <c r="Q21" i="39"/>
  <c r="AU21" i="39"/>
  <c r="AE21" i="39"/>
  <c r="CA39" i="52"/>
  <c r="BC39" i="52"/>
  <c r="AM39" i="52"/>
  <c r="CG39" i="52"/>
  <c r="BQ39" i="52"/>
  <c r="AS39" i="52"/>
  <c r="AC39" i="52"/>
  <c r="BW39" i="52"/>
  <c r="BG39" i="52"/>
  <c r="AI39" i="52"/>
  <c r="Q39" i="52"/>
  <c r="BM39" i="52"/>
  <c r="AW39" i="52"/>
  <c r="BA39" i="52" s="1"/>
  <c r="Y39" i="52"/>
  <c r="I35" i="74"/>
  <c r="I26" i="56" s="1"/>
  <c r="AO13" i="34"/>
  <c r="AY13" i="34" s="1"/>
  <c r="AM13" i="34"/>
  <c r="AS13" i="34" s="1"/>
  <c r="AM15" i="30"/>
  <c r="AS15" i="30" s="1"/>
  <c r="BA26" i="36"/>
  <c r="AY26" i="36"/>
  <c r="BM23" i="88"/>
  <c r="AM18" i="34"/>
  <c r="AS18" i="34" s="1"/>
  <c r="AK8" i="45"/>
  <c r="AK25" i="39"/>
  <c r="AI25" i="39"/>
  <c r="AC9" i="33"/>
  <c r="AE9" i="33"/>
  <c r="AM38" i="37"/>
  <c r="AS38" i="37" s="1"/>
  <c r="AC9" i="40"/>
  <c r="AE9" i="40"/>
  <c r="K35" i="94"/>
  <c r="I52" i="27" s="1"/>
  <c r="M52" i="27" s="1"/>
  <c r="BA43" i="37"/>
  <c r="AY43" i="37"/>
  <c r="AY83" i="52"/>
  <c r="AW83" i="52"/>
  <c r="BC83" i="52" s="1"/>
  <c r="Y13" i="33"/>
  <c r="Y15" i="35"/>
  <c r="AI15" i="35" s="1"/>
  <c r="BM11" i="91"/>
  <c r="BY11" i="91" s="1"/>
  <c r="AI12" i="35"/>
  <c r="AK26" i="36"/>
  <c r="AI26" i="36"/>
  <c r="AO37" i="31"/>
  <c r="AY37" i="31" s="1"/>
  <c r="AU12" i="33"/>
  <c r="AS12" i="33"/>
  <c r="AK14" i="37"/>
  <c r="AI14" i="37"/>
  <c r="W38" i="42"/>
  <c r="AC32" i="97"/>
  <c r="E47" i="95" s="1"/>
  <c r="G47" i="95" s="1"/>
  <c r="I20" i="96"/>
  <c r="E64" i="95" s="1"/>
  <c r="G64" i="95" s="1"/>
  <c r="AC29" i="97"/>
  <c r="E44" i="95" s="1"/>
  <c r="G44" i="95" s="1"/>
  <c r="M61" i="95"/>
  <c r="K61" i="95"/>
  <c r="I51" i="26" s="1"/>
  <c r="AC30" i="97"/>
  <c r="E45" i="95" s="1"/>
  <c r="G45" i="95" s="1"/>
  <c r="M62" i="95"/>
  <c r="K62" i="95"/>
  <c r="I166" i="11" s="1"/>
  <c r="AC35" i="97"/>
  <c r="E50" i="95" s="1"/>
  <c r="G50" i="95" s="1"/>
  <c r="BO13" i="91"/>
  <c r="CA13" i="91" s="1"/>
  <c r="BO13" i="89"/>
  <c r="CA13" i="89" s="1"/>
  <c r="AS32" i="45"/>
  <c r="AO32" i="45"/>
  <c r="AY32" i="45" s="1"/>
  <c r="AS23" i="43"/>
  <c r="AU23" i="43"/>
  <c r="AO23" i="43"/>
  <c r="AM17" i="32"/>
  <c r="AS17" i="32" s="1"/>
  <c r="AC19" i="38"/>
  <c r="AE19" i="38"/>
  <c r="BA34" i="41"/>
  <c r="AY34" i="41"/>
  <c r="M30" i="18"/>
  <c r="E27" i="10" s="1"/>
  <c r="S18" i="18"/>
  <c r="S30" i="18" s="1"/>
  <c r="E32" i="8" s="1"/>
  <c r="W36" i="36"/>
  <c r="Q44" i="36"/>
  <c r="BK23" i="88"/>
  <c r="AK25" i="32"/>
  <c r="AI25" i="32"/>
  <c r="AO11" i="40"/>
  <c r="AY11" i="40" s="1"/>
  <c r="AM11" i="40"/>
  <c r="AS11" i="40" s="1"/>
  <c r="W39" i="33"/>
  <c r="AC39" i="33" s="1"/>
  <c r="Y39" i="33"/>
  <c r="AI39" i="33" s="1"/>
  <c r="BA19" i="44"/>
  <c r="AY19" i="44"/>
  <c r="BK8" i="90"/>
  <c r="BK10" i="90"/>
  <c r="BW10" i="90" s="1"/>
  <c r="BK9" i="90"/>
  <c r="BW9" i="90" s="1"/>
  <c r="AS25" i="33"/>
  <c r="AU25" i="33"/>
  <c r="AY13" i="45"/>
  <c r="AC13" i="45"/>
  <c r="AE13" i="45"/>
  <c r="AU34" i="31"/>
  <c r="AS34" i="31"/>
  <c r="BK16" i="91"/>
  <c r="BW16" i="91" s="1"/>
  <c r="Y11" i="31"/>
  <c r="AI11" i="31" s="1"/>
  <c r="AC14" i="33"/>
  <c r="AE14" i="33"/>
  <c r="BK18" i="89"/>
  <c r="BW18" i="89" s="1"/>
  <c r="AM38" i="46"/>
  <c r="AO38" i="46" s="1"/>
  <c r="K33" i="94"/>
  <c r="I37" i="22" s="1"/>
  <c r="M37" i="22" s="1"/>
  <c r="S37" i="22" s="1"/>
  <c r="BA24" i="41"/>
  <c r="AY24" i="41"/>
  <c r="AU22" i="46"/>
  <c r="AE22" i="46"/>
  <c r="BA22" i="46"/>
  <c r="AK22" i="46"/>
  <c r="S22" i="46"/>
  <c r="Q22" i="46"/>
  <c r="Q22" i="38"/>
  <c r="Q22" i="31"/>
  <c r="Q22" i="39"/>
  <c r="BM40" i="52"/>
  <c r="AW40" i="52"/>
  <c r="BA40" i="52" s="1"/>
  <c r="CA40" i="52"/>
  <c r="CG40" i="52" s="1"/>
  <c r="BC40" i="52"/>
  <c r="AM40" i="52"/>
  <c r="BQ40" i="52"/>
  <c r="BW40" i="52" s="1"/>
  <c r="AS40" i="52"/>
  <c r="AC40" i="52"/>
  <c r="BG40" i="52"/>
  <c r="AI40" i="52"/>
  <c r="Q40" i="52"/>
  <c r="Y40" i="52" s="1"/>
  <c r="AU23" i="42"/>
  <c r="AS23" i="42"/>
  <c r="AS26" i="35"/>
  <c r="AU26" i="35"/>
  <c r="AI9" i="41"/>
  <c r="BK9" i="92"/>
  <c r="BW9" i="92" s="1"/>
  <c r="BC9" i="3" s="1"/>
  <c r="G483" i="1" s="1"/>
  <c r="AM39" i="44"/>
  <c r="AS39" i="44" s="1"/>
  <c r="AM39" i="45"/>
  <c r="AS39" i="45" s="1"/>
  <c r="AM39" i="30"/>
  <c r="AS39" i="30" s="1"/>
  <c r="Q46" i="33"/>
  <c r="K70" i="95"/>
  <c r="I34" i="18" s="1"/>
  <c r="M34" i="18" s="1"/>
  <c r="AC19" i="32"/>
  <c r="AE19" i="32"/>
  <c r="BA13" i="41"/>
  <c r="AY13" i="41"/>
  <c r="BM10" i="91"/>
  <c r="BY10" i="91" s="1"/>
  <c r="AS27" i="37"/>
  <c r="AU27" i="37"/>
  <c r="AO36" i="41"/>
  <c r="S44" i="41"/>
  <c r="AM36" i="41"/>
  <c r="AC14" i="36"/>
  <c r="AE14" i="36"/>
  <c r="CC83" i="52"/>
  <c r="CE83" i="52" s="1"/>
  <c r="CA83" i="52"/>
  <c r="CG83" i="52" s="1"/>
  <c r="CC80" i="52"/>
  <c r="CA80" i="52"/>
  <c r="CG80" i="52" s="1"/>
  <c r="AS24" i="43"/>
  <c r="AU24" i="43"/>
  <c r="AO24" i="43"/>
  <c r="AC19" i="43"/>
  <c r="AE19" i="43"/>
  <c r="AS19" i="38"/>
  <c r="AU19" i="38"/>
  <c r="AC13" i="31"/>
  <c r="AE13" i="31"/>
  <c r="CA11" i="52"/>
  <c r="AM11" i="52"/>
  <c r="CG11" i="52"/>
  <c r="BQ11" i="52"/>
  <c r="AC11" i="52"/>
  <c r="AC98" i="52" s="1"/>
  <c r="E11" i="10" s="1"/>
  <c r="BW11" i="52"/>
  <c r="BG11" i="52"/>
  <c r="Q11" i="52"/>
  <c r="BM11" i="52"/>
  <c r="AW11" i="52"/>
  <c r="AW98" i="52" s="1"/>
  <c r="E14" i="10" s="1"/>
  <c r="M98" i="52"/>
  <c r="AC9" i="32"/>
  <c r="AE9" i="32"/>
  <c r="AM38" i="32"/>
  <c r="AS38" i="32" s="1"/>
  <c r="AO38" i="32"/>
  <c r="AY38" i="32" s="1"/>
  <c r="AO38" i="33"/>
  <c r="AM38" i="33"/>
  <c r="AC19" i="33"/>
  <c r="AE19" i="33"/>
  <c r="AK8" i="35"/>
  <c r="AI26" i="43"/>
  <c r="AS24" i="32"/>
  <c r="AU24" i="32"/>
  <c r="BK98" i="52"/>
  <c r="E18" i="8" s="1"/>
  <c r="AS13" i="44"/>
  <c r="AU13" i="44"/>
  <c r="Y27" i="50"/>
  <c r="AC23" i="45"/>
  <c r="AE23" i="45"/>
  <c r="Y23" i="45"/>
  <c r="AK23" i="45" s="1"/>
  <c r="AC14" i="40"/>
  <c r="AE14" i="40"/>
  <c r="BM9" i="90"/>
  <c r="BY9" i="90" s="1"/>
  <c r="BM8" i="90"/>
  <c r="BM11" i="90"/>
  <c r="BY11" i="90" s="1"/>
  <c r="BM14" i="90"/>
  <c r="BY14" i="90" s="1"/>
  <c r="AY8" i="32"/>
  <c r="AM39" i="38"/>
  <c r="AS39" i="38" s="1"/>
  <c r="AM39" i="39"/>
  <c r="AS39" i="39" s="1"/>
  <c r="BA9" i="41"/>
  <c r="AY9" i="41"/>
  <c r="AU44" i="30"/>
  <c r="AK44" i="30"/>
  <c r="BA44" i="30"/>
  <c r="AE44" i="30"/>
  <c r="M10" i="44"/>
  <c r="I35" i="44"/>
  <c r="M10" i="36"/>
  <c r="I35" i="36"/>
  <c r="M10" i="45"/>
  <c r="I35" i="45"/>
  <c r="M10" i="37"/>
  <c r="I35" i="37"/>
  <c r="M10" i="30"/>
  <c r="I35" i="30"/>
  <c r="AI12" i="42"/>
  <c r="AU24" i="37"/>
  <c r="AS24" i="37"/>
  <c r="AS14" i="31"/>
  <c r="AU14" i="31"/>
  <c r="AU46" i="30"/>
  <c r="AE46" i="30"/>
  <c r="BA46" i="30"/>
  <c r="AK46" i="30"/>
  <c r="Q46" i="30"/>
  <c r="AY19" i="37"/>
  <c r="BA19" i="37"/>
  <c r="AU23" i="35"/>
  <c r="AS23" i="35"/>
  <c r="AC13" i="41"/>
  <c r="AE13" i="41"/>
  <c r="BO13" i="92"/>
  <c r="CA13" i="92" s="1"/>
  <c r="BG13" i="3" s="1"/>
  <c r="G601" i="1" s="1"/>
  <c r="AS25" i="39"/>
  <c r="AU25" i="39"/>
  <c r="AO23" i="36"/>
  <c r="K27" i="96"/>
  <c r="K9" i="96"/>
  <c r="E11" i="95" s="1"/>
  <c r="G11" i="95" s="1"/>
  <c r="AI34" i="41"/>
  <c r="E32" i="94"/>
  <c r="G32" i="94" s="1"/>
  <c r="M29" i="94"/>
  <c r="M17" i="94"/>
  <c r="K23" i="96"/>
  <c r="E75" i="95" s="1"/>
  <c r="G75" i="95" s="1"/>
  <c r="K18" i="96"/>
  <c r="E30" i="95" s="1"/>
  <c r="G30" i="95" s="1"/>
  <c r="AS9" i="31"/>
  <c r="AU9" i="31"/>
  <c r="K81" i="95"/>
  <c r="I56" i="55" s="1"/>
  <c r="M56" i="55" s="1"/>
  <c r="M28" i="95"/>
  <c r="AO14" i="36"/>
  <c r="AM20" i="34" l="1"/>
  <c r="AS20" i="34" s="1"/>
  <c r="AM46" i="34"/>
  <c r="AS46" i="34" s="1"/>
  <c r="AI38" i="40"/>
  <c r="AK38" i="40"/>
  <c r="AM20" i="41"/>
  <c r="BA13" i="32"/>
  <c r="AY13" i="32"/>
  <c r="AM21" i="31"/>
  <c r="AS21" i="31" s="1"/>
  <c r="AM22" i="43"/>
  <c r="AM20" i="36"/>
  <c r="AO20" i="36"/>
  <c r="AO44" i="33"/>
  <c r="AY36" i="33"/>
  <c r="BA36" i="33"/>
  <c r="AO44" i="46"/>
  <c r="Y8" i="28" s="1"/>
  <c r="AI36" i="38"/>
  <c r="AK36" i="38"/>
  <c r="AM21" i="35"/>
  <c r="AS21" i="35" s="1"/>
  <c r="AY13" i="33"/>
  <c r="BA13" i="33"/>
  <c r="AM20" i="44"/>
  <c r="AI36" i="30"/>
  <c r="AI36" i="34"/>
  <c r="AM22" i="40"/>
  <c r="AY38" i="40"/>
  <c r="BA38" i="40"/>
  <c r="AO46" i="42"/>
  <c r="AM46" i="42"/>
  <c r="AI36" i="37"/>
  <c r="AK36" i="37"/>
  <c r="AM21" i="44"/>
  <c r="AS21" i="44" s="1"/>
  <c r="AO21" i="44"/>
  <c r="AY21" i="44" s="1"/>
  <c r="BA14" i="45"/>
  <c r="AY14" i="45"/>
  <c r="Y44" i="39"/>
  <c r="AI36" i="39"/>
  <c r="AK36" i="39"/>
  <c r="AK36" i="45"/>
  <c r="AI36" i="45"/>
  <c r="Q56" i="55"/>
  <c r="W56" i="55" s="1"/>
  <c r="AA56" i="55"/>
  <c r="AI56" i="55"/>
  <c r="W46" i="30"/>
  <c r="AC46" i="30" s="1"/>
  <c r="Q10" i="45"/>
  <c r="M35" i="45"/>
  <c r="BA14" i="36"/>
  <c r="AY14" i="36"/>
  <c r="Q10" i="37"/>
  <c r="M35" i="37"/>
  <c r="Q10" i="36"/>
  <c r="M35" i="36"/>
  <c r="AO39" i="38"/>
  <c r="AY39" i="38" s="1"/>
  <c r="AY38" i="33"/>
  <c r="BA38" i="33"/>
  <c r="BG98" i="52"/>
  <c r="E16" i="10" s="1"/>
  <c r="BQ98" i="52"/>
  <c r="E20" i="10" s="1"/>
  <c r="CA98" i="52"/>
  <c r="E24" i="10" s="1"/>
  <c r="CE11" i="52"/>
  <c r="AM44" i="41"/>
  <c r="AS36" i="41"/>
  <c r="AU36" i="41"/>
  <c r="W22" i="46"/>
  <c r="Y22" i="46"/>
  <c r="M33" i="94"/>
  <c r="BA23" i="43"/>
  <c r="AY23" i="43"/>
  <c r="M47" i="95"/>
  <c r="K47" i="95"/>
  <c r="I45" i="34" s="1"/>
  <c r="AO18" i="34"/>
  <c r="AY18" i="34" s="1"/>
  <c r="Y21" i="39"/>
  <c r="AI21" i="39" s="1"/>
  <c r="W21" i="39"/>
  <c r="AC21" i="39" s="1"/>
  <c r="BQ23" i="91"/>
  <c r="AS13" i="45"/>
  <c r="AU13" i="45"/>
  <c r="AY38" i="43"/>
  <c r="BA38" i="43"/>
  <c r="AO15" i="35"/>
  <c r="AY15" i="35" s="1"/>
  <c r="BA27" i="31"/>
  <c r="AY27" i="31"/>
  <c r="W44" i="44"/>
  <c r="AC36" i="44"/>
  <c r="AE36" i="44"/>
  <c r="AM20" i="32"/>
  <c r="W20" i="30"/>
  <c r="AC20" i="30" s="1"/>
  <c r="Y20" i="30"/>
  <c r="AI20" i="30" s="1"/>
  <c r="Y20" i="45"/>
  <c r="W20" i="45"/>
  <c r="AS38" i="39"/>
  <c r="AU38" i="39"/>
  <c r="AY36" i="40"/>
  <c r="BA36" i="40"/>
  <c r="AS19" i="33"/>
  <c r="AU19" i="33"/>
  <c r="Q52" i="55"/>
  <c r="W52" i="55" s="1"/>
  <c r="AA52" i="55"/>
  <c r="AI52" i="55"/>
  <c r="W46" i="35"/>
  <c r="AC46" i="35" s="1"/>
  <c r="Q43" i="55"/>
  <c r="W43" i="55" s="1"/>
  <c r="AA43" i="55"/>
  <c r="AI43" i="55"/>
  <c r="AM38" i="44"/>
  <c r="BA14" i="38"/>
  <c r="AY14" i="38"/>
  <c r="W44" i="42"/>
  <c r="AC36" i="42"/>
  <c r="AE36" i="42"/>
  <c r="AC38" i="33"/>
  <c r="AE38" i="33"/>
  <c r="S44" i="34"/>
  <c r="AM36" i="34"/>
  <c r="AO36" i="34"/>
  <c r="Y44" i="33"/>
  <c r="AI36" i="33"/>
  <c r="AK36" i="33"/>
  <c r="Y22" i="41"/>
  <c r="W22" i="41"/>
  <c r="BA14" i="32"/>
  <c r="AY14" i="32"/>
  <c r="Y46" i="56"/>
  <c r="BK22" i="90"/>
  <c r="BW22" i="90" s="1"/>
  <c r="BQ20" i="90"/>
  <c r="CC20" i="90" s="1"/>
  <c r="BQ10" i="90"/>
  <c r="CC10" i="90" s="1"/>
  <c r="BQ14" i="90"/>
  <c r="CC14" i="90" s="1"/>
  <c r="BQ16" i="90"/>
  <c r="CC16" i="90" s="1"/>
  <c r="BQ22" i="90"/>
  <c r="CC22" i="90" s="1"/>
  <c r="BQ9" i="90"/>
  <c r="CC9" i="90" s="1"/>
  <c r="BQ13" i="90"/>
  <c r="CC13" i="90" s="1"/>
  <c r="BQ19" i="90"/>
  <c r="CC19" i="90" s="1"/>
  <c r="BQ21" i="90"/>
  <c r="CC21" i="90" s="1"/>
  <c r="BQ8" i="90"/>
  <c r="BQ12" i="90"/>
  <c r="CC12" i="90" s="1"/>
  <c r="BQ18" i="90"/>
  <c r="CC18" i="90" s="1"/>
  <c r="BQ11" i="90"/>
  <c r="CC11" i="90" s="1"/>
  <c r="BQ15" i="90"/>
  <c r="CC15" i="90" s="1"/>
  <c r="BQ17" i="90"/>
  <c r="CC17" i="90" s="1"/>
  <c r="AM39" i="32"/>
  <c r="AS39" i="32" s="1"/>
  <c r="AS19" i="35"/>
  <c r="AU19" i="35"/>
  <c r="BA24" i="33"/>
  <c r="AY24" i="33"/>
  <c r="M46" i="95"/>
  <c r="K46" i="95"/>
  <c r="I45" i="35" s="1"/>
  <c r="M56" i="95"/>
  <c r="M51" i="27"/>
  <c r="M53" i="27" s="1"/>
  <c r="I26" i="10" s="1"/>
  <c r="I53" i="27"/>
  <c r="K32" i="95"/>
  <c r="I21" i="49" s="1"/>
  <c r="AM21" i="41"/>
  <c r="AS21" i="41" s="1"/>
  <c r="AO21" i="41"/>
  <c r="AY21" i="41" s="1"/>
  <c r="AO21" i="40"/>
  <c r="AY21" i="40" s="1"/>
  <c r="AM21" i="40"/>
  <c r="AS21" i="40" s="1"/>
  <c r="Y44" i="46"/>
  <c r="M8" i="28" s="1"/>
  <c r="BQ23" i="89"/>
  <c r="BS20" i="91"/>
  <c r="BU20" i="91"/>
  <c r="BS21" i="91"/>
  <c r="BU21" i="91"/>
  <c r="BS22" i="91"/>
  <c r="BU22" i="91"/>
  <c r="Y45" i="54"/>
  <c r="AC38" i="43"/>
  <c r="AE38" i="43"/>
  <c r="Q55" i="55"/>
  <c r="W55" i="55" s="1"/>
  <c r="AA55" i="55"/>
  <c r="AI55" i="55"/>
  <c r="BA23" i="32"/>
  <c r="AY23" i="32"/>
  <c r="BA9" i="40"/>
  <c r="AY9" i="40"/>
  <c r="W20" i="42"/>
  <c r="Y20" i="39"/>
  <c r="W20" i="39"/>
  <c r="S44" i="45"/>
  <c r="AM36" i="45"/>
  <c r="AO36" i="45" s="1"/>
  <c r="AS9" i="44"/>
  <c r="AU9" i="44"/>
  <c r="BA9" i="39"/>
  <c r="AY9" i="39"/>
  <c r="Q62" i="50"/>
  <c r="W62" i="50" s="1"/>
  <c r="Y62" i="50"/>
  <c r="BS12" i="88"/>
  <c r="BU12" i="88"/>
  <c r="BS13" i="88"/>
  <c r="BU13" i="88"/>
  <c r="BS22" i="88"/>
  <c r="BU22" i="88"/>
  <c r="BS15" i="88"/>
  <c r="BU15" i="88"/>
  <c r="Q48" i="55"/>
  <c r="W48" i="55" s="1"/>
  <c r="AA48" i="55"/>
  <c r="AI48" i="55"/>
  <c r="AK13" i="40"/>
  <c r="AI13" i="40"/>
  <c r="AY19" i="40"/>
  <c r="BA19" i="40"/>
  <c r="W46" i="45"/>
  <c r="Y46" i="45" s="1"/>
  <c r="AS38" i="45"/>
  <c r="AU38" i="45"/>
  <c r="M24" i="50"/>
  <c r="I64" i="50"/>
  <c r="W44" i="43"/>
  <c r="AC36" i="43"/>
  <c r="AC44" i="43" s="1"/>
  <c r="U11" i="7" s="1"/>
  <c r="AE36" i="43"/>
  <c r="AO46" i="38"/>
  <c r="AY46" i="38" s="1"/>
  <c r="AM46" i="38"/>
  <c r="AS46" i="38" s="1"/>
  <c r="BA12" i="35"/>
  <c r="AY12" i="35"/>
  <c r="BM17" i="90"/>
  <c r="BY17" i="90" s="1"/>
  <c r="W44" i="41"/>
  <c r="AC36" i="41"/>
  <c r="AE36" i="41"/>
  <c r="AM48" i="56"/>
  <c r="AC48" i="56"/>
  <c r="Q48" i="56"/>
  <c r="W48" i="56" s="1"/>
  <c r="AS48" i="56"/>
  <c r="AI48" i="56"/>
  <c r="W22" i="35"/>
  <c r="W22" i="42"/>
  <c r="Y22" i="42" s="1"/>
  <c r="AM44" i="32"/>
  <c r="AS36" i="32"/>
  <c r="AS44" i="32" s="1"/>
  <c r="AC24" i="7" s="1"/>
  <c r="AU36" i="32"/>
  <c r="BK18" i="90"/>
  <c r="BW18" i="90" s="1"/>
  <c r="BA19" i="41"/>
  <c r="AY19" i="41"/>
  <c r="M37" i="95"/>
  <c r="K37" i="95"/>
  <c r="I45" i="44" s="1"/>
  <c r="W46" i="40"/>
  <c r="AS9" i="37"/>
  <c r="AU9" i="37"/>
  <c r="Y21" i="42"/>
  <c r="AI21" i="42" s="1"/>
  <c r="W21" i="42"/>
  <c r="AC21" i="42" s="1"/>
  <c r="BS20" i="89"/>
  <c r="BU20" i="89"/>
  <c r="BS19" i="89"/>
  <c r="BU19" i="89"/>
  <c r="BS11" i="89"/>
  <c r="BU11" i="89"/>
  <c r="BI23" i="89"/>
  <c r="BS8" i="89"/>
  <c r="AY19" i="36"/>
  <c r="BA19" i="36"/>
  <c r="AI38" i="41"/>
  <c r="AK38" i="41"/>
  <c r="Q63" i="50"/>
  <c r="W63" i="50" s="1"/>
  <c r="Y63" i="50"/>
  <c r="M19" i="95"/>
  <c r="K19" i="95"/>
  <c r="I49" i="53" s="1"/>
  <c r="M49" i="53" s="1"/>
  <c r="Q49" i="53" s="1"/>
  <c r="W49" i="53" s="1"/>
  <c r="BA42" i="39"/>
  <c r="AY42" i="39"/>
  <c r="AO11" i="36"/>
  <c r="AY11" i="36" s="1"/>
  <c r="AS19" i="42"/>
  <c r="AU19" i="42"/>
  <c r="W44" i="40"/>
  <c r="AC36" i="40"/>
  <c r="AE36" i="40"/>
  <c r="W44" i="31"/>
  <c r="AC36" i="31"/>
  <c r="AE36" i="31"/>
  <c r="BQ23" i="88"/>
  <c r="M82" i="95"/>
  <c r="Q10" i="35"/>
  <c r="S10" i="35" s="1"/>
  <c r="M35" i="35"/>
  <c r="AU10" i="34"/>
  <c r="AE10" i="34"/>
  <c r="BA10" i="34"/>
  <c r="AK10" i="34"/>
  <c r="Q10" i="34"/>
  <c r="M35" i="34"/>
  <c r="AM44" i="42"/>
  <c r="AS36" i="42"/>
  <c r="AU36" i="42"/>
  <c r="BM15" i="90"/>
  <c r="BY15" i="90" s="1"/>
  <c r="W22" i="30"/>
  <c r="AC22" i="30" s="1"/>
  <c r="Y22" i="30"/>
  <c r="AI22" i="30" s="1"/>
  <c r="W22" i="37"/>
  <c r="Y22" i="37" s="1"/>
  <c r="W22" i="36"/>
  <c r="BK11" i="90"/>
  <c r="BW11" i="90" s="1"/>
  <c r="AO11" i="45"/>
  <c r="AY11" i="45" s="1"/>
  <c r="BS15" i="92"/>
  <c r="BU15" i="92"/>
  <c r="BA15" i="3" s="1"/>
  <c r="G656" i="1" s="1"/>
  <c r="BS16" i="92"/>
  <c r="BU16" i="92"/>
  <c r="BA16" i="3" s="1"/>
  <c r="G685" i="1" s="1"/>
  <c r="BS12" i="92"/>
  <c r="BU12" i="92"/>
  <c r="BA12" i="3" s="1"/>
  <c r="G569" i="1" s="1"/>
  <c r="BS13" i="92"/>
  <c r="BU13" i="92"/>
  <c r="BA13" i="3" s="1"/>
  <c r="G598" i="1" s="1"/>
  <c r="BM23" i="92"/>
  <c r="BE25" i="3" s="1"/>
  <c r="G948" i="1" s="1"/>
  <c r="M54" i="95"/>
  <c r="K54" i="95"/>
  <c r="I32" i="22" s="1"/>
  <c r="BO26" i="51"/>
  <c r="BS26" i="51" s="1"/>
  <c r="BG26" i="51"/>
  <c r="AY26" i="51"/>
  <c r="AQ26" i="51"/>
  <c r="AI26" i="51"/>
  <c r="AM26" i="51" s="1"/>
  <c r="AA26" i="51"/>
  <c r="Q26" i="51"/>
  <c r="W26" i="51" s="1"/>
  <c r="AO16" i="35"/>
  <c r="AY16" i="35" s="1"/>
  <c r="S15" i="23"/>
  <c r="AM44" i="38"/>
  <c r="AS36" i="38"/>
  <c r="AS44" i="38" s="1"/>
  <c r="AC16" i="7" s="1"/>
  <c r="AU36" i="38"/>
  <c r="BA34" i="38"/>
  <c r="AY34" i="38"/>
  <c r="Y97" i="52"/>
  <c r="AS97" i="52"/>
  <c r="AM44" i="37"/>
  <c r="AS36" i="37"/>
  <c r="AS44" i="37" s="1"/>
  <c r="AC17" i="7" s="1"/>
  <c r="AU36" i="37"/>
  <c r="W20" i="35"/>
  <c r="AC38" i="39"/>
  <c r="AE38" i="39"/>
  <c r="BK23" i="89"/>
  <c r="AY14" i="40"/>
  <c r="BA14" i="40"/>
  <c r="AS19" i="31"/>
  <c r="AU19" i="31"/>
  <c r="AM44" i="44"/>
  <c r="AS36" i="44"/>
  <c r="AU36" i="44"/>
  <c r="AS38" i="42"/>
  <c r="AU38" i="42"/>
  <c r="K11" i="95"/>
  <c r="I45" i="53" s="1"/>
  <c r="AM22" i="46"/>
  <c r="AO22" i="46"/>
  <c r="K44" i="95"/>
  <c r="I45" i="37" s="1"/>
  <c r="AC38" i="42"/>
  <c r="AE38" i="42"/>
  <c r="AK13" i="33"/>
  <c r="AI13" i="33"/>
  <c r="AM21" i="39"/>
  <c r="AS21" i="39" s="1"/>
  <c r="Y21" i="31"/>
  <c r="AI21" i="31" s="1"/>
  <c r="W21" i="31"/>
  <c r="AC21" i="31" s="1"/>
  <c r="BO21" i="51"/>
  <c r="BS21" i="51" s="1"/>
  <c r="BG21" i="51"/>
  <c r="AY21" i="51"/>
  <c r="AQ21" i="51"/>
  <c r="AI21" i="51"/>
  <c r="AM21" i="51" s="1"/>
  <c r="AA21" i="51"/>
  <c r="Q21" i="51"/>
  <c r="W21" i="51" s="1"/>
  <c r="Q51" i="55"/>
  <c r="W51" i="55" s="1"/>
  <c r="AA51" i="55"/>
  <c r="AI51" i="55"/>
  <c r="AS14" i="44"/>
  <c r="AU14" i="44"/>
  <c r="AI36" i="44"/>
  <c r="AK36" i="44"/>
  <c r="AS50" i="56"/>
  <c r="AI50" i="56"/>
  <c r="Y50" i="56"/>
  <c r="AM50" i="56"/>
  <c r="AC50" i="56"/>
  <c r="Q50" i="56"/>
  <c r="W50" i="56" s="1"/>
  <c r="W20" i="40"/>
  <c r="Y20" i="40" s="1"/>
  <c r="W20" i="37"/>
  <c r="Y20" i="37"/>
  <c r="AY38" i="39"/>
  <c r="BA38" i="39"/>
  <c r="AS36" i="31"/>
  <c r="AU36" i="31"/>
  <c r="AO39" i="41"/>
  <c r="AY39" i="41" s="1"/>
  <c r="K21" i="95"/>
  <c r="I50" i="53" s="1"/>
  <c r="M50" i="53" s="1"/>
  <c r="Q50" i="53" s="1"/>
  <c r="W50" i="53" s="1"/>
  <c r="AO46" i="35"/>
  <c r="AY46" i="35" s="1"/>
  <c r="AM46" i="35"/>
  <c r="AS46" i="35" s="1"/>
  <c r="AM38" i="30"/>
  <c r="AS38" i="30" s="1"/>
  <c r="Q10" i="31"/>
  <c r="M35" i="31"/>
  <c r="AU10" i="46"/>
  <c r="AE10" i="46"/>
  <c r="BA10" i="46"/>
  <c r="AK10" i="46"/>
  <c r="S10" i="46"/>
  <c r="Q10" i="46"/>
  <c r="M35" i="46"/>
  <c r="AI38" i="33"/>
  <c r="AK38" i="33"/>
  <c r="Y61" i="50"/>
  <c r="W44" i="35"/>
  <c r="AC36" i="35"/>
  <c r="AC44" i="35" s="1"/>
  <c r="U19" i="7" s="1"/>
  <c r="AE36" i="35"/>
  <c r="AO22" i="41"/>
  <c r="AM22" i="41"/>
  <c r="W22" i="40"/>
  <c r="BA27" i="32"/>
  <c r="AY27" i="32"/>
  <c r="AK13" i="37"/>
  <c r="AI13" i="37"/>
  <c r="M57" i="95"/>
  <c r="K57" i="95"/>
  <c r="I34" i="24" s="1"/>
  <c r="M34" i="24" s="1"/>
  <c r="S34" i="24" s="1"/>
  <c r="K43" i="95"/>
  <c r="I45" i="38" s="1"/>
  <c r="AK13" i="32"/>
  <c r="AI13" i="32"/>
  <c r="W21" i="33"/>
  <c r="AC21" i="33" s="1"/>
  <c r="Y21" i="33"/>
  <c r="AI21" i="33" s="1"/>
  <c r="Y21" i="32"/>
  <c r="AI21" i="32" s="1"/>
  <c r="W21" i="32"/>
  <c r="AC21" i="32" s="1"/>
  <c r="BS17" i="91"/>
  <c r="BU17" i="91"/>
  <c r="BS18" i="91"/>
  <c r="BU18" i="91"/>
  <c r="BS19" i="91"/>
  <c r="BU19" i="91"/>
  <c r="BS16" i="91"/>
  <c r="BU16" i="91"/>
  <c r="AS38" i="40"/>
  <c r="AU38" i="40"/>
  <c r="AI38" i="43"/>
  <c r="AK38" i="43"/>
  <c r="S44" i="39"/>
  <c r="AM36" i="39"/>
  <c r="AO36" i="39" s="1"/>
  <c r="Q25" i="50"/>
  <c r="W25" i="50" s="1"/>
  <c r="BA26" i="44"/>
  <c r="AY26" i="44"/>
  <c r="AK9" i="43"/>
  <c r="AI9" i="43"/>
  <c r="BI23" i="88"/>
  <c r="BS8" i="88"/>
  <c r="BS9" i="88"/>
  <c r="BU9" i="88"/>
  <c r="BS18" i="88"/>
  <c r="BU18" i="88"/>
  <c r="BS20" i="88"/>
  <c r="BU20" i="88"/>
  <c r="BA19" i="45"/>
  <c r="AY19" i="45"/>
  <c r="M16" i="95"/>
  <c r="BA38" i="45"/>
  <c r="AY38" i="45"/>
  <c r="AK13" i="35"/>
  <c r="AI13" i="35"/>
  <c r="S10" i="33"/>
  <c r="Q10" i="33"/>
  <c r="M35" i="33"/>
  <c r="Q10" i="32"/>
  <c r="S10" i="32"/>
  <c r="M35" i="32"/>
  <c r="Y44" i="43"/>
  <c r="AI36" i="43"/>
  <c r="AK36" i="43"/>
  <c r="BM22" i="90"/>
  <c r="BY22" i="90" s="1"/>
  <c r="BO23" i="91"/>
  <c r="Y44" i="41"/>
  <c r="AI36" i="41"/>
  <c r="AI44" i="41" s="1"/>
  <c r="Y13" i="7" s="1"/>
  <c r="AK36" i="41"/>
  <c r="Q48" i="54"/>
  <c r="W48" i="54" s="1"/>
  <c r="AO22" i="35"/>
  <c r="AM22" i="35"/>
  <c r="W22" i="43"/>
  <c r="Y22" i="43" s="1"/>
  <c r="AM22" i="42"/>
  <c r="AO22" i="42" s="1"/>
  <c r="W46" i="42"/>
  <c r="Y46" i="42" s="1"/>
  <c r="BA26" i="31"/>
  <c r="AY26" i="31"/>
  <c r="AY36" i="32"/>
  <c r="BA36" i="32"/>
  <c r="BK15" i="90"/>
  <c r="BW15" i="90" s="1"/>
  <c r="Q52" i="50"/>
  <c r="W52" i="50" s="1"/>
  <c r="M42" i="95"/>
  <c r="K42" i="95"/>
  <c r="I45" i="39" s="1"/>
  <c r="K52" i="95"/>
  <c r="I45" i="30" s="1"/>
  <c r="M52" i="95"/>
  <c r="K39" i="95"/>
  <c r="I45" i="42" s="1"/>
  <c r="AM46" i="40"/>
  <c r="AO46" i="40" s="1"/>
  <c r="AS19" i="32"/>
  <c r="AU19" i="32"/>
  <c r="BA23" i="33"/>
  <c r="AY23" i="33"/>
  <c r="W46" i="37"/>
  <c r="AC46" i="37" s="1"/>
  <c r="BA9" i="37"/>
  <c r="AY9" i="37"/>
  <c r="Y21" i="35"/>
  <c r="AI21" i="35" s="1"/>
  <c r="W21" i="35"/>
  <c r="AC21" i="35" s="1"/>
  <c r="AM21" i="42"/>
  <c r="AS21" i="42" s="1"/>
  <c r="BS15" i="89"/>
  <c r="BU15" i="89"/>
  <c r="BS16" i="89"/>
  <c r="BU16" i="89"/>
  <c r="BS22" i="89"/>
  <c r="BU22" i="89"/>
  <c r="BA27" i="39"/>
  <c r="AY27" i="39"/>
  <c r="BA34" i="35"/>
  <c r="AY34" i="35"/>
  <c r="AM39" i="36"/>
  <c r="AS39" i="36" s="1"/>
  <c r="AY9" i="33"/>
  <c r="BA9" i="33"/>
  <c r="AI23" i="45"/>
  <c r="AU13" i="35"/>
  <c r="AS13" i="35"/>
  <c r="W20" i="33"/>
  <c r="Y20" i="33" s="1"/>
  <c r="AY19" i="42"/>
  <c r="BA19" i="42"/>
  <c r="AI36" i="40"/>
  <c r="AK36" i="40"/>
  <c r="Y47" i="56"/>
  <c r="AI36" i="31"/>
  <c r="AK36" i="31"/>
  <c r="AK14" i="43"/>
  <c r="AI14" i="43"/>
  <c r="AU34" i="45"/>
  <c r="AO34" i="45"/>
  <c r="AS34" i="45"/>
  <c r="Q44" i="53"/>
  <c r="W46" i="32"/>
  <c r="AC46" i="32" s="1"/>
  <c r="AM49" i="56"/>
  <c r="AC49" i="56"/>
  <c r="Q49" i="56"/>
  <c r="W49" i="56" s="1"/>
  <c r="AS49" i="56"/>
  <c r="AI49" i="56"/>
  <c r="Y49" i="56"/>
  <c r="BM12" i="90"/>
  <c r="BY12" i="90" s="1"/>
  <c r="BA26" i="32"/>
  <c r="AY26" i="32"/>
  <c r="AS36" i="35"/>
  <c r="AU36" i="35"/>
  <c r="AM22" i="30"/>
  <c r="AS22" i="30" s="1"/>
  <c r="W22" i="45"/>
  <c r="Y22" i="45"/>
  <c r="Y22" i="44"/>
  <c r="W22" i="44"/>
  <c r="BK12" i="90"/>
  <c r="BW12" i="90" s="1"/>
  <c r="AO14" i="34"/>
  <c r="AY14" i="34" s="1"/>
  <c r="BS10" i="92"/>
  <c r="BU10" i="92"/>
  <c r="BA10" i="3" s="1"/>
  <c r="G511" i="1" s="1"/>
  <c r="BS11" i="92"/>
  <c r="BU11" i="92"/>
  <c r="BA11" i="3" s="1"/>
  <c r="G540" i="1" s="1"/>
  <c r="BI23" i="92"/>
  <c r="BA25" i="3" s="1"/>
  <c r="G946" i="1" s="1"/>
  <c r="BS8" i="92"/>
  <c r="BS9" i="92"/>
  <c r="BU9" i="92"/>
  <c r="BA9" i="3" s="1"/>
  <c r="G482" i="1" s="1"/>
  <c r="Y86" i="52"/>
  <c r="K67" i="95"/>
  <c r="M67" i="95" s="1"/>
  <c r="M51" i="95"/>
  <c r="K51" i="95"/>
  <c r="I45" i="31" s="1"/>
  <c r="BM23" i="91"/>
  <c r="E45" i="10"/>
  <c r="E47" i="10" s="1"/>
  <c r="W21" i="30"/>
  <c r="AC21" i="30" s="1"/>
  <c r="W21" i="37"/>
  <c r="AC21" i="37" s="1"/>
  <c r="W21" i="45"/>
  <c r="AC21" i="45" s="1"/>
  <c r="W21" i="36"/>
  <c r="AC21" i="36" s="1"/>
  <c r="AS14" i="45"/>
  <c r="AU14" i="45"/>
  <c r="AM20" i="35"/>
  <c r="AO20" i="35" s="1"/>
  <c r="AI38" i="39"/>
  <c r="AK38" i="39"/>
  <c r="M9" i="94"/>
  <c r="AY36" i="36"/>
  <c r="BA36" i="36"/>
  <c r="S44" i="44"/>
  <c r="AY38" i="42"/>
  <c r="BA38" i="42"/>
  <c r="K32" i="94"/>
  <c r="I37" i="24" s="1"/>
  <c r="M37" i="24" s="1"/>
  <c r="S37" i="24" s="1"/>
  <c r="AU10" i="30"/>
  <c r="AE10" i="30"/>
  <c r="BA10" i="30"/>
  <c r="AK10" i="30"/>
  <c r="Q10" i="30"/>
  <c r="M35" i="30"/>
  <c r="Q98" i="52"/>
  <c r="E9" i="10" s="1"/>
  <c r="W11" i="52"/>
  <c r="W98" i="52" s="1"/>
  <c r="E9" i="8" s="1"/>
  <c r="AM98" i="52"/>
  <c r="E15" i="10" s="1"/>
  <c r="AQ11" i="52"/>
  <c r="AQ98" i="52" s="1"/>
  <c r="E19" i="8" s="1"/>
  <c r="AY36" i="41"/>
  <c r="BA36" i="41"/>
  <c r="W22" i="31"/>
  <c r="Y22" i="31" s="1"/>
  <c r="Y22" i="38"/>
  <c r="W22" i="38"/>
  <c r="W44" i="36"/>
  <c r="AC36" i="36"/>
  <c r="AC44" i="36" s="1"/>
  <c r="U18" i="7" s="1"/>
  <c r="AE36" i="36"/>
  <c r="K45" i="95"/>
  <c r="I45" i="36" s="1"/>
  <c r="K64" i="95"/>
  <c r="I53" i="55" s="1"/>
  <c r="M53" i="55" s="1"/>
  <c r="Y38" i="42"/>
  <c r="M26" i="56"/>
  <c r="I64" i="56"/>
  <c r="W21" i="38"/>
  <c r="AC21" i="38" s="1"/>
  <c r="Y21" i="38"/>
  <c r="AI21" i="38" s="1"/>
  <c r="W21" i="46"/>
  <c r="Y21" i="46" s="1"/>
  <c r="M36" i="94"/>
  <c r="BA14" i="44"/>
  <c r="AY14" i="44"/>
  <c r="Y46" i="41"/>
  <c r="W46" i="41"/>
  <c r="Q50" i="54"/>
  <c r="W50" i="54" s="1"/>
  <c r="AM20" i="40"/>
  <c r="AO20" i="40" s="1"/>
  <c r="AM20" i="37"/>
  <c r="AO20" i="37"/>
  <c r="BA40" i="42"/>
  <c r="AY40" i="42"/>
  <c r="BK23" i="91"/>
  <c r="Q54" i="55"/>
  <c r="W54" i="55" s="1"/>
  <c r="AA54" i="55"/>
  <c r="AI54" i="55"/>
  <c r="W46" i="43"/>
  <c r="BA9" i="36"/>
  <c r="AY9" i="36"/>
  <c r="I42" i="55"/>
  <c r="K8" i="94"/>
  <c r="M8" i="94" s="1"/>
  <c r="G41" i="94"/>
  <c r="AC38" i="45"/>
  <c r="AE38" i="45"/>
  <c r="Y44" i="42"/>
  <c r="AI36" i="42"/>
  <c r="AK36" i="42"/>
  <c r="BA14" i="41"/>
  <c r="AY14" i="41"/>
  <c r="K76" i="95"/>
  <c r="I28" i="51" s="1"/>
  <c r="M28" i="51" s="1"/>
  <c r="M76" i="95"/>
  <c r="K98" i="52"/>
  <c r="BA23" i="38"/>
  <c r="AY23" i="38"/>
  <c r="AI36" i="35"/>
  <c r="AK36" i="35"/>
  <c r="W22" i="33"/>
  <c r="AO22" i="32"/>
  <c r="AM22" i="32"/>
  <c r="W44" i="32"/>
  <c r="AC36" i="32"/>
  <c r="AC44" i="32" s="1"/>
  <c r="U24" i="7" s="1"/>
  <c r="AE36" i="32"/>
  <c r="AS9" i="32"/>
  <c r="AU9" i="32"/>
  <c r="K58" i="95"/>
  <c r="I34" i="22" s="1"/>
  <c r="M34" i="22" s="1"/>
  <c r="S34" i="22" s="1"/>
  <c r="K40" i="95"/>
  <c r="I45" i="41" s="1"/>
  <c r="AO15" i="37"/>
  <c r="AY15" i="37" s="1"/>
  <c r="S21" i="33"/>
  <c r="S21" i="32"/>
  <c r="Y46" i="46"/>
  <c r="W46" i="46"/>
  <c r="AS14" i="33"/>
  <c r="AU14" i="33"/>
  <c r="BS15" i="91"/>
  <c r="BU15" i="91"/>
  <c r="BS12" i="91"/>
  <c r="BU12" i="91"/>
  <c r="BS13" i="91"/>
  <c r="BU13" i="91"/>
  <c r="BS14" i="91"/>
  <c r="BU14" i="91"/>
  <c r="M16" i="49"/>
  <c r="I18" i="49"/>
  <c r="I20" i="49"/>
  <c r="AS38" i="41"/>
  <c r="AU38" i="41"/>
  <c r="AO11" i="42"/>
  <c r="AY11" i="42" s="1"/>
  <c r="Y39" i="37"/>
  <c r="AI39" i="37" s="1"/>
  <c r="Y20" i="34"/>
  <c r="AI20" i="34" s="1"/>
  <c r="W20" i="34"/>
  <c r="AC20" i="34" s="1"/>
  <c r="W46" i="34"/>
  <c r="AC46" i="34" s="1"/>
  <c r="AI14" i="41"/>
  <c r="AK14" i="41"/>
  <c r="AO11" i="32"/>
  <c r="AY11" i="32" s="1"/>
  <c r="AO16" i="42"/>
  <c r="AY16" i="42" s="1"/>
  <c r="BS21" i="88"/>
  <c r="BU21" i="88"/>
  <c r="BS11" i="88"/>
  <c r="BU11" i="88"/>
  <c r="BS17" i="88"/>
  <c r="BU17" i="88"/>
  <c r="BS19" i="88"/>
  <c r="BU19" i="88"/>
  <c r="BA25" i="45"/>
  <c r="AY25" i="45"/>
  <c r="BA27" i="38"/>
  <c r="AY27" i="38"/>
  <c r="Q46" i="55"/>
  <c r="W46" i="55" s="1"/>
  <c r="AA46" i="55"/>
  <c r="AI46" i="55"/>
  <c r="AC38" i="44"/>
  <c r="AE38" i="44"/>
  <c r="BM19" i="90"/>
  <c r="BY19" i="90" s="1"/>
  <c r="BA26" i="33"/>
  <c r="AY26" i="33"/>
  <c r="AS95" i="52"/>
  <c r="W46" i="36"/>
  <c r="AC46" i="36" s="1"/>
  <c r="Q57" i="55"/>
  <c r="W57" i="55" s="1"/>
  <c r="AA57" i="55"/>
  <c r="AI57" i="55"/>
  <c r="BK23" i="92"/>
  <c r="BC25" i="3" s="1"/>
  <c r="G947" i="1" s="1"/>
  <c r="W22" i="34"/>
  <c r="AC22" i="34" s="1"/>
  <c r="Y22" i="34"/>
  <c r="AI22" i="34" s="1"/>
  <c r="Y35" i="52"/>
  <c r="AS35" i="52"/>
  <c r="Q49" i="55"/>
  <c r="W49" i="55" s="1"/>
  <c r="AA49" i="55"/>
  <c r="AI49" i="55"/>
  <c r="AM38" i="31"/>
  <c r="AO38" i="31" s="1"/>
  <c r="S44" i="32"/>
  <c r="BK16" i="90"/>
  <c r="BW16" i="90" s="1"/>
  <c r="Q44" i="55"/>
  <c r="W44" i="55" s="1"/>
  <c r="AA44" i="55"/>
  <c r="AI44" i="55"/>
  <c r="AO11" i="37"/>
  <c r="AY11" i="37" s="1"/>
  <c r="BQ23" i="92"/>
  <c r="BI25" i="3" s="1"/>
  <c r="G950" i="1" s="1"/>
  <c r="AS19" i="43"/>
  <c r="AU19" i="43"/>
  <c r="M53" i="95"/>
  <c r="K53" i="95"/>
  <c r="I32" i="24" s="1"/>
  <c r="K36" i="95"/>
  <c r="I45" i="45" s="1"/>
  <c r="M36" i="95"/>
  <c r="BA24" i="44"/>
  <c r="AY24" i="44"/>
  <c r="BA81" i="52"/>
  <c r="AO19" i="32"/>
  <c r="S46" i="37"/>
  <c r="AM38" i="36"/>
  <c r="AS38" i="36" s="1"/>
  <c r="AO38" i="36"/>
  <c r="AY38" i="36" s="1"/>
  <c r="AO15" i="45"/>
  <c r="AY15" i="45" s="1"/>
  <c r="I90" i="25"/>
  <c r="W21" i="43"/>
  <c r="AC21" i="43" s="1"/>
  <c r="W21" i="34"/>
  <c r="AC21" i="34" s="1"/>
  <c r="BS14" i="89"/>
  <c r="BU14" i="89"/>
  <c r="BS10" i="89"/>
  <c r="BU10" i="89"/>
  <c r="BS17" i="89"/>
  <c r="BU17" i="89"/>
  <c r="BS18" i="89"/>
  <c r="BU18" i="89"/>
  <c r="AK14" i="32"/>
  <c r="AI14" i="32"/>
  <c r="AC38" i="40"/>
  <c r="AE38" i="40"/>
  <c r="AO39" i="43"/>
  <c r="AY39" i="43" s="1"/>
  <c r="AM38" i="35"/>
  <c r="AS38" i="35" s="1"/>
  <c r="AO11" i="39"/>
  <c r="AY11" i="39" s="1"/>
  <c r="AS13" i="33"/>
  <c r="AU13" i="33"/>
  <c r="AI19" i="37"/>
  <c r="AK19" i="37"/>
  <c r="AU9" i="33"/>
  <c r="AS9" i="33"/>
  <c r="AU23" i="45"/>
  <c r="AS23" i="45"/>
  <c r="AO23" i="45"/>
  <c r="AO13" i="35"/>
  <c r="S20" i="33"/>
  <c r="CG37" i="52"/>
  <c r="Y37" i="52"/>
  <c r="AU13" i="31"/>
  <c r="AS13" i="31"/>
  <c r="AO17" i="40"/>
  <c r="AY17" i="40" s="1"/>
  <c r="AU8" i="45"/>
  <c r="AO8" i="45"/>
  <c r="AS8" i="45"/>
  <c r="BA14" i="42"/>
  <c r="AY14" i="42"/>
  <c r="Q45" i="55"/>
  <c r="W45" i="55" s="1"/>
  <c r="AA45" i="55"/>
  <c r="AI45" i="55"/>
  <c r="AM46" i="39"/>
  <c r="S46" i="32"/>
  <c r="K46" i="74"/>
  <c r="I49" i="54" s="1"/>
  <c r="M49" i="54" s="1"/>
  <c r="Q10" i="43"/>
  <c r="S10" i="43"/>
  <c r="M35" i="43"/>
  <c r="Q10" i="42"/>
  <c r="S10" i="42" s="1"/>
  <c r="M35" i="42"/>
  <c r="W44" i="30"/>
  <c r="G24" i="28" s="1"/>
  <c r="AC36" i="30"/>
  <c r="AC44" i="30" s="1"/>
  <c r="U26" i="7" s="1"/>
  <c r="AS9" i="45"/>
  <c r="AU9" i="45"/>
  <c r="AO9" i="45"/>
  <c r="BM13" i="90"/>
  <c r="BY13" i="90" s="1"/>
  <c r="W44" i="34"/>
  <c r="AC36" i="34"/>
  <c r="AC44" i="34" s="1"/>
  <c r="U20" i="7" s="1"/>
  <c r="AM44" i="33"/>
  <c r="AS36" i="33"/>
  <c r="AU36" i="33"/>
  <c r="M71" i="95"/>
  <c r="K71" i="95"/>
  <c r="I34" i="17" s="1"/>
  <c r="M34" i="17" s="1"/>
  <c r="S44" i="35"/>
  <c r="S22" i="45"/>
  <c r="S22" i="44"/>
  <c r="AC38" i="31"/>
  <c r="AE38" i="31"/>
  <c r="BK13" i="90"/>
  <c r="BW13" i="90" s="1"/>
  <c r="BS22" i="92"/>
  <c r="BU22" i="92"/>
  <c r="BA24" i="3" s="1"/>
  <c r="G917" i="1" s="1"/>
  <c r="BS20" i="92"/>
  <c r="BU20" i="92"/>
  <c r="BA20" i="3" s="1"/>
  <c r="G801" i="1" s="1"/>
  <c r="BS21" i="92"/>
  <c r="BU21" i="92"/>
  <c r="BA21" i="3" s="1"/>
  <c r="G830" i="1" s="1"/>
  <c r="K38" i="95"/>
  <c r="I45" i="43" s="1"/>
  <c r="K48" i="95"/>
  <c r="I45" i="33" s="1"/>
  <c r="K35" i="95"/>
  <c r="I45" i="46" s="1"/>
  <c r="AU13" i="43"/>
  <c r="AS13" i="43"/>
  <c r="K9" i="73"/>
  <c r="I17" i="23" s="1"/>
  <c r="S21" i="30"/>
  <c r="S21" i="37"/>
  <c r="S21" i="45"/>
  <c r="S21" i="36"/>
  <c r="AM44" i="46"/>
  <c r="S8" i="28" s="1"/>
  <c r="AS9" i="34"/>
  <c r="W46" i="31"/>
  <c r="AO44" i="38"/>
  <c r="AY36" i="38"/>
  <c r="AY44" i="38" s="1"/>
  <c r="AG16" i="7" s="1"/>
  <c r="BA36" i="38"/>
  <c r="AS13" i="37"/>
  <c r="AU13" i="37"/>
  <c r="Q47" i="55"/>
  <c r="W47" i="55" s="1"/>
  <c r="AA47" i="55"/>
  <c r="AI47" i="55"/>
  <c r="Y46" i="44"/>
  <c r="W46" i="44"/>
  <c r="W44" i="39"/>
  <c r="AC36" i="39"/>
  <c r="AC44" i="39" s="1"/>
  <c r="U15" i="7" s="1"/>
  <c r="AE36" i="39"/>
  <c r="AY36" i="37"/>
  <c r="BA36" i="37"/>
  <c r="Y20" i="31"/>
  <c r="W20" i="31"/>
  <c r="W20" i="38"/>
  <c r="AO20" i="46"/>
  <c r="AM20" i="46"/>
  <c r="W20" i="43"/>
  <c r="Y20" i="43"/>
  <c r="AS19" i="39"/>
  <c r="AU19" i="39"/>
  <c r="W44" i="45"/>
  <c r="AC36" i="45"/>
  <c r="AC44" i="45" s="1"/>
  <c r="U9" i="7" s="1"/>
  <c r="AE36" i="45"/>
  <c r="AY36" i="44"/>
  <c r="BA36" i="44"/>
  <c r="M30" i="95"/>
  <c r="K30" i="95"/>
  <c r="I54" i="53" s="1"/>
  <c r="M54" i="53" s="1"/>
  <c r="Q54" i="53" s="1"/>
  <c r="W54" i="53" s="1"/>
  <c r="S10" i="44"/>
  <c r="Q10" i="44"/>
  <c r="M35" i="44"/>
  <c r="I27" i="10"/>
  <c r="S34" i="18"/>
  <c r="M32" i="8" s="1"/>
  <c r="W46" i="33"/>
  <c r="AO39" i="45"/>
  <c r="AY39" i="45" s="1"/>
  <c r="W22" i="39"/>
  <c r="M81" i="95"/>
  <c r="M75" i="95"/>
  <c r="K75" i="95"/>
  <c r="I56" i="53" s="1"/>
  <c r="M56" i="53" s="1"/>
  <c r="Q56" i="53" s="1"/>
  <c r="W56" i="53" s="1"/>
  <c r="BA23" i="36"/>
  <c r="AY23" i="36"/>
  <c r="S46" i="30"/>
  <c r="AO39" i="39"/>
  <c r="AY39" i="39" s="1"/>
  <c r="AS38" i="33"/>
  <c r="AU38" i="33"/>
  <c r="Y11" i="52"/>
  <c r="AI11" i="52"/>
  <c r="AS11" i="52"/>
  <c r="BC11" i="52"/>
  <c r="BA24" i="43"/>
  <c r="AY24" i="43"/>
  <c r="CE80" i="52"/>
  <c r="M70" i="95"/>
  <c r="S46" i="33"/>
  <c r="AO39" i="30"/>
  <c r="AY39" i="30" s="1"/>
  <c r="AO39" i="44"/>
  <c r="AY39" i="44" s="1"/>
  <c r="S22" i="39"/>
  <c r="S22" i="31"/>
  <c r="S22" i="38"/>
  <c r="Y36" i="36"/>
  <c r="AO17" i="32"/>
  <c r="AY17" i="32" s="1"/>
  <c r="M50" i="95"/>
  <c r="K50" i="95"/>
  <c r="I27" i="51" s="1"/>
  <c r="M27" i="51" s="1"/>
  <c r="M51" i="26"/>
  <c r="M53" i="26" s="1"/>
  <c r="I53" i="26"/>
  <c r="E32" i="12" s="1"/>
  <c r="E39" i="12" s="1"/>
  <c r="K20" i="96"/>
  <c r="E65" i="95" s="1"/>
  <c r="G65" i="95" s="1"/>
  <c r="BA83" i="52"/>
  <c r="BA98" i="52" s="1"/>
  <c r="E16" i="8" s="1"/>
  <c r="E17" i="8" s="1"/>
  <c r="M35" i="94"/>
  <c r="AO38" i="37"/>
  <c r="AY38" i="37" s="1"/>
  <c r="AO15" i="30"/>
  <c r="AY15" i="30" s="1"/>
  <c r="K35" i="74"/>
  <c r="I26" i="54" s="1"/>
  <c r="S21" i="38"/>
  <c r="S21" i="46"/>
  <c r="AO15" i="42"/>
  <c r="AY15" i="42" s="1"/>
  <c r="AS38" i="43"/>
  <c r="AU38" i="43"/>
  <c r="M80" i="95"/>
  <c r="Y38" i="34"/>
  <c r="AI38" i="34" s="1"/>
  <c r="AU24" i="45"/>
  <c r="AS24" i="45"/>
  <c r="AO24" i="45"/>
  <c r="Q50" i="55"/>
  <c r="W50" i="55" s="1"/>
  <c r="AA50" i="55"/>
  <c r="AI50" i="55"/>
  <c r="S46" i="41"/>
  <c r="AO39" i="37"/>
  <c r="AY39" i="37" s="1"/>
  <c r="W20" i="32"/>
  <c r="Y20" i="32"/>
  <c r="S20" i="30"/>
  <c r="S20" i="45"/>
  <c r="Y38" i="38"/>
  <c r="AI38" i="38" s="1"/>
  <c r="AM44" i="40"/>
  <c r="AS36" i="40"/>
  <c r="AS44" i="40" s="1"/>
  <c r="AC14" i="7" s="1"/>
  <c r="AU36" i="40"/>
  <c r="AO36" i="31"/>
  <c r="AO19" i="33"/>
  <c r="M74" i="95"/>
  <c r="S46" i="43"/>
  <c r="E41" i="94"/>
  <c r="AO39" i="34"/>
  <c r="AY39" i="34" s="1"/>
  <c r="Y38" i="45"/>
  <c r="Q10" i="39"/>
  <c r="M35" i="39"/>
  <c r="S10" i="38"/>
  <c r="Q10" i="38"/>
  <c r="M35" i="38"/>
  <c r="Y39" i="38"/>
  <c r="AI39" i="38" s="1"/>
  <c r="K24" i="96"/>
  <c r="E77" i="95" s="1"/>
  <c r="G77" i="95" s="1"/>
  <c r="W44" i="33"/>
  <c r="AC36" i="33"/>
  <c r="AC44" i="33" s="1"/>
  <c r="U21" i="7" s="1"/>
  <c r="AE36" i="33"/>
  <c r="Y39" i="30"/>
  <c r="AI39" i="30" s="1"/>
  <c r="Y39" i="44"/>
  <c r="AI39" i="44" s="1"/>
  <c r="S22" i="33"/>
  <c r="Y22" i="32"/>
  <c r="W22" i="32"/>
  <c r="M23" i="95"/>
  <c r="Y36" i="32"/>
  <c r="BK21" i="90"/>
  <c r="BW21" i="90" s="1"/>
  <c r="BI10" i="90"/>
  <c r="BI14" i="90"/>
  <c r="BI18" i="90"/>
  <c r="BI9" i="90"/>
  <c r="BI13" i="90"/>
  <c r="BI17" i="90"/>
  <c r="BI21" i="90"/>
  <c r="BI8" i="90"/>
  <c r="BI12" i="90"/>
  <c r="BI16" i="90"/>
  <c r="BI20" i="90"/>
  <c r="BI22" i="90"/>
  <c r="BI11" i="90"/>
  <c r="BI15" i="90"/>
  <c r="BI19" i="90"/>
  <c r="BO13" i="90"/>
  <c r="CA13" i="90" s="1"/>
  <c r="BO16" i="90"/>
  <c r="CA16" i="90" s="1"/>
  <c r="BO19" i="90"/>
  <c r="CA19" i="90" s="1"/>
  <c r="BO10" i="90"/>
  <c r="CA10" i="90" s="1"/>
  <c r="BO12" i="90"/>
  <c r="CA12" i="90" s="1"/>
  <c r="BO15" i="90"/>
  <c r="CA15" i="90" s="1"/>
  <c r="BO22" i="90"/>
  <c r="CA22" i="90" s="1"/>
  <c r="BO20" i="90"/>
  <c r="CA20" i="90" s="1"/>
  <c r="BO9" i="90"/>
  <c r="CA9" i="90" s="1"/>
  <c r="BO11" i="90"/>
  <c r="CA11" i="90" s="1"/>
  <c r="BO18" i="90"/>
  <c r="CA18" i="90" s="1"/>
  <c r="BO21" i="90"/>
  <c r="CA21" i="90" s="1"/>
  <c r="BO8" i="90"/>
  <c r="BO14" i="90"/>
  <c r="CA14" i="90" s="1"/>
  <c r="BO17" i="90"/>
  <c r="CA17" i="90" s="1"/>
  <c r="M13" i="95"/>
  <c r="K13" i="95"/>
  <c r="I46" i="53" s="1"/>
  <c r="M46" i="53" s="1"/>
  <c r="Q46" i="53" s="1"/>
  <c r="W46" i="53" s="1"/>
  <c r="AO9" i="32"/>
  <c r="AO19" i="35"/>
  <c r="M63" i="95"/>
  <c r="M41" i="95"/>
  <c r="K41" i="95"/>
  <c r="I45" i="40" s="1"/>
  <c r="M60" i="95"/>
  <c r="BA85" i="52"/>
  <c r="W21" i="41"/>
  <c r="AC21" i="41" s="1"/>
  <c r="Y21" i="40"/>
  <c r="AI21" i="40" s="1"/>
  <c r="W21" i="40"/>
  <c r="AC21" i="40" s="1"/>
  <c r="W44" i="46"/>
  <c r="G8" i="28" s="1"/>
  <c r="S46" i="46"/>
  <c r="AO14" i="33"/>
  <c r="W44" i="38"/>
  <c r="AC36" i="38"/>
  <c r="AC44" i="38" s="1"/>
  <c r="U16" i="7" s="1"/>
  <c r="AE36" i="38"/>
  <c r="BI23" i="91"/>
  <c r="BS8" i="91"/>
  <c r="BS9" i="91"/>
  <c r="BU9" i="91"/>
  <c r="BS10" i="91"/>
  <c r="BU10" i="91"/>
  <c r="BS11" i="91"/>
  <c r="BU11" i="91"/>
  <c r="AO15" i="39"/>
  <c r="AY15" i="39" s="1"/>
  <c r="M20" i="51"/>
  <c r="I24" i="51"/>
  <c r="AO38" i="41"/>
  <c r="BO23" i="92"/>
  <c r="BG25" i="3" s="1"/>
  <c r="G949" i="1" s="1"/>
  <c r="AO15" i="43"/>
  <c r="AY15" i="43" s="1"/>
  <c r="AS9" i="40"/>
  <c r="AU9" i="40"/>
  <c r="S20" i="42"/>
  <c r="S20" i="39"/>
  <c r="AO9" i="44"/>
  <c r="AS9" i="39"/>
  <c r="AU9" i="39"/>
  <c r="W10" i="50"/>
  <c r="Y39" i="40"/>
  <c r="AI39" i="40" s="1"/>
  <c r="BS16" i="88"/>
  <c r="BU16" i="88"/>
  <c r="BS14" i="88"/>
  <c r="BU14" i="88"/>
  <c r="BS10" i="88"/>
  <c r="BU10" i="88"/>
  <c r="M20" i="95"/>
  <c r="M15" i="95"/>
  <c r="BA9" i="42"/>
  <c r="AY9" i="42"/>
  <c r="S46" i="45"/>
  <c r="Y38" i="44"/>
  <c r="BA27" i="36"/>
  <c r="AY27" i="36"/>
  <c r="K20" i="73"/>
  <c r="I50" i="23" s="1"/>
  <c r="M50" i="23" s="1"/>
  <c r="S50" i="23" s="1"/>
  <c r="S10" i="41"/>
  <c r="Q10" i="41"/>
  <c r="M35" i="41"/>
  <c r="Q10" i="40"/>
  <c r="S10" i="40"/>
  <c r="M35" i="40"/>
  <c r="S44" i="43"/>
  <c r="AM36" i="43"/>
  <c r="AM36" i="30"/>
  <c r="S44" i="30"/>
  <c r="AO36" i="30"/>
  <c r="Y46" i="38"/>
  <c r="AI46" i="38" s="1"/>
  <c r="W46" i="38"/>
  <c r="AC46" i="38" s="1"/>
  <c r="BM16" i="90"/>
  <c r="BY16" i="90" s="1"/>
  <c r="BA13" i="36"/>
  <c r="AY13" i="36"/>
  <c r="S46" i="36"/>
  <c r="M39" i="94"/>
  <c r="AK13" i="43"/>
  <c r="AI13" i="43"/>
  <c r="S22" i="34"/>
  <c r="M22" i="95"/>
  <c r="BK17" i="90"/>
  <c r="BW17" i="90" s="1"/>
  <c r="AK19" i="36"/>
  <c r="AI19" i="36"/>
  <c r="AO19" i="43"/>
  <c r="M66" i="95"/>
  <c r="K66" i="95"/>
  <c r="M25" i="51"/>
  <c r="BA40" i="43"/>
  <c r="AY40" i="43"/>
  <c r="S15" i="25"/>
  <c r="S90" i="25" s="1"/>
  <c r="E38" i="8" s="1"/>
  <c r="M90" i="25"/>
  <c r="E32" i="10" s="1"/>
  <c r="S21" i="43"/>
  <c r="S21" i="34"/>
  <c r="CG13" i="52"/>
  <c r="Y13" i="52"/>
  <c r="AK19" i="39"/>
  <c r="AI19" i="39"/>
  <c r="BS9" i="89"/>
  <c r="BU9" i="89"/>
  <c r="BS21" i="89"/>
  <c r="BU21" i="89"/>
  <c r="BS12" i="89"/>
  <c r="BU12" i="89"/>
  <c r="BS13" i="89"/>
  <c r="BU13" i="89"/>
  <c r="AO13" i="30"/>
  <c r="AY13" i="30" s="1"/>
  <c r="AS19" i="36"/>
  <c r="AU19" i="36"/>
  <c r="AC38" i="41"/>
  <c r="AE38" i="41"/>
  <c r="AI14" i="35"/>
  <c r="AK14" i="35"/>
  <c r="BA23" i="40"/>
  <c r="AY23" i="40"/>
  <c r="AO14" i="30"/>
  <c r="AY14" i="30" s="1"/>
  <c r="AK14" i="31"/>
  <c r="AI14" i="31"/>
  <c r="BA26" i="41"/>
  <c r="AY26" i="41"/>
  <c r="W44" i="37"/>
  <c r="AC36" i="37"/>
  <c r="AC44" i="37" s="1"/>
  <c r="U17" i="7" s="1"/>
  <c r="AE36" i="37"/>
  <c r="W20" i="36"/>
  <c r="Y20" i="36" s="1"/>
  <c r="W20" i="44"/>
  <c r="Y20" i="41"/>
  <c r="W20" i="41"/>
  <c r="AO17" i="45"/>
  <c r="AY17" i="45" s="1"/>
  <c r="BA25" i="37"/>
  <c r="AY25" i="37"/>
  <c r="W8" i="49"/>
  <c r="AU26" i="45"/>
  <c r="AS26" i="45"/>
  <c r="AO26" i="45"/>
  <c r="AO13" i="31"/>
  <c r="AO15" i="33"/>
  <c r="AY15" i="33" s="1"/>
  <c r="AS14" i="42"/>
  <c r="AU14" i="42"/>
  <c r="M14" i="95"/>
  <c r="Y46" i="39"/>
  <c r="W46" i="39"/>
  <c r="AO36" i="42"/>
  <c r="CE82" i="52"/>
  <c r="AO36" i="35"/>
  <c r="S22" i="37"/>
  <c r="S22" i="36"/>
  <c r="Y38" i="31"/>
  <c r="BS18" i="92"/>
  <c r="BU18" i="92"/>
  <c r="BA18" i="3" s="1"/>
  <c r="G743" i="1" s="1"/>
  <c r="BS19" i="92"/>
  <c r="BU19" i="92"/>
  <c r="BA19" i="3" s="1"/>
  <c r="G772" i="1" s="1"/>
  <c r="BS17" i="92"/>
  <c r="BU17" i="92"/>
  <c r="BA17" i="3" s="1"/>
  <c r="G714" i="1" s="1"/>
  <c r="BS14" i="92"/>
  <c r="BU14" i="92"/>
  <c r="BA14" i="3" s="1"/>
  <c r="G627" i="1" s="1"/>
  <c r="AS86" i="52"/>
  <c r="K49" i="95"/>
  <c r="I45" i="32" s="1"/>
  <c r="AO19" i="30"/>
  <c r="AY19" i="30" s="1"/>
  <c r="AO13" i="43"/>
  <c r="W21" i="44"/>
  <c r="AC21" i="44" s="1"/>
  <c r="Y21" i="44"/>
  <c r="AI21" i="44" s="1"/>
  <c r="AO9" i="34"/>
  <c r="S46" i="31"/>
  <c r="AO13" i="37"/>
  <c r="M27" i="95"/>
  <c r="K27" i="95"/>
  <c r="I53" i="53" s="1"/>
  <c r="M53" i="53" s="1"/>
  <c r="Q53" i="53" s="1"/>
  <c r="W53" i="53" s="1"/>
  <c r="M18" i="95"/>
  <c r="S46" i="44"/>
  <c r="Y38" i="35"/>
  <c r="AI38" i="35" s="1"/>
  <c r="AS13" i="32"/>
  <c r="AU13" i="32"/>
  <c r="AO11" i="33"/>
  <c r="AY11" i="33" s="1"/>
  <c r="Q43" i="53"/>
  <c r="G23" i="10" s="1"/>
  <c r="W42" i="53"/>
  <c r="W43" i="53" s="1"/>
  <c r="I27" i="8" s="1"/>
  <c r="S20" i="31"/>
  <c r="S20" i="38"/>
  <c r="Y20" i="46"/>
  <c r="W20" i="46"/>
  <c r="S20" i="43"/>
  <c r="AO19" i="39"/>
  <c r="AS14" i="40"/>
  <c r="AU14" i="40"/>
  <c r="AO19" i="31"/>
  <c r="AM44" i="36"/>
  <c r="AS36" i="36"/>
  <c r="AS44" i="36" s="1"/>
  <c r="AC18" i="7" s="1"/>
  <c r="AU36" i="36"/>
  <c r="BO23" i="89"/>
  <c r="AO39" i="40"/>
  <c r="AY39" i="40" s="1"/>
  <c r="AO39" i="35"/>
  <c r="AY39" i="35" s="1"/>
  <c r="AO38" i="34"/>
  <c r="AY38" i="34" s="1"/>
  <c r="AI20" i="36" l="1"/>
  <c r="AK20" i="36"/>
  <c r="AM10" i="42"/>
  <c r="AO10" i="42" s="1"/>
  <c r="S35" i="42"/>
  <c r="AY20" i="35"/>
  <c r="BA20" i="35"/>
  <c r="AY46" i="40"/>
  <c r="BA46" i="40"/>
  <c r="AI46" i="42"/>
  <c r="AK46" i="42"/>
  <c r="AO44" i="39"/>
  <c r="AY36" i="39"/>
  <c r="AY44" i="39" s="1"/>
  <c r="AG15" i="7" s="1"/>
  <c r="BA36" i="39"/>
  <c r="AI20" i="40"/>
  <c r="AK20" i="40"/>
  <c r="AO10" i="35"/>
  <c r="AM10" i="35"/>
  <c r="S35" i="35"/>
  <c r="AY38" i="31"/>
  <c r="BA38" i="31"/>
  <c r="AI20" i="33"/>
  <c r="AK20" i="33"/>
  <c r="AY22" i="42"/>
  <c r="BA22" i="42"/>
  <c r="AI46" i="45"/>
  <c r="AK46" i="45"/>
  <c r="AY20" i="40"/>
  <c r="BA20" i="40"/>
  <c r="AI22" i="31"/>
  <c r="AK22" i="31"/>
  <c r="AI22" i="43"/>
  <c r="AK22" i="43"/>
  <c r="AI22" i="37"/>
  <c r="AK22" i="37"/>
  <c r="AI22" i="42"/>
  <c r="AK22" i="42"/>
  <c r="AO44" i="45"/>
  <c r="BA36" i="45"/>
  <c r="AY36" i="45"/>
  <c r="AY44" i="45" s="1"/>
  <c r="AG9" i="7" s="1"/>
  <c r="AO22" i="36"/>
  <c r="AM22" i="36"/>
  <c r="AO44" i="42"/>
  <c r="AY36" i="42"/>
  <c r="AY44" i="42" s="1"/>
  <c r="AG12" i="7" s="1"/>
  <c r="BA36" i="42"/>
  <c r="AI46" i="39"/>
  <c r="AK46" i="39"/>
  <c r="AI20" i="41"/>
  <c r="AK20" i="41"/>
  <c r="AY9" i="34"/>
  <c r="AI38" i="31"/>
  <c r="AK38" i="31"/>
  <c r="AC46" i="39"/>
  <c r="AE46" i="39"/>
  <c r="AC20" i="41"/>
  <c r="AE20" i="41"/>
  <c r="G17" i="28"/>
  <c r="AE44" i="37"/>
  <c r="AO21" i="43"/>
  <c r="AY21" i="43" s="1"/>
  <c r="AM21" i="43"/>
  <c r="AS21" i="43" s="1"/>
  <c r="AM46" i="36"/>
  <c r="AS46" i="36" s="1"/>
  <c r="AO46" i="36"/>
  <c r="AY46" i="36" s="1"/>
  <c r="AM44" i="30"/>
  <c r="S24" i="28" s="1"/>
  <c r="AS36" i="30"/>
  <c r="AS44" i="30" s="1"/>
  <c r="AC26" i="7" s="1"/>
  <c r="W10" i="41"/>
  <c r="Q35" i="41"/>
  <c r="BO23" i="90"/>
  <c r="BS22" i="90"/>
  <c r="BU22" i="90"/>
  <c r="BI23" i="90"/>
  <c r="BS8" i="90"/>
  <c r="BS9" i="90"/>
  <c r="BU9" i="90"/>
  <c r="AC22" i="32"/>
  <c r="AE22" i="32"/>
  <c r="K77" i="95"/>
  <c r="I23" i="49" s="1"/>
  <c r="M23" i="49" s="1"/>
  <c r="Q23" i="49" s="1"/>
  <c r="W23" i="49" s="1"/>
  <c r="AO10" i="38"/>
  <c r="AM10" i="38"/>
  <c r="S35" i="38"/>
  <c r="AK38" i="45"/>
  <c r="AI38" i="45"/>
  <c r="AM46" i="43"/>
  <c r="AO46" i="43" s="1"/>
  <c r="AM20" i="45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AO22" i="38"/>
  <c r="AM22" i="38"/>
  <c r="AC22" i="39"/>
  <c r="AE22" i="39"/>
  <c r="AM10" i="44"/>
  <c r="AO10" i="44" s="1"/>
  <c r="S35" i="44"/>
  <c r="AC20" i="31"/>
  <c r="AE20" i="31"/>
  <c r="AO44" i="37"/>
  <c r="AC46" i="44"/>
  <c r="AE46" i="44"/>
  <c r="AM21" i="45"/>
  <c r="AS21" i="45" s="1"/>
  <c r="M48" i="95"/>
  <c r="I28" i="10"/>
  <c r="S34" i="17"/>
  <c r="M33" i="8" s="1"/>
  <c r="S21" i="28"/>
  <c r="AU44" i="33"/>
  <c r="Q49" i="54"/>
  <c r="W49" i="54" s="1"/>
  <c r="Y49" i="54"/>
  <c r="AO20" i="33"/>
  <c r="AM20" i="33"/>
  <c r="Y21" i="43"/>
  <c r="AI21" i="43" s="1"/>
  <c r="M32" i="24"/>
  <c r="I38" i="24"/>
  <c r="Y46" i="34"/>
  <c r="AI46" i="34" s="1"/>
  <c r="M58" i="95"/>
  <c r="AS22" i="32"/>
  <c r="AU22" i="32"/>
  <c r="M12" i="28"/>
  <c r="AK44" i="42"/>
  <c r="AC46" i="41"/>
  <c r="AE46" i="41"/>
  <c r="AI38" i="42"/>
  <c r="AK38" i="42"/>
  <c r="M45" i="95"/>
  <c r="BK23" i="90"/>
  <c r="AU35" i="30"/>
  <c r="AK35" i="30"/>
  <c r="BA35" i="30"/>
  <c r="AE35" i="30"/>
  <c r="M32" i="94"/>
  <c r="M41" i="94" s="1"/>
  <c r="Y21" i="45"/>
  <c r="AI21" i="45" s="1"/>
  <c r="Y21" i="30"/>
  <c r="AI21" i="30" s="1"/>
  <c r="M45" i="31"/>
  <c r="I47" i="31"/>
  <c r="I48" i="31" s="1"/>
  <c r="AC22" i="44"/>
  <c r="AE22" i="44"/>
  <c r="AO22" i="30"/>
  <c r="AY22" i="30" s="1"/>
  <c r="AM44" i="35"/>
  <c r="Y46" i="32"/>
  <c r="AI46" i="32" s="1"/>
  <c r="Y44" i="31"/>
  <c r="Y44" i="40"/>
  <c r="I47" i="30"/>
  <c r="I48" i="30" s="1"/>
  <c r="M45" i="30"/>
  <c r="Y52" i="50"/>
  <c r="Y48" i="54"/>
  <c r="M11" i="28"/>
  <c r="AK44" i="43"/>
  <c r="Y25" i="50"/>
  <c r="AS22" i="41"/>
  <c r="AU22" i="41"/>
  <c r="G19" i="28"/>
  <c r="AE44" i="35"/>
  <c r="AU35" i="46"/>
  <c r="AK35" i="46"/>
  <c r="BA35" i="46"/>
  <c r="AE35" i="46"/>
  <c r="M44" i="95"/>
  <c r="S10" i="28"/>
  <c r="AU44" i="44"/>
  <c r="I38" i="22"/>
  <c r="M32" i="22"/>
  <c r="S12" i="28"/>
  <c r="AU44" i="42"/>
  <c r="AC44" i="40"/>
  <c r="U14" i="7" s="1"/>
  <c r="I47" i="44"/>
  <c r="I48" i="44" s="1"/>
  <c r="M45" i="44"/>
  <c r="Y48" i="56"/>
  <c r="G13" i="28"/>
  <c r="AE44" i="41"/>
  <c r="G11" i="28"/>
  <c r="AE44" i="43"/>
  <c r="AC20" i="39"/>
  <c r="AE20" i="39"/>
  <c r="M32" i="95"/>
  <c r="AO39" i="32"/>
  <c r="AC22" i="41"/>
  <c r="AE22" i="41"/>
  <c r="M21" i="28"/>
  <c r="AK44" i="33"/>
  <c r="G12" i="28"/>
  <c r="AE44" i="42"/>
  <c r="Y46" i="35"/>
  <c r="AI46" i="35" s="1"/>
  <c r="AO44" i="40"/>
  <c r="AI20" i="45"/>
  <c r="AK20" i="45"/>
  <c r="AS20" i="32"/>
  <c r="AU20" i="32"/>
  <c r="Y10" i="37"/>
  <c r="W10" i="37"/>
  <c r="Q35" i="37"/>
  <c r="Y46" i="30"/>
  <c r="AI46" i="30" s="1"/>
  <c r="Y44" i="45"/>
  <c r="AY46" i="42"/>
  <c r="BA46" i="42"/>
  <c r="AS22" i="40"/>
  <c r="AU22" i="40"/>
  <c r="AI44" i="34"/>
  <c r="Y20" i="7" s="1"/>
  <c r="AS20" i="44"/>
  <c r="AU20" i="44"/>
  <c r="Y44" i="38"/>
  <c r="AY44" i="33"/>
  <c r="AG21" i="7" s="1"/>
  <c r="AS22" i="43"/>
  <c r="AU22" i="43"/>
  <c r="BO25" i="51"/>
  <c r="BG25" i="51"/>
  <c r="AY25" i="51"/>
  <c r="AQ25" i="51"/>
  <c r="AI25" i="51"/>
  <c r="AA25" i="51"/>
  <c r="Q25" i="51"/>
  <c r="AM44" i="43"/>
  <c r="AS36" i="43"/>
  <c r="AS44" i="43" s="1"/>
  <c r="AC11" i="7" s="1"/>
  <c r="AU36" i="43"/>
  <c r="AO10" i="40"/>
  <c r="AM10" i="40"/>
  <c r="S35" i="40"/>
  <c r="AO10" i="41"/>
  <c r="AM10" i="41"/>
  <c r="S35" i="41"/>
  <c r="AI38" i="44"/>
  <c r="AK38" i="44"/>
  <c r="AY9" i="44"/>
  <c r="BA9" i="44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G16" i="28"/>
  <c r="AE44" i="38"/>
  <c r="BS19" i="90"/>
  <c r="BU19" i="90"/>
  <c r="BS20" i="90"/>
  <c r="BU20" i="90"/>
  <c r="BS21" i="90"/>
  <c r="BU21" i="90"/>
  <c r="BS18" i="90"/>
  <c r="BU18" i="90"/>
  <c r="Y44" i="32"/>
  <c r="AI36" i="32"/>
  <c r="AI44" i="32" s="1"/>
  <c r="Y24" i="7" s="1"/>
  <c r="AK36" i="32"/>
  <c r="AI22" i="32"/>
  <c r="AK22" i="32"/>
  <c r="AM20" i="30"/>
  <c r="AS20" i="30" s="1"/>
  <c r="AO46" i="41"/>
  <c r="AM46" i="41"/>
  <c r="BA24" i="45"/>
  <c r="AY24" i="45"/>
  <c r="AO21" i="46"/>
  <c r="AM21" i="46"/>
  <c r="M65" i="95"/>
  <c r="K65" i="95"/>
  <c r="I55" i="53" s="1"/>
  <c r="M55" i="53" s="1"/>
  <c r="Q55" i="53" s="1"/>
  <c r="W55" i="53" s="1"/>
  <c r="AO22" i="31"/>
  <c r="AM22" i="31"/>
  <c r="AM46" i="30"/>
  <c r="AS46" i="30" s="1"/>
  <c r="AI20" i="31"/>
  <c r="AK20" i="31"/>
  <c r="AI46" i="44"/>
  <c r="AK46" i="44"/>
  <c r="Y16" i="28"/>
  <c r="BA44" i="38"/>
  <c r="AO21" i="37"/>
  <c r="AY21" i="37" s="1"/>
  <c r="AM21" i="37"/>
  <c r="AS21" i="37" s="1"/>
  <c r="I47" i="33"/>
  <c r="I48" i="33" s="1"/>
  <c r="M45" i="33"/>
  <c r="AO22" i="44"/>
  <c r="AM22" i="44"/>
  <c r="BA9" i="45"/>
  <c r="AY9" i="45"/>
  <c r="AM46" i="32"/>
  <c r="AS46" i="32" s="1"/>
  <c r="AO46" i="32"/>
  <c r="AY46" i="32" s="1"/>
  <c r="BA13" i="35"/>
  <c r="AY13" i="35"/>
  <c r="AM46" i="37"/>
  <c r="AS46" i="37" s="1"/>
  <c r="Y46" i="36"/>
  <c r="AI46" i="36" s="1"/>
  <c r="Q16" i="49"/>
  <c r="M18" i="49"/>
  <c r="M20" i="49"/>
  <c r="M40" i="95"/>
  <c r="AY22" i="32"/>
  <c r="BA22" i="32"/>
  <c r="AI44" i="35"/>
  <c r="Y19" i="7" s="1"/>
  <c r="K86" i="95"/>
  <c r="E27" i="12" s="1"/>
  <c r="AS20" i="40"/>
  <c r="AU20" i="40"/>
  <c r="AI46" i="41"/>
  <c r="AK46" i="41"/>
  <c r="M64" i="95"/>
  <c r="AC22" i="38"/>
  <c r="AE22" i="38"/>
  <c r="W10" i="30"/>
  <c r="Y10" i="30"/>
  <c r="Q35" i="30"/>
  <c r="AI22" i="44"/>
  <c r="AK22" i="44"/>
  <c r="Y46" i="37"/>
  <c r="AI46" i="37" s="1"/>
  <c r="M45" i="42"/>
  <c r="I47" i="42"/>
  <c r="I48" i="42" s="1"/>
  <c r="M45" i="39"/>
  <c r="I47" i="39"/>
  <c r="I48" i="39" s="1"/>
  <c r="AS22" i="35"/>
  <c r="AU22" i="35"/>
  <c r="Y10" i="33"/>
  <c r="W10" i="33"/>
  <c r="Q35" i="33"/>
  <c r="AY22" i="41"/>
  <c r="BA22" i="41"/>
  <c r="W10" i="46"/>
  <c r="W35" i="46" s="1"/>
  <c r="Q35" i="46"/>
  <c r="AC20" i="40"/>
  <c r="AE20" i="40"/>
  <c r="AI44" i="44"/>
  <c r="Y10" i="7" s="1"/>
  <c r="I47" i="37"/>
  <c r="I48" i="37" s="1"/>
  <c r="M45" i="37"/>
  <c r="BM23" i="90"/>
  <c r="AC20" i="35"/>
  <c r="AE20" i="35"/>
  <c r="S17" i="28"/>
  <c r="AU44" i="37"/>
  <c r="S16" i="28"/>
  <c r="AU44" i="38"/>
  <c r="AC22" i="36"/>
  <c r="AE22" i="36"/>
  <c r="AU35" i="34"/>
  <c r="AK35" i="34"/>
  <c r="BA35" i="34"/>
  <c r="AE35" i="34"/>
  <c r="AC44" i="31"/>
  <c r="U25" i="7" s="1"/>
  <c r="G14" i="28"/>
  <c r="AE44" i="40"/>
  <c r="AC22" i="42"/>
  <c r="AE22" i="42"/>
  <c r="I66" i="50"/>
  <c r="AI20" i="39"/>
  <c r="AK20" i="39"/>
  <c r="I25" i="49"/>
  <c r="M21" i="49"/>
  <c r="M45" i="35"/>
  <c r="I47" i="35"/>
  <c r="I48" i="35" s="1"/>
  <c r="AI22" i="41"/>
  <c r="AK22" i="41"/>
  <c r="AO44" i="34"/>
  <c r="AY36" i="34"/>
  <c r="AY44" i="34" s="1"/>
  <c r="AG20" i="7" s="1"/>
  <c r="AS44" i="41"/>
  <c r="AC13" i="7" s="1"/>
  <c r="W10" i="36"/>
  <c r="Y10" i="36"/>
  <c r="Q35" i="36"/>
  <c r="E86" i="95"/>
  <c r="AI44" i="37"/>
  <c r="Y17" i="7" s="1"/>
  <c r="AO22" i="40"/>
  <c r="Y44" i="34"/>
  <c r="AO20" i="44"/>
  <c r="AO21" i="35"/>
  <c r="AY21" i="35" s="1"/>
  <c r="Y21" i="28"/>
  <c r="BA44" i="33"/>
  <c r="AO22" i="43"/>
  <c r="AO20" i="34"/>
  <c r="AY20" i="34" s="1"/>
  <c r="I47" i="32"/>
  <c r="I48" i="32" s="1"/>
  <c r="M45" i="32"/>
  <c r="S18" i="28"/>
  <c r="AU44" i="36"/>
  <c r="AO46" i="44"/>
  <c r="AM46" i="44"/>
  <c r="BA13" i="37"/>
  <c r="AY13" i="37"/>
  <c r="M49" i="95"/>
  <c r="BA13" i="31"/>
  <c r="AY13" i="31"/>
  <c r="AC20" i="44"/>
  <c r="AE20" i="44"/>
  <c r="BA19" i="43"/>
  <c r="AY19" i="43"/>
  <c r="AY36" i="30"/>
  <c r="Y10" i="40"/>
  <c r="W10" i="40"/>
  <c r="Q35" i="40"/>
  <c r="AO46" i="45"/>
  <c r="AM46" i="45"/>
  <c r="AM20" i="39"/>
  <c r="AY14" i="33"/>
  <c r="BA14" i="33"/>
  <c r="BA19" i="35"/>
  <c r="AY19" i="35"/>
  <c r="BS15" i="90"/>
  <c r="BU15" i="90"/>
  <c r="BS16" i="90"/>
  <c r="BU16" i="90"/>
  <c r="BS17" i="90"/>
  <c r="BU17" i="90"/>
  <c r="BS14" i="90"/>
  <c r="BU14" i="90"/>
  <c r="AO22" i="33"/>
  <c r="AM22" i="33"/>
  <c r="W10" i="39"/>
  <c r="Y10" i="39"/>
  <c r="Q35" i="39"/>
  <c r="AY19" i="33"/>
  <c r="BA19" i="33"/>
  <c r="S14" i="28"/>
  <c r="AU44" i="40"/>
  <c r="AI20" i="32"/>
  <c r="AK20" i="32"/>
  <c r="AM21" i="38"/>
  <c r="AS21" i="38" s="1"/>
  <c r="AO21" i="38"/>
  <c r="AY21" i="38" s="1"/>
  <c r="AM22" i="39"/>
  <c r="AO22" i="39"/>
  <c r="AM46" i="33"/>
  <c r="AC46" i="33"/>
  <c r="AE46" i="33"/>
  <c r="AI20" i="43"/>
  <c r="AK20" i="43"/>
  <c r="AC20" i="38"/>
  <c r="AE20" i="38"/>
  <c r="AC46" i="31"/>
  <c r="AE46" i="31"/>
  <c r="AM21" i="30"/>
  <c r="AS21" i="30" s="1"/>
  <c r="M45" i="46"/>
  <c r="I47" i="46"/>
  <c r="I48" i="46" s="1"/>
  <c r="M45" i="43"/>
  <c r="I47" i="43"/>
  <c r="I48" i="43" s="1"/>
  <c r="AM22" i="45"/>
  <c r="AO22" i="45" s="1"/>
  <c r="G20" i="28"/>
  <c r="AE44" i="34"/>
  <c r="AO10" i="43"/>
  <c r="AM10" i="43"/>
  <c r="S35" i="43"/>
  <c r="AS46" i="39"/>
  <c r="AU46" i="39"/>
  <c r="BA8" i="45"/>
  <c r="AY8" i="45"/>
  <c r="BA23" i="45"/>
  <c r="AY23" i="45"/>
  <c r="AO38" i="35"/>
  <c r="AY38" i="35" s="1"/>
  <c r="Y21" i="34"/>
  <c r="AI21" i="34" s="1"/>
  <c r="AY19" i="32"/>
  <c r="BA19" i="32"/>
  <c r="AO21" i="32"/>
  <c r="AY21" i="32" s="1"/>
  <c r="AM21" i="32"/>
  <c r="AS21" i="32" s="1"/>
  <c r="I47" i="41"/>
  <c r="I48" i="41" s="1"/>
  <c r="M45" i="41"/>
  <c r="AC22" i="33"/>
  <c r="AE22" i="33"/>
  <c r="Y44" i="35"/>
  <c r="I58" i="55"/>
  <c r="M42" i="55"/>
  <c r="AC46" i="43"/>
  <c r="AE46" i="43"/>
  <c r="AY20" i="37"/>
  <c r="BA20" i="37"/>
  <c r="AI26" i="56"/>
  <c r="Y26" i="56"/>
  <c r="AM26" i="56"/>
  <c r="AM64" i="56" s="1"/>
  <c r="E13" i="10" s="1"/>
  <c r="AC26" i="56"/>
  <c r="AC64" i="56" s="1"/>
  <c r="E10" i="10" s="1"/>
  <c r="Q26" i="56"/>
  <c r="M64" i="56"/>
  <c r="Q53" i="55"/>
  <c r="W53" i="55" s="1"/>
  <c r="AA53" i="55"/>
  <c r="AI53" i="55"/>
  <c r="AI22" i="38"/>
  <c r="AK22" i="38"/>
  <c r="S10" i="30"/>
  <c r="Y21" i="36"/>
  <c r="AI21" i="36" s="1"/>
  <c r="Y21" i="37"/>
  <c r="AI21" i="37" s="1"/>
  <c r="AK22" i="45"/>
  <c r="AI22" i="45"/>
  <c r="W44" i="53"/>
  <c r="BA34" i="45"/>
  <c r="AY34" i="45"/>
  <c r="M39" i="95"/>
  <c r="AS22" i="42"/>
  <c r="AU22" i="42"/>
  <c r="AY22" i="35"/>
  <c r="BA22" i="35"/>
  <c r="AM10" i="32"/>
  <c r="AO10" i="32" s="1"/>
  <c r="S35" i="32"/>
  <c r="AO10" i="33"/>
  <c r="AM10" i="33"/>
  <c r="S35" i="33"/>
  <c r="AM44" i="39"/>
  <c r="AS36" i="39"/>
  <c r="AS44" i="39" s="1"/>
  <c r="AC15" i="7" s="1"/>
  <c r="AU36" i="39"/>
  <c r="I47" i="38"/>
  <c r="I48" i="38" s="1"/>
  <c r="M45" i="38"/>
  <c r="AC22" i="40"/>
  <c r="AE22" i="40"/>
  <c r="AM10" i="46"/>
  <c r="AM35" i="46" s="1"/>
  <c r="AO10" i="46"/>
  <c r="AO35" i="46" s="1"/>
  <c r="S35" i="46"/>
  <c r="W10" i="31"/>
  <c r="Q35" i="31"/>
  <c r="AI20" i="37"/>
  <c r="AK20" i="37"/>
  <c r="Y44" i="44"/>
  <c r="M45" i="53"/>
  <c r="I60" i="53"/>
  <c r="I62" i="53" s="1"/>
  <c r="Y20" i="35"/>
  <c r="Y22" i="36"/>
  <c r="W10" i="34"/>
  <c r="Q35" i="34"/>
  <c r="G23" i="28"/>
  <c r="AE44" i="31"/>
  <c r="AC46" i="40"/>
  <c r="AE46" i="40"/>
  <c r="AC22" i="35"/>
  <c r="AE22" i="35"/>
  <c r="Q24" i="50"/>
  <c r="Y24" i="50"/>
  <c r="M64" i="50"/>
  <c r="AM44" i="45"/>
  <c r="AS36" i="45"/>
  <c r="AS44" i="45" s="1"/>
  <c r="AC9" i="7" s="1"/>
  <c r="AU36" i="45"/>
  <c r="AC20" i="42"/>
  <c r="AE20" i="42"/>
  <c r="BQ23" i="90"/>
  <c r="AM44" i="34"/>
  <c r="AS36" i="34"/>
  <c r="AS44" i="34" s="1"/>
  <c r="AC20" i="7" s="1"/>
  <c r="AS38" i="44"/>
  <c r="AU38" i="44"/>
  <c r="AC44" i="44"/>
  <c r="U10" i="7" s="1"/>
  <c r="S13" i="28"/>
  <c r="AU44" i="41"/>
  <c r="W10" i="45"/>
  <c r="Y10" i="45" s="1"/>
  <c r="Q35" i="45"/>
  <c r="AI44" i="45"/>
  <c r="Y9" i="7" s="1"/>
  <c r="AI44" i="39"/>
  <c r="Y15" i="7" s="1"/>
  <c r="Y44" i="37"/>
  <c r="AI44" i="30"/>
  <c r="Y26" i="7" s="1"/>
  <c r="AY20" i="36"/>
  <c r="BA20" i="36"/>
  <c r="AS20" i="41"/>
  <c r="AU20" i="41"/>
  <c r="AC20" i="36"/>
  <c r="AE20" i="36"/>
  <c r="AY19" i="39"/>
  <c r="BA19" i="39"/>
  <c r="AO20" i="38"/>
  <c r="AM20" i="38"/>
  <c r="AO22" i="37"/>
  <c r="AM22" i="37"/>
  <c r="AY19" i="31"/>
  <c r="BA19" i="31"/>
  <c r="AM20" i="43"/>
  <c r="AO20" i="43"/>
  <c r="AO20" i="31"/>
  <c r="AM20" i="31"/>
  <c r="AM46" i="31"/>
  <c r="BA13" i="43"/>
  <c r="AY13" i="43"/>
  <c r="AO44" i="35"/>
  <c r="AY36" i="35"/>
  <c r="AY44" i="35" s="1"/>
  <c r="AG19" i="7" s="1"/>
  <c r="BA36" i="35"/>
  <c r="BA26" i="45"/>
  <c r="AY26" i="45"/>
  <c r="Y20" i="44"/>
  <c r="AM21" i="34"/>
  <c r="AS21" i="34" s="1"/>
  <c r="AM22" i="34"/>
  <c r="AS22" i="34" s="1"/>
  <c r="AO36" i="43"/>
  <c r="AO20" i="42"/>
  <c r="AM20" i="42"/>
  <c r="AY38" i="41"/>
  <c r="AY44" i="41" s="1"/>
  <c r="AG13" i="7" s="1"/>
  <c r="BA38" i="41"/>
  <c r="AO46" i="46"/>
  <c r="AM46" i="46"/>
  <c r="Y21" i="41"/>
  <c r="AI21" i="41" s="1"/>
  <c r="M45" i="40"/>
  <c r="I47" i="40"/>
  <c r="I48" i="40" s="1"/>
  <c r="BA9" i="32"/>
  <c r="AY9" i="32"/>
  <c r="BS11" i="90"/>
  <c r="BU11" i="90"/>
  <c r="BS12" i="90"/>
  <c r="BU12" i="90"/>
  <c r="BS13" i="90"/>
  <c r="BU13" i="90"/>
  <c r="BS10" i="90"/>
  <c r="BU10" i="90"/>
  <c r="G21" i="28"/>
  <c r="AE44" i="33"/>
  <c r="W10" i="38"/>
  <c r="Q35" i="38"/>
  <c r="S10" i="39"/>
  <c r="G86" i="95"/>
  <c r="AO44" i="31"/>
  <c r="AY36" i="31"/>
  <c r="AY44" i="31" s="1"/>
  <c r="AG25" i="7" s="1"/>
  <c r="BA36" i="31"/>
  <c r="AC20" i="32"/>
  <c r="AE20" i="32"/>
  <c r="M26" i="54"/>
  <c r="I64" i="54"/>
  <c r="I66" i="54" s="1"/>
  <c r="Y44" i="36"/>
  <c r="AI36" i="36"/>
  <c r="AI44" i="36" s="1"/>
  <c r="Y18" i="7" s="1"/>
  <c r="AK36" i="36"/>
  <c r="Y22" i="39"/>
  <c r="Y46" i="33"/>
  <c r="Y10" i="44"/>
  <c r="W10" i="44"/>
  <c r="Q35" i="44"/>
  <c r="G9" i="28"/>
  <c r="G25" i="28" s="1"/>
  <c r="AE44" i="45"/>
  <c r="AC20" i="43"/>
  <c r="AE20" i="43"/>
  <c r="Y20" i="38"/>
  <c r="AY44" i="37"/>
  <c r="AG17" i="7" s="1"/>
  <c r="G15" i="28"/>
  <c r="AE44" i="39"/>
  <c r="Y46" i="31"/>
  <c r="AO21" i="36"/>
  <c r="AY21" i="36" s="1"/>
  <c r="AM21" i="36"/>
  <c r="AS21" i="36" s="1"/>
  <c r="M17" i="23"/>
  <c r="I90" i="23"/>
  <c r="M35" i="95"/>
  <c r="M38" i="95"/>
  <c r="AS44" i="33"/>
  <c r="AC21" i="7" s="1"/>
  <c r="W10" i="42"/>
  <c r="Y10" i="42"/>
  <c r="Q35" i="42"/>
  <c r="Y10" i="43"/>
  <c r="W10" i="43"/>
  <c r="Q35" i="43"/>
  <c r="AO46" i="39"/>
  <c r="M45" i="45"/>
  <c r="I47" i="45"/>
  <c r="I48" i="45" s="1"/>
  <c r="AS38" i="31"/>
  <c r="AS44" i="31" s="1"/>
  <c r="AC25" i="7" s="1"/>
  <c r="AU38" i="31"/>
  <c r="AM21" i="33"/>
  <c r="AS21" i="33" s="1"/>
  <c r="G22" i="28"/>
  <c r="AE44" i="32"/>
  <c r="Y22" i="33"/>
  <c r="BO28" i="51"/>
  <c r="BS28" i="51" s="1"/>
  <c r="BG28" i="51"/>
  <c r="AY28" i="51"/>
  <c r="AQ28" i="51"/>
  <c r="AI28" i="51"/>
  <c r="AM28" i="51" s="1"/>
  <c r="AA28" i="51"/>
  <c r="Q28" i="51"/>
  <c r="W28" i="51" s="1"/>
  <c r="AI44" i="42"/>
  <c r="Y12" i="7" s="1"/>
  <c r="I29" i="51"/>
  <c r="K41" i="94"/>
  <c r="E28" i="12" s="1"/>
  <c r="E42" i="12" s="1"/>
  <c r="Y46" i="43"/>
  <c r="AS20" i="37"/>
  <c r="AU20" i="37"/>
  <c r="Y50" i="54"/>
  <c r="I47" i="36"/>
  <c r="I48" i="36" s="1"/>
  <c r="M45" i="36"/>
  <c r="G18" i="28"/>
  <c r="AE44" i="36"/>
  <c r="AC22" i="31"/>
  <c r="AE22" i="31"/>
  <c r="AO44" i="41"/>
  <c r="AO44" i="36"/>
  <c r="AS20" i="35"/>
  <c r="AU20" i="35"/>
  <c r="AC22" i="45"/>
  <c r="AE22" i="45"/>
  <c r="AS44" i="35"/>
  <c r="AC19" i="7" s="1"/>
  <c r="AI44" i="31"/>
  <c r="Y25" i="7" s="1"/>
  <c r="AI44" i="40"/>
  <c r="Y14" i="7" s="1"/>
  <c r="AC20" i="33"/>
  <c r="AE20" i="33"/>
  <c r="AO39" i="36"/>
  <c r="AY39" i="36" s="1"/>
  <c r="AY44" i="36" s="1"/>
  <c r="AG18" i="7" s="1"/>
  <c r="AO21" i="42"/>
  <c r="AY21" i="42" s="1"/>
  <c r="AS46" i="40"/>
  <c r="AU46" i="40"/>
  <c r="AC46" i="42"/>
  <c r="AE46" i="42"/>
  <c r="AC22" i="43"/>
  <c r="AE22" i="43"/>
  <c r="M13" i="28"/>
  <c r="AK44" i="41"/>
  <c r="AI44" i="43"/>
  <c r="Y11" i="7" s="1"/>
  <c r="W10" i="32"/>
  <c r="Q35" i="32"/>
  <c r="M43" i="95"/>
  <c r="Y22" i="40"/>
  <c r="S10" i="31"/>
  <c r="AO38" i="30"/>
  <c r="AY38" i="30" s="1"/>
  <c r="M21" i="95"/>
  <c r="AM44" i="31"/>
  <c r="AC20" i="37"/>
  <c r="AE20" i="37"/>
  <c r="AO21" i="39"/>
  <c r="AY21" i="39" s="1"/>
  <c r="M11" i="95"/>
  <c r="AS44" i="44"/>
  <c r="AC10" i="7" s="1"/>
  <c r="AC22" i="37"/>
  <c r="AE22" i="37"/>
  <c r="AS44" i="42"/>
  <c r="AC12" i="7" s="1"/>
  <c r="S10" i="34"/>
  <c r="Y10" i="35"/>
  <c r="W10" i="35"/>
  <c r="Q35" i="35"/>
  <c r="Y46" i="40"/>
  <c r="S22" i="28"/>
  <c r="AU44" i="32"/>
  <c r="Y22" i="35"/>
  <c r="AC44" i="41"/>
  <c r="U13" i="7" s="1"/>
  <c r="AC46" i="45"/>
  <c r="AE46" i="45"/>
  <c r="Y20" i="42"/>
  <c r="AI44" i="33"/>
  <c r="Y21" i="7" s="1"/>
  <c r="AC44" i="42"/>
  <c r="U12" i="7" s="1"/>
  <c r="AO38" i="44"/>
  <c r="AY44" i="40"/>
  <c r="AG14" i="7" s="1"/>
  <c r="AC20" i="45"/>
  <c r="AE20" i="45"/>
  <c r="AO20" i="32"/>
  <c r="G10" i="28"/>
  <c r="AE44" i="44"/>
  <c r="M45" i="34"/>
  <c r="I47" i="34"/>
  <c r="I48" i="34" s="1"/>
  <c r="CE98" i="52"/>
  <c r="E28" i="8" s="1"/>
  <c r="S10" i="36"/>
  <c r="S10" i="37"/>
  <c r="S10" i="45"/>
  <c r="M15" i="28"/>
  <c r="AK44" i="39"/>
  <c r="AS46" i="42"/>
  <c r="AU46" i="42"/>
  <c r="Y44" i="30"/>
  <c r="M24" i="28" s="1"/>
  <c r="AI44" i="38"/>
  <c r="Y16" i="7" s="1"/>
  <c r="AS20" i="36"/>
  <c r="AU20" i="36"/>
  <c r="AO21" i="31"/>
  <c r="AY21" i="31" s="1"/>
  <c r="AO20" i="41"/>
  <c r="AO46" i="34"/>
  <c r="AY46" i="34" s="1"/>
  <c r="G31" i="28" l="1"/>
  <c r="U27" i="7" s="1"/>
  <c r="G26" i="28"/>
  <c r="G37" i="10" s="1"/>
  <c r="AY22" i="45"/>
  <c r="BA22" i="45"/>
  <c r="AY10" i="42"/>
  <c r="BA10" i="42"/>
  <c r="AO35" i="42"/>
  <c r="AY10" i="44"/>
  <c r="BA10" i="44"/>
  <c r="AO35" i="44"/>
  <c r="I59" i="10"/>
  <c r="I61" i="10" s="1"/>
  <c r="E43" i="12"/>
  <c r="E20" i="9" s="1"/>
  <c r="AI10" i="45"/>
  <c r="AI35" i="45" s="1"/>
  <c r="Y35" i="45"/>
  <c r="AK10" i="45"/>
  <c r="AY10" i="32"/>
  <c r="BA10" i="32"/>
  <c r="AO35" i="32"/>
  <c r="AY46" i="43"/>
  <c r="BA46" i="43"/>
  <c r="AI22" i="35"/>
  <c r="AK22" i="35"/>
  <c r="AO10" i="31"/>
  <c r="AM10" i="31"/>
  <c r="S35" i="31"/>
  <c r="AI46" i="43"/>
  <c r="AK46" i="43"/>
  <c r="AI22" i="33"/>
  <c r="AK22" i="33"/>
  <c r="M47" i="45"/>
  <c r="Q45" i="45"/>
  <c r="AI10" i="43"/>
  <c r="AI35" i="43" s="1"/>
  <c r="Y35" i="43"/>
  <c r="AK10" i="43"/>
  <c r="S17" i="23"/>
  <c r="S90" i="23" s="1"/>
  <c r="E39" i="8" s="1"/>
  <c r="M90" i="23"/>
  <c r="E33" i="10" s="1"/>
  <c r="AI22" i="39"/>
  <c r="AK22" i="39"/>
  <c r="AM10" i="39"/>
  <c r="AO10" i="39" s="1"/>
  <c r="S35" i="39"/>
  <c r="AS20" i="42"/>
  <c r="AU20" i="42"/>
  <c r="AO44" i="43"/>
  <c r="AY36" i="43"/>
  <c r="AY44" i="43" s="1"/>
  <c r="AG11" i="7" s="1"/>
  <c r="BA36" i="43"/>
  <c r="AO21" i="34"/>
  <c r="AY21" i="34" s="1"/>
  <c r="AS20" i="31"/>
  <c r="AU20" i="31"/>
  <c r="AY20" i="38"/>
  <c r="BA20" i="38"/>
  <c r="M17" i="28"/>
  <c r="AK44" i="37"/>
  <c r="AC10" i="34"/>
  <c r="AC35" i="34" s="1"/>
  <c r="W35" i="34"/>
  <c r="Q45" i="53"/>
  <c r="M60" i="53"/>
  <c r="AS10" i="33"/>
  <c r="AU10" i="33"/>
  <c r="AM35" i="33"/>
  <c r="AS26" i="56"/>
  <c r="AS10" i="43"/>
  <c r="AM35" i="43"/>
  <c r="AU10" i="43"/>
  <c r="S45" i="43"/>
  <c r="M47" i="43"/>
  <c r="Q45" i="43"/>
  <c r="AO21" i="30"/>
  <c r="AY21" i="30" s="1"/>
  <c r="AS22" i="39"/>
  <c r="AU22" i="39"/>
  <c r="AC10" i="39"/>
  <c r="AC35" i="39" s="1"/>
  <c r="W35" i="39"/>
  <c r="AE10" i="39"/>
  <c r="AY22" i="33"/>
  <c r="BA22" i="33"/>
  <c r="AS46" i="45"/>
  <c r="AU46" i="45"/>
  <c r="AI10" i="40"/>
  <c r="Y35" i="40"/>
  <c r="AK10" i="40"/>
  <c r="AS46" i="44"/>
  <c r="AU46" i="44"/>
  <c r="M47" i="32"/>
  <c r="Q45" i="32"/>
  <c r="M20" i="28"/>
  <c r="AK44" i="34"/>
  <c r="I27" i="49"/>
  <c r="K64" i="50"/>
  <c r="K65" i="50" s="1"/>
  <c r="M65" i="50" s="1"/>
  <c r="Q65" i="50" s="1"/>
  <c r="W65" i="50" s="1"/>
  <c r="Y10" i="46"/>
  <c r="Y35" i="46" s="1"/>
  <c r="AC10" i="30"/>
  <c r="AC35" i="30" s="1"/>
  <c r="W35" i="30"/>
  <c r="AS10" i="40"/>
  <c r="AS35" i="40" s="1"/>
  <c r="AM35" i="40"/>
  <c r="AU10" i="40"/>
  <c r="S11" i="28"/>
  <c r="AU44" i="43"/>
  <c r="M16" i="28"/>
  <c r="AK44" i="38"/>
  <c r="M9" i="28"/>
  <c r="AK44" i="45"/>
  <c r="AI10" i="37"/>
  <c r="AI35" i="37" s="1"/>
  <c r="Y35" i="37"/>
  <c r="AK10" i="37"/>
  <c r="S19" i="28"/>
  <c r="AU44" i="35"/>
  <c r="AS20" i="33"/>
  <c r="AU20" i="33"/>
  <c r="AS22" i="38"/>
  <c r="AU22" i="38"/>
  <c r="AS10" i="38"/>
  <c r="AM35" i="38"/>
  <c r="AU10" i="38"/>
  <c r="AS22" i="36"/>
  <c r="AU22" i="36"/>
  <c r="Y9" i="28"/>
  <c r="BA44" i="45"/>
  <c r="Y15" i="28"/>
  <c r="BA44" i="39"/>
  <c r="AC10" i="35"/>
  <c r="AC35" i="35" s="1"/>
  <c r="W35" i="35"/>
  <c r="AE10" i="35"/>
  <c r="S23" i="28"/>
  <c r="AU44" i="31"/>
  <c r="Y18" i="28"/>
  <c r="BA44" i="36"/>
  <c r="AY46" i="39"/>
  <c r="BA46" i="39"/>
  <c r="AC10" i="44"/>
  <c r="AC35" i="44" s="1"/>
  <c r="W35" i="44"/>
  <c r="AE10" i="44"/>
  <c r="Q26" i="54"/>
  <c r="Y26" i="54" s="1"/>
  <c r="M64" i="54"/>
  <c r="AY20" i="42"/>
  <c r="BA20" i="42"/>
  <c r="AO22" i="34"/>
  <c r="AY22" i="34" s="1"/>
  <c r="AY20" i="31"/>
  <c r="BA20" i="31"/>
  <c r="AS22" i="37"/>
  <c r="AU22" i="37"/>
  <c r="AC10" i="45"/>
  <c r="AC35" i="45" s="1"/>
  <c r="W35" i="45"/>
  <c r="AE10" i="45"/>
  <c r="S20" i="28"/>
  <c r="AU44" i="34"/>
  <c r="AI22" i="36"/>
  <c r="AK22" i="36"/>
  <c r="M10" i="28"/>
  <c r="AK44" i="44"/>
  <c r="W8" i="28"/>
  <c r="M47" i="38"/>
  <c r="Q45" i="38"/>
  <c r="S45" i="38"/>
  <c r="S15" i="28"/>
  <c r="AU44" i="39"/>
  <c r="AY10" i="33"/>
  <c r="BA10" i="33"/>
  <c r="Q42" i="55"/>
  <c r="AA42" i="55"/>
  <c r="M58" i="55"/>
  <c r="AI42" i="55"/>
  <c r="AI58" i="55" s="1"/>
  <c r="I13" i="10" s="1"/>
  <c r="AY10" i="43"/>
  <c r="AO35" i="43"/>
  <c r="BA10" i="43"/>
  <c r="AS46" i="33"/>
  <c r="AU46" i="33"/>
  <c r="AY46" i="45"/>
  <c r="BA46" i="45"/>
  <c r="AY44" i="30"/>
  <c r="AG26" i="7" s="1"/>
  <c r="AY46" i="44"/>
  <c r="BA46" i="44"/>
  <c r="AY22" i="40"/>
  <c r="BA22" i="40"/>
  <c r="E8" i="28"/>
  <c r="AC10" i="33"/>
  <c r="AC35" i="33" s="1"/>
  <c r="W35" i="33"/>
  <c r="AE10" i="33"/>
  <c r="M47" i="42"/>
  <c r="Q45" i="42"/>
  <c r="AO46" i="37"/>
  <c r="AY46" i="37" s="1"/>
  <c r="AS22" i="44"/>
  <c r="AU22" i="44"/>
  <c r="AS22" i="31"/>
  <c r="AU22" i="31"/>
  <c r="AS46" i="41"/>
  <c r="AU46" i="41"/>
  <c r="AM20" i="51"/>
  <c r="AM24" i="51" s="1"/>
  <c r="I19" i="8" s="1"/>
  <c r="AI24" i="51"/>
  <c r="G15" i="10" s="1"/>
  <c r="BS20" i="51"/>
  <c r="BS24" i="51" s="1"/>
  <c r="I28" i="8" s="1"/>
  <c r="BO24" i="51"/>
  <c r="G24" i="10" s="1"/>
  <c r="AS10" i="41"/>
  <c r="AS35" i="41" s="1"/>
  <c r="AM35" i="41"/>
  <c r="AU10" i="41"/>
  <c r="AY10" i="40"/>
  <c r="AY35" i="40" s="1"/>
  <c r="BA10" i="40"/>
  <c r="AO35" i="40"/>
  <c r="W25" i="51"/>
  <c r="Y14" i="28"/>
  <c r="BA44" i="40"/>
  <c r="AY39" i="32"/>
  <c r="AY44" i="32" s="1"/>
  <c r="AG24" i="7" s="1"/>
  <c r="AO44" i="32"/>
  <c r="M38" i="22"/>
  <c r="I33" i="10" s="1"/>
  <c r="S32" i="22"/>
  <c r="S38" i="22" s="1"/>
  <c r="M39" i="8" s="1"/>
  <c r="M14" i="28"/>
  <c r="AK44" i="40"/>
  <c r="S45" i="31"/>
  <c r="M47" i="31"/>
  <c r="Q45" i="31"/>
  <c r="AY20" i="33"/>
  <c r="BA20" i="33"/>
  <c r="AY22" i="38"/>
  <c r="BA22" i="38"/>
  <c r="AS20" i="45"/>
  <c r="AU20" i="45"/>
  <c r="AY10" i="38"/>
  <c r="AO35" i="38"/>
  <c r="BA10" i="38"/>
  <c r="AC10" i="41"/>
  <c r="AC35" i="41" s="1"/>
  <c r="W35" i="41"/>
  <c r="AE10" i="41"/>
  <c r="AY22" i="36"/>
  <c r="BA22" i="36"/>
  <c r="AS10" i="42"/>
  <c r="AS35" i="42" s="1"/>
  <c r="AM35" i="42"/>
  <c r="AU10" i="42"/>
  <c r="AY20" i="32"/>
  <c r="BA20" i="32"/>
  <c r="AY38" i="44"/>
  <c r="AY44" i="44" s="1"/>
  <c r="AG10" i="7" s="1"/>
  <c r="BA38" i="44"/>
  <c r="AO44" i="44"/>
  <c r="AI10" i="35"/>
  <c r="Y35" i="35"/>
  <c r="AK10" i="35"/>
  <c r="AC10" i="32"/>
  <c r="AC35" i="32" s="1"/>
  <c r="W35" i="32"/>
  <c r="AE10" i="32"/>
  <c r="Y13" i="28"/>
  <c r="BA44" i="41"/>
  <c r="AI10" i="42"/>
  <c r="Y35" i="42"/>
  <c r="AK10" i="42"/>
  <c r="AI10" i="44"/>
  <c r="Y35" i="44"/>
  <c r="AK10" i="44"/>
  <c r="Y23" i="28"/>
  <c r="BA44" i="31"/>
  <c r="AC10" i="38"/>
  <c r="AC35" i="38" s="1"/>
  <c r="W35" i="38"/>
  <c r="AE10" i="38"/>
  <c r="M47" i="40"/>
  <c r="Q45" i="40"/>
  <c r="S45" i="40"/>
  <c r="AI20" i="44"/>
  <c r="AK20" i="44"/>
  <c r="AS46" i="31"/>
  <c r="AU46" i="31"/>
  <c r="AY20" i="43"/>
  <c r="BA20" i="43"/>
  <c r="AY22" i="37"/>
  <c r="BA22" i="37"/>
  <c r="W24" i="50"/>
  <c r="W64" i="50" s="1"/>
  <c r="W66" i="50" s="1"/>
  <c r="E29" i="8" s="1"/>
  <c r="Q64" i="50"/>
  <c r="Q66" i="50" s="1"/>
  <c r="E25" i="10" s="1"/>
  <c r="AI20" i="35"/>
  <c r="AK20" i="35"/>
  <c r="AC10" i="31"/>
  <c r="AC35" i="31" s="1"/>
  <c r="W35" i="31"/>
  <c r="AE10" i="31"/>
  <c r="Q8" i="28"/>
  <c r="AM10" i="30"/>
  <c r="S35" i="30"/>
  <c r="AS22" i="45"/>
  <c r="AU22" i="45"/>
  <c r="AU45" i="46"/>
  <c r="AE45" i="46"/>
  <c r="BA45" i="46"/>
  <c r="AK45" i="46"/>
  <c r="M47" i="46"/>
  <c r="Q45" i="46"/>
  <c r="AO46" i="33"/>
  <c r="AS20" i="39"/>
  <c r="AU20" i="39"/>
  <c r="AO44" i="30"/>
  <c r="Y24" i="28" s="1"/>
  <c r="AI10" i="36"/>
  <c r="AI35" i="36" s="1"/>
  <c r="Y35" i="36"/>
  <c r="AK10" i="36"/>
  <c r="Y20" i="28"/>
  <c r="BA44" i="34"/>
  <c r="S45" i="35"/>
  <c r="M47" i="35"/>
  <c r="Q45" i="35"/>
  <c r="M47" i="37"/>
  <c r="Q45" i="37"/>
  <c r="AI10" i="33"/>
  <c r="AI35" i="33" s="1"/>
  <c r="Y35" i="33"/>
  <c r="AK10" i="33"/>
  <c r="AY22" i="44"/>
  <c r="BA22" i="44"/>
  <c r="AY22" i="31"/>
  <c r="BA22" i="31"/>
  <c r="AY46" i="41"/>
  <c r="BA46" i="41"/>
  <c r="AY10" i="41"/>
  <c r="AO35" i="41"/>
  <c r="BA10" i="41"/>
  <c r="M23" i="28"/>
  <c r="AK44" i="31"/>
  <c r="M38" i="24"/>
  <c r="I32" i="10" s="1"/>
  <c r="S32" i="24"/>
  <c r="S38" i="24" s="1"/>
  <c r="M38" i="8" s="1"/>
  <c r="AO20" i="45"/>
  <c r="Y10" i="41"/>
  <c r="AS10" i="35"/>
  <c r="AS35" i="35" s="1"/>
  <c r="AM35" i="35"/>
  <c r="AU10" i="35"/>
  <c r="AM10" i="45"/>
  <c r="AO10" i="45" s="1"/>
  <c r="S35" i="45"/>
  <c r="AO10" i="37"/>
  <c r="AM10" i="37"/>
  <c r="S35" i="37"/>
  <c r="AI20" i="42"/>
  <c r="AK20" i="42"/>
  <c r="AY20" i="41"/>
  <c r="BA20" i="41"/>
  <c r="AO10" i="36"/>
  <c r="AM10" i="36"/>
  <c r="S35" i="36"/>
  <c r="AU45" i="34"/>
  <c r="AE45" i="34"/>
  <c r="BA45" i="34"/>
  <c r="AK45" i="34"/>
  <c r="M47" i="34"/>
  <c r="Q45" i="34"/>
  <c r="S45" i="34" s="1"/>
  <c r="AI46" i="40"/>
  <c r="AK46" i="40"/>
  <c r="AM10" i="34"/>
  <c r="AO10" i="34"/>
  <c r="S35" i="34"/>
  <c r="AI22" i="40"/>
  <c r="AK22" i="40"/>
  <c r="Y10" i="32"/>
  <c r="M47" i="36"/>
  <c r="Q45" i="36"/>
  <c r="S45" i="36" s="1"/>
  <c r="M29" i="51"/>
  <c r="I31" i="51"/>
  <c r="AO21" i="33"/>
  <c r="AY21" i="33" s="1"/>
  <c r="AC10" i="43"/>
  <c r="AC35" i="43" s="1"/>
  <c r="W35" i="43"/>
  <c r="AE10" i="43"/>
  <c r="AC10" i="42"/>
  <c r="AC35" i="42" s="1"/>
  <c r="W35" i="42"/>
  <c r="AE10" i="42"/>
  <c r="AI46" i="31"/>
  <c r="AK46" i="31"/>
  <c r="AI20" i="38"/>
  <c r="AK20" i="38"/>
  <c r="AI46" i="33"/>
  <c r="AK46" i="33"/>
  <c r="M18" i="28"/>
  <c r="AK44" i="36"/>
  <c r="Y10" i="38"/>
  <c r="AY35" i="32"/>
  <c r="Y19" i="28"/>
  <c r="BA44" i="35"/>
  <c r="AO46" i="31"/>
  <c r="AS20" i="43"/>
  <c r="AU20" i="43"/>
  <c r="AS20" i="38"/>
  <c r="AU20" i="38"/>
  <c r="S9" i="28"/>
  <c r="S25" i="28" s="1"/>
  <c r="S31" i="28" s="1"/>
  <c r="AC27" i="7" s="1"/>
  <c r="AU44" i="45"/>
  <c r="Y10" i="34"/>
  <c r="Y10" i="31"/>
  <c r="AS10" i="32"/>
  <c r="AS35" i="32" s="1"/>
  <c r="AU10" i="32"/>
  <c r="AM35" i="32"/>
  <c r="W26" i="56"/>
  <c r="W64" i="56" s="1"/>
  <c r="E8" i="8" s="1"/>
  <c r="E10" i="8" s="1"/>
  <c r="Q64" i="56"/>
  <c r="E8" i="10" s="1"/>
  <c r="M19" i="28"/>
  <c r="AK44" i="35"/>
  <c r="M47" i="41"/>
  <c r="Q45" i="41"/>
  <c r="S45" i="41" s="1"/>
  <c r="AY22" i="39"/>
  <c r="BA22" i="39"/>
  <c r="AI10" i="39"/>
  <c r="AI35" i="39" s="1"/>
  <c r="Y35" i="39"/>
  <c r="AK10" i="39"/>
  <c r="AS22" i="33"/>
  <c r="AU22" i="33"/>
  <c r="AO20" i="39"/>
  <c r="AC10" i="40"/>
  <c r="AC35" i="40" s="1"/>
  <c r="W35" i="40"/>
  <c r="AE10" i="40"/>
  <c r="AY22" i="43"/>
  <c r="BA22" i="43"/>
  <c r="AY20" i="44"/>
  <c r="AY35" i="44" s="1"/>
  <c r="BA20" i="44"/>
  <c r="AC10" i="36"/>
  <c r="AC35" i="36" s="1"/>
  <c r="W35" i="36"/>
  <c r="AE10" i="36"/>
  <c r="Q21" i="49"/>
  <c r="M25" i="49"/>
  <c r="M47" i="39"/>
  <c r="Q45" i="39"/>
  <c r="Y35" i="30"/>
  <c r="AI10" i="30"/>
  <c r="AI35" i="30" s="1"/>
  <c r="W16" i="49"/>
  <c r="Q20" i="49"/>
  <c r="G25" i="10" s="1"/>
  <c r="Q18" i="49"/>
  <c r="O18" i="49" s="1"/>
  <c r="M47" i="33"/>
  <c r="Q45" i="33"/>
  <c r="S45" i="33"/>
  <c r="AO46" i="30"/>
  <c r="AY46" i="30" s="1"/>
  <c r="AO20" i="30"/>
  <c r="AY20" i="30" s="1"/>
  <c r="M22" i="28"/>
  <c r="AK44" i="32"/>
  <c r="W20" i="51"/>
  <c r="W24" i="51" s="1"/>
  <c r="I9" i="8" s="1"/>
  <c r="I10" i="8" s="1"/>
  <c r="Q24" i="51"/>
  <c r="G9" i="10" s="1"/>
  <c r="AM25" i="51"/>
  <c r="BS25" i="51"/>
  <c r="AC10" i="37"/>
  <c r="AC35" i="37" s="1"/>
  <c r="W35" i="37"/>
  <c r="AE10" i="37"/>
  <c r="M47" i="44"/>
  <c r="Q45" i="44"/>
  <c r="S45" i="44"/>
  <c r="BA45" i="30"/>
  <c r="AK45" i="30"/>
  <c r="M47" i="30"/>
  <c r="Q45" i="30"/>
  <c r="S45" i="30" s="1"/>
  <c r="AU45" i="30"/>
  <c r="AE45" i="30"/>
  <c r="K18" i="49"/>
  <c r="K19" i="49" s="1"/>
  <c r="M19" i="49" s="1"/>
  <c r="Q19" i="49" s="1"/>
  <c r="W19" i="49" s="1"/>
  <c r="AO21" i="45"/>
  <c r="AY21" i="45" s="1"/>
  <c r="Y17" i="28"/>
  <c r="BA44" i="37"/>
  <c r="AS10" i="44"/>
  <c r="AS35" i="44" s="1"/>
  <c r="AM35" i="44"/>
  <c r="AU10" i="44"/>
  <c r="AS46" i="43"/>
  <c r="AU46" i="43"/>
  <c r="M77" i="95"/>
  <c r="M86" i="95" s="1"/>
  <c r="Y12" i="28"/>
  <c r="BA44" i="42"/>
  <c r="AY10" i="35"/>
  <c r="AY35" i="35" s="1"/>
  <c r="AO35" i="35"/>
  <c r="BA10" i="35"/>
  <c r="Q10" i="7" l="1"/>
  <c r="AY10" i="45"/>
  <c r="BA10" i="45"/>
  <c r="AO35" i="45"/>
  <c r="S47" i="36"/>
  <c r="AM45" i="36"/>
  <c r="AY10" i="39"/>
  <c r="BA10" i="39"/>
  <c r="AO35" i="39"/>
  <c r="S47" i="30"/>
  <c r="AM45" i="30"/>
  <c r="AO45" i="30" s="1"/>
  <c r="S47" i="41"/>
  <c r="S48" i="41" s="1"/>
  <c r="AM45" i="41"/>
  <c r="AO45" i="41" s="1"/>
  <c r="AO45" i="34"/>
  <c r="S47" i="34"/>
  <c r="AM45" i="34"/>
  <c r="S47" i="44"/>
  <c r="S48" i="44" s="1"/>
  <c r="AM45" i="44"/>
  <c r="S47" i="33"/>
  <c r="S48" i="33" s="1"/>
  <c r="AM45" i="33"/>
  <c r="W45" i="39"/>
  <c r="Y45" i="39" s="1"/>
  <c r="Q47" i="39"/>
  <c r="Q48" i="39" s="1"/>
  <c r="E18" i="28"/>
  <c r="AE35" i="36"/>
  <c r="E14" i="7"/>
  <c r="M48" i="41"/>
  <c r="E11" i="28"/>
  <c r="AE35" i="43"/>
  <c r="BO29" i="51"/>
  <c r="BG29" i="51"/>
  <c r="BG31" i="51" s="1"/>
  <c r="I20" i="10" s="1"/>
  <c r="AY29" i="51"/>
  <c r="AY31" i="51" s="1"/>
  <c r="I16" i="10" s="1"/>
  <c r="AQ29" i="51"/>
  <c r="AQ31" i="51" s="1"/>
  <c r="I14" i="10" s="1"/>
  <c r="AI29" i="51"/>
  <c r="AA29" i="51"/>
  <c r="AA31" i="51" s="1"/>
  <c r="I11" i="10" s="1"/>
  <c r="Q29" i="51"/>
  <c r="M31" i="51"/>
  <c r="M48" i="36"/>
  <c r="S48" i="34"/>
  <c r="BA47" i="34"/>
  <c r="AE47" i="34"/>
  <c r="AU47" i="34"/>
  <c r="AK47" i="34"/>
  <c r="M48" i="34"/>
  <c r="AY10" i="36"/>
  <c r="AY35" i="36" s="1"/>
  <c r="BA10" i="36"/>
  <c r="AO35" i="36"/>
  <c r="AY10" i="37"/>
  <c r="AY35" i="37" s="1"/>
  <c r="AO35" i="37"/>
  <c r="BA10" i="37"/>
  <c r="W13" i="28"/>
  <c r="BA35" i="41"/>
  <c r="K21" i="28"/>
  <c r="AK35" i="33"/>
  <c r="Q47" i="37"/>
  <c r="Q48" i="37" s="1"/>
  <c r="Y45" i="37"/>
  <c r="W45" i="37"/>
  <c r="I18" i="7"/>
  <c r="W45" i="46"/>
  <c r="W47" i="46" s="1"/>
  <c r="Q47" i="46"/>
  <c r="Q48" i="46" s="1"/>
  <c r="Y45" i="46"/>
  <c r="Y47" i="46" s="1"/>
  <c r="O8" i="28" s="1"/>
  <c r="AS10" i="30"/>
  <c r="AS35" i="30" s="1"/>
  <c r="AM35" i="30"/>
  <c r="S47" i="40"/>
  <c r="S48" i="40" s="1"/>
  <c r="AM45" i="40"/>
  <c r="AO45" i="40"/>
  <c r="M48" i="40"/>
  <c r="E16" i="28"/>
  <c r="AE35" i="38"/>
  <c r="K19" i="28"/>
  <c r="AK35" i="35"/>
  <c r="Q12" i="28"/>
  <c r="AU35" i="42"/>
  <c r="E13" i="7"/>
  <c r="M48" i="31"/>
  <c r="Q14" i="7"/>
  <c r="Y45" i="42"/>
  <c r="W45" i="42"/>
  <c r="Q47" i="42"/>
  <c r="Q48" i="42" s="1"/>
  <c r="E21" i="28"/>
  <c r="AE35" i="33"/>
  <c r="W11" i="28"/>
  <c r="BA35" i="43"/>
  <c r="AY35" i="33"/>
  <c r="Y45" i="38"/>
  <c r="W45" i="38"/>
  <c r="Q47" i="38"/>
  <c r="Q48" i="38" s="1"/>
  <c r="Q14" i="28"/>
  <c r="AU35" i="40"/>
  <c r="E24" i="28"/>
  <c r="E15" i="28"/>
  <c r="AE35" i="39"/>
  <c r="Q21" i="28"/>
  <c r="AU35" i="33"/>
  <c r="E20" i="7"/>
  <c r="I11" i="7"/>
  <c r="AS10" i="31"/>
  <c r="AS35" i="31" s="1"/>
  <c r="AM35" i="31"/>
  <c r="AU10" i="31"/>
  <c r="I9" i="7"/>
  <c r="W12" i="28"/>
  <c r="BA35" i="42"/>
  <c r="Q19" i="7"/>
  <c r="W45" i="44"/>
  <c r="Q47" i="44"/>
  <c r="Q48" i="44" s="1"/>
  <c r="E17" i="7"/>
  <c r="Y45" i="33"/>
  <c r="W45" i="33"/>
  <c r="Q47" i="33"/>
  <c r="Q48" i="33" s="1"/>
  <c r="W18" i="49"/>
  <c r="W20" i="49"/>
  <c r="I29" i="8" s="1"/>
  <c r="M48" i="39"/>
  <c r="E18" i="7"/>
  <c r="AY20" i="39"/>
  <c r="BA20" i="39"/>
  <c r="K15" i="28"/>
  <c r="AK35" i="39"/>
  <c r="Q22" i="28"/>
  <c r="AU35" i="32"/>
  <c r="AI10" i="31"/>
  <c r="AI35" i="31" s="1"/>
  <c r="Y35" i="31"/>
  <c r="AK10" i="31"/>
  <c r="E12" i="28"/>
  <c r="AE35" i="42"/>
  <c r="E11" i="7"/>
  <c r="AI10" i="32"/>
  <c r="AI35" i="32" s="1"/>
  <c r="Y35" i="32"/>
  <c r="AK10" i="32"/>
  <c r="AY10" i="34"/>
  <c r="AY35" i="34" s="1"/>
  <c r="AO35" i="34"/>
  <c r="Q19" i="28"/>
  <c r="AU35" i="35"/>
  <c r="AI10" i="41"/>
  <c r="AI35" i="41" s="1"/>
  <c r="Y35" i="41"/>
  <c r="AK10" i="41"/>
  <c r="AY35" i="41"/>
  <c r="I21" i="7"/>
  <c r="M48" i="37"/>
  <c r="W45" i="35"/>
  <c r="Y45" i="35" s="1"/>
  <c r="Q47" i="35"/>
  <c r="Q48" i="35" s="1"/>
  <c r="BA47" i="46"/>
  <c r="AE47" i="46"/>
  <c r="AU47" i="46"/>
  <c r="AK47" i="46"/>
  <c r="M48" i="46"/>
  <c r="E16" i="7"/>
  <c r="E22" i="28"/>
  <c r="AE35" i="32"/>
  <c r="AI35" i="35"/>
  <c r="M12" i="7"/>
  <c r="S26" i="28"/>
  <c r="G39" i="10" s="1"/>
  <c r="S47" i="31"/>
  <c r="AM45" i="31"/>
  <c r="AO45" i="31" s="1"/>
  <c r="I30" i="8"/>
  <c r="M48" i="42"/>
  <c r="E21" i="7"/>
  <c r="AY35" i="43"/>
  <c r="Q58" i="55"/>
  <c r="I8" i="10" s="1"/>
  <c r="W42" i="55"/>
  <c r="M48" i="38"/>
  <c r="E9" i="28"/>
  <c r="AE35" i="45"/>
  <c r="K64" i="54"/>
  <c r="K65" i="54" s="1"/>
  <c r="M65" i="54" s="1"/>
  <c r="Q65" i="54" s="1"/>
  <c r="W65" i="54" s="1"/>
  <c r="M66" i="54"/>
  <c r="E10" i="28"/>
  <c r="AE35" i="44"/>
  <c r="E19" i="28"/>
  <c r="AE35" i="35"/>
  <c r="Q16" i="28"/>
  <c r="AU35" i="38"/>
  <c r="M25" i="28"/>
  <c r="M14" i="7"/>
  <c r="E26" i="7"/>
  <c r="K14" i="28"/>
  <c r="AK35" i="40"/>
  <c r="E15" i="7"/>
  <c r="W45" i="43"/>
  <c r="Y45" i="43" s="1"/>
  <c r="Q47" i="43"/>
  <c r="Q48" i="43" s="1"/>
  <c r="Q11" i="28"/>
  <c r="AU35" i="43"/>
  <c r="M62" i="53"/>
  <c r="K60" i="53"/>
  <c r="K61" i="53" s="1"/>
  <c r="M61" i="53" s="1"/>
  <c r="Q61" i="53" s="1"/>
  <c r="W61" i="53" s="1"/>
  <c r="Y64" i="50"/>
  <c r="W45" i="45"/>
  <c r="Y45" i="45" s="1"/>
  <c r="Q47" i="45"/>
  <c r="Q48" i="45" s="1"/>
  <c r="AY10" i="31"/>
  <c r="AY35" i="31" s="1"/>
  <c r="AO35" i="31"/>
  <c r="BA10" i="31"/>
  <c r="W10" i="28"/>
  <c r="BA35" i="44"/>
  <c r="W19" i="28"/>
  <c r="BA35" i="35"/>
  <c r="AU47" i="30"/>
  <c r="AK47" i="30"/>
  <c r="BA47" i="30"/>
  <c r="AE47" i="30"/>
  <c r="M48" i="30"/>
  <c r="E17" i="28"/>
  <c r="AE35" i="37"/>
  <c r="Q10" i="28"/>
  <c r="AU35" i="44"/>
  <c r="M48" i="44"/>
  <c r="M48" i="33"/>
  <c r="I26" i="7"/>
  <c r="S45" i="39"/>
  <c r="Q25" i="49"/>
  <c r="W21" i="49"/>
  <c r="W25" i="49" s="1"/>
  <c r="I15" i="7"/>
  <c r="Y35" i="34"/>
  <c r="AI10" i="34"/>
  <c r="AI35" i="34" s="1"/>
  <c r="Q24" i="7"/>
  <c r="E12" i="7"/>
  <c r="AS10" i="34"/>
  <c r="AS35" i="34" s="1"/>
  <c r="AM35" i="34"/>
  <c r="S48" i="36"/>
  <c r="M19" i="7"/>
  <c r="AY20" i="45"/>
  <c r="BA20" i="45"/>
  <c r="S45" i="37"/>
  <c r="M48" i="35"/>
  <c r="S45" i="46"/>
  <c r="S48" i="30"/>
  <c r="E23" i="28"/>
  <c r="AE35" i="31"/>
  <c r="K10" i="28"/>
  <c r="AK35" i="44"/>
  <c r="K12" i="28"/>
  <c r="AK35" i="42"/>
  <c r="E24" i="7"/>
  <c r="Y10" i="28"/>
  <c r="BA44" i="44"/>
  <c r="W16" i="28"/>
  <c r="BA35" i="38"/>
  <c r="W14" i="28"/>
  <c r="BA35" i="40"/>
  <c r="Q13" i="28"/>
  <c r="AU35" i="41"/>
  <c r="S45" i="42"/>
  <c r="AO35" i="33"/>
  <c r="E9" i="7"/>
  <c r="E10" i="7"/>
  <c r="E19" i="7"/>
  <c r="AS35" i="38"/>
  <c r="K17" i="28"/>
  <c r="AK35" i="37"/>
  <c r="K25" i="49"/>
  <c r="K26" i="49" s="1"/>
  <c r="M26" i="49" s="1"/>
  <c r="Q26" i="49" s="1"/>
  <c r="W26" i="49" s="1"/>
  <c r="M48" i="32"/>
  <c r="AI35" i="40"/>
  <c r="M48" i="43"/>
  <c r="AS35" i="43"/>
  <c r="AS35" i="33"/>
  <c r="W45" i="53"/>
  <c r="W60" i="53" s="1"/>
  <c r="W62" i="53" s="1"/>
  <c r="M27" i="8" s="1"/>
  <c r="Q60" i="53"/>
  <c r="Q62" i="53" s="1"/>
  <c r="I23" i="10" s="1"/>
  <c r="O64" i="50"/>
  <c r="Y11" i="28"/>
  <c r="BA44" i="43"/>
  <c r="M48" i="45"/>
  <c r="AY35" i="42"/>
  <c r="M10" i="7"/>
  <c r="Q47" i="30"/>
  <c r="Q48" i="30" s="1"/>
  <c r="Y45" i="30"/>
  <c r="W45" i="30"/>
  <c r="K24" i="28"/>
  <c r="E14" i="28"/>
  <c r="AE35" i="40"/>
  <c r="Y45" i="41"/>
  <c r="W45" i="41"/>
  <c r="Q47" i="41"/>
  <c r="Q48" i="41" s="1"/>
  <c r="M24" i="7"/>
  <c r="AY46" i="31"/>
  <c r="BA46" i="31"/>
  <c r="AI10" i="38"/>
  <c r="AI35" i="38" s="1"/>
  <c r="Y35" i="38"/>
  <c r="AK10" i="38"/>
  <c r="Q47" i="36"/>
  <c r="Q48" i="36" s="1"/>
  <c r="Y45" i="36"/>
  <c r="W45" i="36"/>
  <c r="Y45" i="34"/>
  <c r="W45" i="34"/>
  <c r="Q47" i="34"/>
  <c r="Q48" i="34" s="1"/>
  <c r="AS10" i="36"/>
  <c r="AS35" i="36" s="1"/>
  <c r="AM35" i="36"/>
  <c r="AU10" i="36"/>
  <c r="AS10" i="37"/>
  <c r="AS35" i="37" s="1"/>
  <c r="AU10" i="37"/>
  <c r="AM35" i="37"/>
  <c r="AS10" i="45"/>
  <c r="AS35" i="45" s="1"/>
  <c r="AU10" i="45"/>
  <c r="AM35" i="45"/>
  <c r="S47" i="35"/>
  <c r="S48" i="35" s="1"/>
  <c r="AM45" i="35"/>
  <c r="AO45" i="35"/>
  <c r="K18" i="28"/>
  <c r="AK35" i="36"/>
  <c r="AY46" i="33"/>
  <c r="BA46" i="33"/>
  <c r="AO10" i="30"/>
  <c r="E25" i="7"/>
  <c r="W45" i="40"/>
  <c r="Q47" i="40"/>
  <c r="Q48" i="40" s="1"/>
  <c r="AI35" i="44"/>
  <c r="AI35" i="42"/>
  <c r="E13" i="28"/>
  <c r="AE35" i="41"/>
  <c r="AY35" i="38"/>
  <c r="W45" i="31"/>
  <c r="Q47" i="31"/>
  <c r="Q48" i="31" s="1"/>
  <c r="Y45" i="31"/>
  <c r="Y22" i="28"/>
  <c r="BA44" i="32"/>
  <c r="M13" i="7"/>
  <c r="S47" i="38"/>
  <c r="S48" i="38" s="1"/>
  <c r="AM45" i="38"/>
  <c r="W26" i="54"/>
  <c r="W64" i="54" s="1"/>
  <c r="W66" i="54" s="1"/>
  <c r="E27" i="8" s="1"/>
  <c r="E30" i="8" s="1"/>
  <c r="Q64" i="54"/>
  <c r="Q66" i="54" s="1"/>
  <c r="E23" i="10" s="1"/>
  <c r="Y25" i="28"/>
  <c r="Y31" i="28" s="1"/>
  <c r="AG27" i="7" s="1"/>
  <c r="I17" i="7"/>
  <c r="K8" i="28"/>
  <c r="Y48" i="46"/>
  <c r="Q47" i="32"/>
  <c r="Q48" i="32" s="1"/>
  <c r="W45" i="32"/>
  <c r="S45" i="32"/>
  <c r="S47" i="43"/>
  <c r="S48" i="43" s="1"/>
  <c r="AM45" i="43"/>
  <c r="AO45" i="43"/>
  <c r="E20" i="28"/>
  <c r="E25" i="28" s="1"/>
  <c r="E31" i="28" s="1"/>
  <c r="E27" i="7" s="1"/>
  <c r="M66" i="50"/>
  <c r="AS10" i="39"/>
  <c r="AS35" i="39" s="1"/>
  <c r="AU10" i="39"/>
  <c r="AM35" i="39"/>
  <c r="K11" i="28"/>
  <c r="AK35" i="43"/>
  <c r="S45" i="45"/>
  <c r="S48" i="31"/>
  <c r="W22" i="28"/>
  <c r="BA35" i="32"/>
  <c r="K9" i="28"/>
  <c r="AK35" i="45"/>
  <c r="Y47" i="43" l="1"/>
  <c r="AI45" i="43"/>
  <c r="AI47" i="43" s="1"/>
  <c r="AK45" i="43"/>
  <c r="AO47" i="31"/>
  <c r="AY45" i="31"/>
  <c r="AY47" i="31" s="1"/>
  <c r="AW25" i="7" s="1"/>
  <c r="BA45" i="31"/>
  <c r="Y47" i="45"/>
  <c r="AI45" i="45"/>
  <c r="AI47" i="45" s="1"/>
  <c r="AK45" i="45"/>
  <c r="AO47" i="30"/>
  <c r="AA24" i="28" s="1"/>
  <c r="AY45" i="30"/>
  <c r="AY47" i="30" s="1"/>
  <c r="AW26" i="7" s="1"/>
  <c r="Y47" i="35"/>
  <c r="AI45" i="35"/>
  <c r="AI47" i="35" s="1"/>
  <c r="AO19" i="7" s="1"/>
  <c r="AK45" i="35"/>
  <c r="Y47" i="39"/>
  <c r="AI45" i="39"/>
  <c r="AI47" i="39" s="1"/>
  <c r="AK45" i="39"/>
  <c r="AO47" i="41"/>
  <c r="AY45" i="41"/>
  <c r="AY47" i="41" s="1"/>
  <c r="AW13" i="7" s="1"/>
  <c r="BA45" i="41"/>
  <c r="S47" i="32"/>
  <c r="S48" i="32" s="1"/>
  <c r="AM45" i="32"/>
  <c r="AO45" i="32" s="1"/>
  <c r="AM47" i="38"/>
  <c r="AS45" i="38"/>
  <c r="AS47" i="38" s="1"/>
  <c r="AS16" i="7" s="1"/>
  <c r="AU45" i="38"/>
  <c r="Q16" i="7"/>
  <c r="I12" i="7"/>
  <c r="W47" i="40"/>
  <c r="AC45" i="40"/>
  <c r="AC47" i="40" s="1"/>
  <c r="AE45" i="40"/>
  <c r="Q9" i="28"/>
  <c r="AU35" i="45"/>
  <c r="M18" i="7"/>
  <c r="W47" i="36"/>
  <c r="AC45" i="36"/>
  <c r="AC47" i="36" s="1"/>
  <c r="AE45" i="36"/>
  <c r="K16" i="28"/>
  <c r="AK35" i="38"/>
  <c r="W47" i="41"/>
  <c r="AC45" i="41"/>
  <c r="AC47" i="41" s="1"/>
  <c r="AE45" i="41"/>
  <c r="W47" i="30"/>
  <c r="AC45" i="30"/>
  <c r="AC47" i="30" s="1"/>
  <c r="S47" i="42"/>
  <c r="S48" i="42" s="1"/>
  <c r="AM45" i="42"/>
  <c r="S47" i="46"/>
  <c r="S48" i="46" s="1"/>
  <c r="AM45" i="46"/>
  <c r="AM47" i="46" s="1"/>
  <c r="I20" i="7"/>
  <c r="W27" i="49"/>
  <c r="M29" i="8" s="1"/>
  <c r="W23" i="28"/>
  <c r="AO48" i="31"/>
  <c r="BA35" i="31"/>
  <c r="AU48" i="46"/>
  <c r="AK48" i="46"/>
  <c r="BA48" i="46"/>
  <c r="AE48" i="46"/>
  <c r="Q20" i="7"/>
  <c r="W47" i="33"/>
  <c r="AC45" i="33"/>
  <c r="AC47" i="33" s="1"/>
  <c r="AE45" i="33"/>
  <c r="M25" i="7"/>
  <c r="Q21" i="7"/>
  <c r="W47" i="42"/>
  <c r="AC45" i="42"/>
  <c r="AC47" i="42" s="1"/>
  <c r="AE45" i="42"/>
  <c r="W47" i="37"/>
  <c r="AC45" i="37"/>
  <c r="AC47" i="37" s="1"/>
  <c r="AE45" i="37"/>
  <c r="Q17" i="7"/>
  <c r="W29" i="51"/>
  <c r="W31" i="51" s="1"/>
  <c r="M9" i="8" s="1"/>
  <c r="Q31" i="51"/>
  <c r="I9" i="10" s="1"/>
  <c r="AM47" i="34"/>
  <c r="U20" i="28" s="1"/>
  <c r="AS45" i="34"/>
  <c r="AS47" i="34" s="1"/>
  <c r="AS20" i="7" s="1"/>
  <c r="AM47" i="36"/>
  <c r="AS45" i="36"/>
  <c r="AS47" i="36" s="1"/>
  <c r="AS18" i="7" s="1"/>
  <c r="AU45" i="36"/>
  <c r="Y47" i="31"/>
  <c r="AI45" i="31"/>
  <c r="AI47" i="31" s="1"/>
  <c r="AO25" i="7" s="1"/>
  <c r="AK45" i="31"/>
  <c r="I10" i="7"/>
  <c r="AO47" i="35"/>
  <c r="AY45" i="35"/>
  <c r="AY47" i="35" s="1"/>
  <c r="BA45" i="35"/>
  <c r="M17" i="7"/>
  <c r="Y47" i="36"/>
  <c r="AI45" i="36"/>
  <c r="AI47" i="36" s="1"/>
  <c r="AK45" i="36"/>
  <c r="I16" i="7"/>
  <c r="Y47" i="41"/>
  <c r="AI45" i="41"/>
  <c r="AI47" i="41" s="1"/>
  <c r="AO13" i="7" s="1"/>
  <c r="AK45" i="41"/>
  <c r="Y47" i="30"/>
  <c r="AI45" i="30"/>
  <c r="AI47" i="30" s="1"/>
  <c r="I14" i="7"/>
  <c r="Y26" i="28"/>
  <c r="G40" i="10" s="1"/>
  <c r="K20" i="28"/>
  <c r="Q27" i="49"/>
  <c r="I25" i="10" s="1"/>
  <c r="Q25" i="7"/>
  <c r="AY48" i="31"/>
  <c r="M31" i="28"/>
  <c r="Y27" i="7" s="1"/>
  <c r="M26" i="28"/>
  <c r="G38" i="10" s="1"/>
  <c r="G42" i="10" s="1"/>
  <c r="W58" i="55"/>
  <c r="M8" i="8" s="1"/>
  <c r="M10" i="8" s="1"/>
  <c r="AA58" i="55"/>
  <c r="I10" i="10" s="1"/>
  <c r="AM47" i="31"/>
  <c r="AS45" i="31"/>
  <c r="AS47" i="31" s="1"/>
  <c r="AS25" i="7" s="1"/>
  <c r="AU45" i="31"/>
  <c r="K13" i="28"/>
  <c r="K25" i="28" s="1"/>
  <c r="Y48" i="41"/>
  <c r="AK48" i="41" s="1"/>
  <c r="AK35" i="41"/>
  <c r="Y47" i="33"/>
  <c r="AI45" i="33"/>
  <c r="AI47" i="33" s="1"/>
  <c r="AK45" i="33"/>
  <c r="W47" i="44"/>
  <c r="AC45" i="44"/>
  <c r="AC47" i="44" s="1"/>
  <c r="AE45" i="44"/>
  <c r="E26" i="28"/>
  <c r="E37" i="10" s="1"/>
  <c r="Y47" i="42"/>
  <c r="AI45" i="42"/>
  <c r="AI47" i="42" s="1"/>
  <c r="AO12" i="7" s="1"/>
  <c r="AK45" i="42"/>
  <c r="AO47" i="40"/>
  <c r="AY45" i="40"/>
  <c r="AY47" i="40" s="1"/>
  <c r="BA45" i="40"/>
  <c r="Q24" i="28"/>
  <c r="I8" i="28"/>
  <c r="W48" i="46"/>
  <c r="Y47" i="37"/>
  <c r="AI45" i="37"/>
  <c r="AI47" i="37" s="1"/>
  <c r="AK45" i="37"/>
  <c r="W18" i="28"/>
  <c r="BA35" i="36"/>
  <c r="AM47" i="33"/>
  <c r="AS45" i="33"/>
  <c r="AS47" i="33" s="1"/>
  <c r="AS21" i="7" s="1"/>
  <c r="AU45" i="33"/>
  <c r="AM47" i="44"/>
  <c r="AS45" i="44"/>
  <c r="AS47" i="44" s="1"/>
  <c r="AU45" i="44"/>
  <c r="W15" i="28"/>
  <c r="BA35" i="39"/>
  <c r="AY35" i="45"/>
  <c r="AO47" i="43"/>
  <c r="AY45" i="43"/>
  <c r="AY47" i="43" s="1"/>
  <c r="AW11" i="7" s="1"/>
  <c r="BA45" i="43"/>
  <c r="W47" i="32"/>
  <c r="AC45" i="32"/>
  <c r="AC47" i="32" s="1"/>
  <c r="AE45" i="32"/>
  <c r="AM47" i="43"/>
  <c r="AS45" i="43"/>
  <c r="AS47" i="43" s="1"/>
  <c r="AS11" i="7" s="1"/>
  <c r="AU45" i="43"/>
  <c r="Y45" i="32"/>
  <c r="AO45" i="38"/>
  <c r="Y45" i="40"/>
  <c r="AM47" i="35"/>
  <c r="AS45" i="35"/>
  <c r="AS47" i="35" s="1"/>
  <c r="AU45" i="35"/>
  <c r="M9" i="7"/>
  <c r="W47" i="34"/>
  <c r="AC45" i="34"/>
  <c r="AC47" i="34" s="1"/>
  <c r="Q12" i="7"/>
  <c r="M21" i="7"/>
  <c r="AS48" i="33"/>
  <c r="W21" i="28"/>
  <c r="BA35" i="33"/>
  <c r="Q20" i="28"/>
  <c r="AM48" i="34"/>
  <c r="AU48" i="34" s="1"/>
  <c r="AO45" i="39"/>
  <c r="S47" i="39"/>
  <c r="S48" i="39" s="1"/>
  <c r="AM45" i="39"/>
  <c r="I19" i="7"/>
  <c r="AI48" i="35"/>
  <c r="I13" i="7"/>
  <c r="AI48" i="41"/>
  <c r="K22" i="28"/>
  <c r="AK35" i="32"/>
  <c r="K23" i="28"/>
  <c r="Y48" i="31"/>
  <c r="AK35" i="31"/>
  <c r="O25" i="49"/>
  <c r="Y45" i="44"/>
  <c r="W47" i="38"/>
  <c r="AC45" i="38"/>
  <c r="AC47" i="38" s="1"/>
  <c r="AE45" i="38"/>
  <c r="AM47" i="40"/>
  <c r="AS45" i="40"/>
  <c r="AS47" i="40" s="1"/>
  <c r="AU45" i="40"/>
  <c r="M26" i="7"/>
  <c r="AM29" i="51"/>
  <c r="AM31" i="51" s="1"/>
  <c r="M19" i="8" s="1"/>
  <c r="AI31" i="51"/>
  <c r="I15" i="10" s="1"/>
  <c r="BS29" i="51"/>
  <c r="BS31" i="51" s="1"/>
  <c r="M28" i="8" s="1"/>
  <c r="M30" i="8" s="1"/>
  <c r="BO31" i="51"/>
  <c r="I24" i="10" s="1"/>
  <c r="AO47" i="34"/>
  <c r="AA20" i="28" s="1"/>
  <c r="AY45" i="34"/>
  <c r="AY47" i="34" s="1"/>
  <c r="AW20" i="7" s="1"/>
  <c r="AM47" i="30"/>
  <c r="U24" i="28" s="1"/>
  <c r="AS45" i="30"/>
  <c r="AS47" i="30" s="1"/>
  <c r="AS26" i="7" s="1"/>
  <c r="AO45" i="36"/>
  <c r="M15" i="7"/>
  <c r="S47" i="45"/>
  <c r="S48" i="45" s="1"/>
  <c r="AM45" i="45"/>
  <c r="Q15" i="28"/>
  <c r="AU35" i="39"/>
  <c r="W47" i="31"/>
  <c r="AC45" i="31"/>
  <c r="AC47" i="31" s="1"/>
  <c r="AE45" i="31"/>
  <c r="AY10" i="30"/>
  <c r="AY35" i="30" s="1"/>
  <c r="AO35" i="30"/>
  <c r="Q17" i="28"/>
  <c r="AU35" i="37"/>
  <c r="Q18" i="28"/>
  <c r="AM48" i="36"/>
  <c r="AU48" i="36" s="1"/>
  <c r="AU35" i="36"/>
  <c r="Y47" i="34"/>
  <c r="O20" i="28" s="1"/>
  <c r="AI45" i="34"/>
  <c r="AI47" i="34" s="1"/>
  <c r="AO20" i="7" s="1"/>
  <c r="M11" i="7"/>
  <c r="AS48" i="43"/>
  <c r="M16" i="7"/>
  <c r="AS48" i="38"/>
  <c r="S47" i="37"/>
  <c r="S48" i="37" s="1"/>
  <c r="AM45" i="37"/>
  <c r="AO45" i="37" s="1"/>
  <c r="M20" i="7"/>
  <c r="AS48" i="34"/>
  <c r="AU48" i="30"/>
  <c r="AK48" i="30"/>
  <c r="BA48" i="30"/>
  <c r="AE48" i="30"/>
  <c r="W47" i="45"/>
  <c r="AC45" i="45"/>
  <c r="AC47" i="45" s="1"/>
  <c r="AE45" i="45"/>
  <c r="W47" i="43"/>
  <c r="AC45" i="43"/>
  <c r="AC47" i="43" s="1"/>
  <c r="AE45" i="43"/>
  <c r="Q11" i="7"/>
  <c r="AY48" i="43"/>
  <c r="W47" i="35"/>
  <c r="AC45" i="35"/>
  <c r="AC47" i="35" s="1"/>
  <c r="AE45" i="35"/>
  <c r="Q13" i="7"/>
  <c r="AY48" i="41"/>
  <c r="W20" i="28"/>
  <c r="AO48" i="34"/>
  <c r="BA48" i="34" s="1"/>
  <c r="I24" i="7"/>
  <c r="I25" i="7"/>
  <c r="AI48" i="31"/>
  <c r="M27" i="49"/>
  <c r="Q23" i="28"/>
  <c r="AM48" i="31"/>
  <c r="AU35" i="31"/>
  <c r="Y47" i="38"/>
  <c r="Y48" i="38" s="1"/>
  <c r="AK48" i="38" s="1"/>
  <c r="AI45" i="38"/>
  <c r="AI47" i="38" s="1"/>
  <c r="AO16" i="7" s="1"/>
  <c r="AK45" i="38"/>
  <c r="AU48" i="31"/>
  <c r="AK48" i="31"/>
  <c r="BA48" i="31"/>
  <c r="W17" i="28"/>
  <c r="BA35" i="37"/>
  <c r="Q18" i="7"/>
  <c r="W47" i="39"/>
  <c r="AC45" i="39"/>
  <c r="AC47" i="39" s="1"/>
  <c r="AE45" i="39"/>
  <c r="AO45" i="33"/>
  <c r="AO45" i="44"/>
  <c r="AM47" i="41"/>
  <c r="AS45" i="41"/>
  <c r="AS47" i="41" s="1"/>
  <c r="AU45" i="41"/>
  <c r="AY35" i="39"/>
  <c r="W9" i="28"/>
  <c r="W25" i="28" s="1"/>
  <c r="W31" i="28" s="1"/>
  <c r="Q27" i="7" s="1"/>
  <c r="BA35" i="45"/>
  <c r="AO47" i="32" l="1"/>
  <c r="AY45" i="32"/>
  <c r="AY47" i="32" s="1"/>
  <c r="BA45" i="32"/>
  <c r="K31" i="28"/>
  <c r="I27" i="7" s="1"/>
  <c r="K26" i="28"/>
  <c r="E38" i="10" s="1"/>
  <c r="AO47" i="37"/>
  <c r="AY45" i="37"/>
  <c r="AY47" i="37" s="1"/>
  <c r="BA45" i="37"/>
  <c r="U13" i="28"/>
  <c r="AM48" i="41"/>
  <c r="AU48" i="41" s="1"/>
  <c r="AU47" i="41"/>
  <c r="I15" i="28"/>
  <c r="AE47" i="39"/>
  <c r="W48" i="39"/>
  <c r="AE48" i="39" s="1"/>
  <c r="AK9" i="7"/>
  <c r="AC48" i="45"/>
  <c r="Q26" i="7"/>
  <c r="AY48" i="30"/>
  <c r="AM47" i="45"/>
  <c r="AS45" i="45"/>
  <c r="AS47" i="45" s="1"/>
  <c r="AU45" i="45"/>
  <c r="Y47" i="44"/>
  <c r="AI45" i="44"/>
  <c r="AI47" i="44" s="1"/>
  <c r="AK45" i="44"/>
  <c r="I20" i="28"/>
  <c r="W48" i="34"/>
  <c r="AE48" i="34" s="1"/>
  <c r="AS19" i="7"/>
  <c r="AS48" i="35"/>
  <c r="AK24" i="7"/>
  <c r="AC48" i="32"/>
  <c r="AA11" i="28"/>
  <c r="AO48" i="43"/>
  <c r="BA48" i="43" s="1"/>
  <c r="BA47" i="43"/>
  <c r="O17" i="28"/>
  <c r="AK47" i="37"/>
  <c r="Y48" i="37"/>
  <c r="AK48" i="37" s="1"/>
  <c r="AK10" i="7"/>
  <c r="AC48" i="44"/>
  <c r="O21" i="28"/>
  <c r="Y48" i="33"/>
  <c r="AK48" i="33" s="1"/>
  <c r="AK47" i="33"/>
  <c r="AI48" i="38"/>
  <c r="O18" i="28"/>
  <c r="Y48" i="36"/>
  <c r="AK48" i="36" s="1"/>
  <c r="AK47" i="36"/>
  <c r="AW19" i="7"/>
  <c r="AY48" i="35"/>
  <c r="AM47" i="42"/>
  <c r="AS45" i="42"/>
  <c r="AS47" i="42" s="1"/>
  <c r="AU45" i="42"/>
  <c r="AK26" i="7"/>
  <c r="AC48" i="30"/>
  <c r="I13" i="28"/>
  <c r="W48" i="41"/>
  <c r="AE48" i="41" s="1"/>
  <c r="AE47" i="41"/>
  <c r="AA13" i="28"/>
  <c r="AO48" i="41"/>
  <c r="BA48" i="41" s="1"/>
  <c r="BA47" i="41"/>
  <c r="O19" i="28"/>
  <c r="Y48" i="35"/>
  <c r="AK48" i="35" s="1"/>
  <c r="AK47" i="35"/>
  <c r="AO9" i="7"/>
  <c r="AI48" i="45"/>
  <c r="AA23" i="28"/>
  <c r="BA47" i="31"/>
  <c r="AO47" i="44"/>
  <c r="AY45" i="44"/>
  <c r="AY47" i="44" s="1"/>
  <c r="BA45" i="44"/>
  <c r="AK11" i="7"/>
  <c r="AC48" i="43"/>
  <c r="I9" i="28"/>
  <c r="AE47" i="45"/>
  <c r="W48" i="45"/>
  <c r="AE48" i="45" s="1"/>
  <c r="AO47" i="36"/>
  <c r="AY45" i="36"/>
  <c r="AY47" i="36" s="1"/>
  <c r="BA45" i="36"/>
  <c r="AK16" i="7"/>
  <c r="AC48" i="38"/>
  <c r="AO47" i="39"/>
  <c r="AY45" i="39"/>
  <c r="AY47" i="39" s="1"/>
  <c r="AW15" i="7" s="1"/>
  <c r="BA45" i="39"/>
  <c r="U19" i="28"/>
  <c r="AM48" i="35"/>
  <c r="AU48" i="35" s="1"/>
  <c r="AU47" i="35"/>
  <c r="AO47" i="38"/>
  <c r="AY45" i="38"/>
  <c r="AY47" i="38" s="1"/>
  <c r="BA45" i="38"/>
  <c r="I22" i="28"/>
  <c r="AE47" i="32"/>
  <c r="W48" i="32"/>
  <c r="AE48" i="32" s="1"/>
  <c r="Q9" i="7"/>
  <c r="I10" i="28"/>
  <c r="W48" i="44"/>
  <c r="AE48" i="44" s="1"/>
  <c r="AE47" i="44"/>
  <c r="U23" i="28"/>
  <c r="AU47" i="31"/>
  <c r="E12" i="9"/>
  <c r="G50" i="10"/>
  <c r="G55" i="10" s="1"/>
  <c r="G56" i="10" s="1"/>
  <c r="K56" i="10" s="1"/>
  <c r="AO26" i="7"/>
  <c r="AI48" i="30"/>
  <c r="AA19" i="28"/>
  <c r="BA47" i="35"/>
  <c r="AO48" i="35"/>
  <c r="BA48" i="35" s="1"/>
  <c r="AK12" i="7"/>
  <c r="AC48" i="42"/>
  <c r="AS48" i="31"/>
  <c r="AK21" i="7"/>
  <c r="AC48" i="33"/>
  <c r="AO45" i="46"/>
  <c r="AO47" i="46" s="1"/>
  <c r="I24" i="28"/>
  <c r="W48" i="30"/>
  <c r="AK18" i="7"/>
  <c r="AC48" i="36"/>
  <c r="AK14" i="7"/>
  <c r="AC48" i="40"/>
  <c r="U16" i="28"/>
  <c r="AM48" i="38"/>
  <c r="AU48" i="38" s="1"/>
  <c r="AU47" i="38"/>
  <c r="O9" i="28"/>
  <c r="Y48" i="45"/>
  <c r="AK48" i="45" s="1"/>
  <c r="AK47" i="45"/>
  <c r="Q15" i="7"/>
  <c r="AY48" i="39"/>
  <c r="AO47" i="33"/>
  <c r="AY45" i="33"/>
  <c r="AY47" i="33" s="1"/>
  <c r="BA45" i="33"/>
  <c r="AS13" i="7"/>
  <c r="AS48" i="41"/>
  <c r="AK19" i="7"/>
  <c r="AC48" i="35"/>
  <c r="I11" i="28"/>
  <c r="AE47" i="43"/>
  <c r="W48" i="43"/>
  <c r="AE48" i="43" s="1"/>
  <c r="AK25" i="7"/>
  <c r="AC48" i="31"/>
  <c r="AO45" i="45"/>
  <c r="AS14" i="7"/>
  <c r="AS48" i="40"/>
  <c r="I16" i="28"/>
  <c r="W48" i="38"/>
  <c r="AE48" i="38" s="1"/>
  <c r="AE47" i="38"/>
  <c r="U11" i="28"/>
  <c r="AM48" i="43"/>
  <c r="AU48" i="43" s="1"/>
  <c r="AU47" i="43"/>
  <c r="AS10" i="7"/>
  <c r="AS48" i="44"/>
  <c r="U21" i="28"/>
  <c r="AM48" i="33"/>
  <c r="AU48" i="33" s="1"/>
  <c r="AU47" i="33"/>
  <c r="AW14" i="7"/>
  <c r="AY48" i="40"/>
  <c r="O24" i="28"/>
  <c r="Y48" i="30"/>
  <c r="O13" i="28"/>
  <c r="AK47" i="41"/>
  <c r="O23" i="28"/>
  <c r="AK47" i="31"/>
  <c r="U18" i="28"/>
  <c r="AU47" i="36"/>
  <c r="AK17" i="7"/>
  <c r="AC48" i="37"/>
  <c r="I12" i="28"/>
  <c r="I25" i="28" s="1"/>
  <c r="I31" i="28" s="1"/>
  <c r="AK27" i="7" s="1"/>
  <c r="W48" i="42"/>
  <c r="AE48" i="42" s="1"/>
  <c r="AE47" i="42"/>
  <c r="I21" i="28"/>
  <c r="AE47" i="33"/>
  <c r="W48" i="33"/>
  <c r="AE48" i="33" s="1"/>
  <c r="U8" i="28"/>
  <c r="AM48" i="46"/>
  <c r="AO45" i="42"/>
  <c r="I18" i="28"/>
  <c r="AE47" i="36"/>
  <c r="W48" i="36"/>
  <c r="AE48" i="36" s="1"/>
  <c r="I14" i="28"/>
  <c r="AE47" i="40"/>
  <c r="W48" i="40"/>
  <c r="AE48" i="40" s="1"/>
  <c r="AO15" i="7"/>
  <c r="AI48" i="39"/>
  <c r="AO11" i="7"/>
  <c r="AI48" i="43"/>
  <c r="AK15" i="7"/>
  <c r="AC48" i="39"/>
  <c r="O16" i="28"/>
  <c r="AK47" i="38"/>
  <c r="I19" i="28"/>
  <c r="W48" i="35"/>
  <c r="AE48" i="35" s="1"/>
  <c r="AE47" i="35"/>
  <c r="AM47" i="37"/>
  <c r="AS45" i="37"/>
  <c r="AS47" i="37" s="1"/>
  <c r="AU45" i="37"/>
  <c r="AO48" i="30"/>
  <c r="W24" i="28"/>
  <c r="W26" i="28" s="1"/>
  <c r="E40" i="10" s="1"/>
  <c r="I23" i="28"/>
  <c r="AE47" i="31"/>
  <c r="W48" i="31"/>
  <c r="AE48" i="31" s="1"/>
  <c r="AS48" i="30"/>
  <c r="U14" i="28"/>
  <c r="AM48" i="40"/>
  <c r="AU48" i="40" s="1"/>
  <c r="AU47" i="40"/>
  <c r="AM47" i="39"/>
  <c r="AS45" i="39"/>
  <c r="AS47" i="39" s="1"/>
  <c r="AU45" i="39"/>
  <c r="AK20" i="7"/>
  <c r="AC48" i="34"/>
  <c r="Y47" i="40"/>
  <c r="AI45" i="40"/>
  <c r="AI47" i="40" s="1"/>
  <c r="AK45" i="40"/>
  <c r="Y47" i="32"/>
  <c r="AI45" i="32"/>
  <c r="AI47" i="32" s="1"/>
  <c r="AK45" i="32"/>
  <c r="U10" i="28"/>
  <c r="AM48" i="44"/>
  <c r="AU48" i="44" s="1"/>
  <c r="AU47" i="44"/>
  <c r="AO17" i="7"/>
  <c r="AI48" i="37"/>
  <c r="AM48" i="30"/>
  <c r="AA14" i="28"/>
  <c r="AO48" i="40"/>
  <c r="BA48" i="40" s="1"/>
  <c r="BA47" i="40"/>
  <c r="O12" i="28"/>
  <c r="AK47" i="42"/>
  <c r="Y48" i="42"/>
  <c r="AK48" i="42" s="1"/>
  <c r="AO21" i="7"/>
  <c r="AI48" i="33"/>
  <c r="Y48" i="34"/>
  <c r="AK48" i="34" s="1"/>
  <c r="AO18" i="7"/>
  <c r="AI48" i="36"/>
  <c r="I17" i="28"/>
  <c r="AE47" i="37"/>
  <c r="W48" i="37"/>
  <c r="AE48" i="37" s="1"/>
  <c r="AY48" i="34"/>
  <c r="AI48" i="34"/>
  <c r="AK13" i="7"/>
  <c r="AC48" i="41"/>
  <c r="AS48" i="36"/>
  <c r="Q25" i="28"/>
  <c r="Q31" i="28" s="1"/>
  <c r="M27" i="7" s="1"/>
  <c r="AI48" i="42"/>
  <c r="AM47" i="32"/>
  <c r="AS45" i="32"/>
  <c r="AS47" i="32" s="1"/>
  <c r="AU45" i="32"/>
  <c r="O15" i="28"/>
  <c r="AK47" i="39"/>
  <c r="Y48" i="39"/>
  <c r="AK48" i="39" s="1"/>
  <c r="O11" i="28"/>
  <c r="AK47" i="43"/>
  <c r="Y48" i="43"/>
  <c r="AK48" i="43" s="1"/>
  <c r="U22" i="28" l="1"/>
  <c r="AU47" i="32"/>
  <c r="AM48" i="32"/>
  <c r="AU48" i="32" s="1"/>
  <c r="AO14" i="7"/>
  <c r="AI48" i="40"/>
  <c r="AO24" i="7"/>
  <c r="AI48" i="32"/>
  <c r="O14" i="28"/>
  <c r="Y48" i="40"/>
  <c r="AK48" i="40" s="1"/>
  <c r="AK47" i="40"/>
  <c r="AS15" i="7"/>
  <c r="AS48" i="39"/>
  <c r="AO47" i="42"/>
  <c r="AY45" i="42"/>
  <c r="AY47" i="42" s="1"/>
  <c r="BA45" i="42"/>
  <c r="AA10" i="28"/>
  <c r="BA47" i="44"/>
  <c r="AO48" i="44"/>
  <c r="BA48" i="44" s="1"/>
  <c r="AS12" i="7"/>
  <c r="AS48" i="42"/>
  <c r="O10" i="28"/>
  <c r="O25" i="28" s="1"/>
  <c r="AK47" i="44"/>
  <c r="Y48" i="44"/>
  <c r="AK48" i="44" s="1"/>
  <c r="AA22" i="28"/>
  <c r="BA47" i="32"/>
  <c r="AO48" i="32"/>
  <c r="BA48" i="32" s="1"/>
  <c r="O22" i="28"/>
  <c r="AK47" i="32"/>
  <c r="Y48" i="32"/>
  <c r="AK48" i="32" s="1"/>
  <c r="U15" i="28"/>
  <c r="AU47" i="39"/>
  <c r="AM48" i="39"/>
  <c r="AU48" i="39" s="1"/>
  <c r="AA15" i="28"/>
  <c r="BA47" i="39"/>
  <c r="AO48" i="39"/>
  <c r="BA48" i="39" s="1"/>
  <c r="U12" i="28"/>
  <c r="AM48" i="42"/>
  <c r="AU48" i="42" s="1"/>
  <c r="AU47" i="42"/>
  <c r="AS9" i="7"/>
  <c r="AS48" i="45"/>
  <c r="AS17" i="7"/>
  <c r="AS48" i="37"/>
  <c r="AW21" i="7"/>
  <c r="AY48" i="33"/>
  <c r="I26" i="28"/>
  <c r="I37" i="10" s="1"/>
  <c r="AW16" i="7"/>
  <c r="AY48" i="38"/>
  <c r="AW18" i="7"/>
  <c r="AY48" i="36"/>
  <c r="U9" i="28"/>
  <c r="U25" i="28" s="1"/>
  <c r="AU47" i="45"/>
  <c r="AM48" i="45"/>
  <c r="AU48" i="45" s="1"/>
  <c r="AW17" i="7"/>
  <c r="AY48" i="37"/>
  <c r="AS24" i="7"/>
  <c r="AS48" i="32"/>
  <c r="U17" i="28"/>
  <c r="AU47" i="37"/>
  <c r="AM48" i="37"/>
  <c r="AU48" i="37" s="1"/>
  <c r="AO47" i="45"/>
  <c r="AY45" i="45"/>
  <c r="AY47" i="45" s="1"/>
  <c r="BA45" i="45"/>
  <c r="AA21" i="28"/>
  <c r="BA47" i="33"/>
  <c r="AO48" i="33"/>
  <c r="BA48" i="33" s="1"/>
  <c r="AA8" i="28"/>
  <c r="AO48" i="46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M162" i="11" s="1"/>
  <c r="AA16" i="28"/>
  <c r="BA47" i="38"/>
  <c r="AO48" i="38"/>
  <c r="BA48" i="38" s="1"/>
  <c r="AA18" i="28"/>
  <c r="BA47" i="36"/>
  <c r="AO48" i="36"/>
  <c r="BA48" i="36" s="1"/>
  <c r="AW10" i="7"/>
  <c r="AY48" i="44"/>
  <c r="Q26" i="28"/>
  <c r="E39" i="10" s="1"/>
  <c r="E42" i="10" s="1"/>
  <c r="AO10" i="7"/>
  <c r="AI48" i="44"/>
  <c r="AA17" i="28"/>
  <c r="BA47" i="37"/>
  <c r="AO48" i="37"/>
  <c r="BA48" i="37" s="1"/>
  <c r="AW24" i="7"/>
  <c r="AY48" i="32"/>
  <c r="U31" i="28" l="1"/>
  <c r="AS27" i="7" s="1"/>
  <c r="U26" i="28"/>
  <c r="I39" i="10" s="1"/>
  <c r="E11" i="9"/>
  <c r="E43" i="10"/>
  <c r="E48" i="10" s="1"/>
  <c r="E49" i="10" s="1"/>
  <c r="K49" i="10" s="1"/>
  <c r="O31" i="28"/>
  <c r="AO27" i="7" s="1"/>
  <c r="O26" i="28"/>
  <c r="I38" i="10" s="1"/>
  <c r="E9" i="9"/>
  <c r="E15" i="9" s="1"/>
  <c r="M163" i="11"/>
  <c r="AW12" i="7"/>
  <c r="AY48" i="42"/>
  <c r="AW9" i="7"/>
  <c r="AY48" i="45"/>
  <c r="AA12" i="28"/>
  <c r="AO48" i="42"/>
  <c r="BA48" i="42" s="1"/>
  <c r="BA47" i="42"/>
  <c r="AA9" i="28"/>
  <c r="AA25" i="28" s="1"/>
  <c r="BA47" i="45"/>
  <c r="AO48" i="45"/>
  <c r="BA48" i="45" s="1"/>
  <c r="AA31" i="28" l="1"/>
  <c r="AW27" i="7" s="1"/>
  <c r="AA26" i="28"/>
  <c r="I40" i="10" s="1"/>
  <c r="I42" i="10" s="1"/>
  <c r="K18" i="8"/>
  <c r="K22" i="8"/>
  <c r="G13" i="6" s="1"/>
  <c r="G24" i="1" s="1"/>
  <c r="K31" i="8"/>
  <c r="G19" i="6" s="1"/>
  <c r="G42" i="1" s="1"/>
  <c r="K14" i="8"/>
  <c r="G9" i="6" s="1"/>
  <c r="G12" i="1" s="1"/>
  <c r="BC8" i="7"/>
  <c r="AC8" i="5" s="1"/>
  <c r="G86" i="1" s="1"/>
  <c r="W8" i="7"/>
  <c r="G8" i="5" s="1"/>
  <c r="G75" i="1" s="1"/>
  <c r="BC14" i="7"/>
  <c r="AC14" i="5" s="1"/>
  <c r="G164" i="1" s="1"/>
  <c r="BC22" i="7"/>
  <c r="AC22" i="5" s="1"/>
  <c r="G268" i="1" s="1"/>
  <c r="BC21" i="7"/>
  <c r="AC21" i="5" s="1"/>
  <c r="G255" i="1" s="1"/>
  <c r="BC24" i="7"/>
  <c r="AC24" i="5" s="1"/>
  <c r="G294" i="1" s="1"/>
  <c r="BC23" i="7"/>
  <c r="AC23" i="5" s="1"/>
  <c r="G281" i="1" s="1"/>
  <c r="BC16" i="7"/>
  <c r="AC16" i="5" s="1"/>
  <c r="G190" i="1" s="1"/>
  <c r="BC20" i="7"/>
  <c r="AC20" i="5" s="1"/>
  <c r="G242" i="1" s="1"/>
  <c r="BC10" i="7"/>
  <c r="AC10" i="5" s="1"/>
  <c r="G112" i="1" s="1"/>
  <c r="BC19" i="7"/>
  <c r="AE8" i="7"/>
  <c r="S8" i="5" s="1"/>
  <c r="G81" i="1" s="1"/>
  <c r="BC12" i="7"/>
  <c r="AC12" i="5" s="1"/>
  <c r="G138" i="1" s="1"/>
  <c r="BC13" i="7"/>
  <c r="AC13" i="5" s="1"/>
  <c r="G151" i="1" s="1"/>
  <c r="BC17" i="7"/>
  <c r="AC17" i="5" s="1"/>
  <c r="G203" i="1" s="1"/>
  <c r="BC15" i="7"/>
  <c r="AC15" i="5" s="1"/>
  <c r="G177" i="1" s="1"/>
  <c r="BC11" i="7"/>
  <c r="AC11" i="5" s="1"/>
  <c r="G125" i="1" s="1"/>
  <c r="BC18" i="7"/>
  <c r="AC18" i="5" s="1"/>
  <c r="G216" i="1" s="1"/>
  <c r="BC25" i="7"/>
  <c r="AC25" i="5" s="1"/>
  <c r="G307" i="1" s="1"/>
  <c r="AA8" i="7"/>
  <c r="M8" i="5" s="1"/>
  <c r="G78" i="1" s="1"/>
  <c r="K37" i="8"/>
  <c r="G27" i="6" s="1"/>
  <c r="G66" i="1" s="1"/>
  <c r="BC9" i="7"/>
  <c r="AC9" i="5" s="1"/>
  <c r="G99" i="1" s="1"/>
  <c r="K34" i="8"/>
  <c r="G22" i="6" s="1"/>
  <c r="G51" i="1" s="1"/>
  <c r="AI8" i="7"/>
  <c r="Y8" i="5" s="1"/>
  <c r="G84" i="1" s="1"/>
  <c r="K32" i="8"/>
  <c r="G20" i="6" s="1"/>
  <c r="G45" i="1" s="1"/>
  <c r="BC27" i="7"/>
  <c r="AC27" i="5" s="1"/>
  <c r="G333" i="1" s="1"/>
  <c r="K33" i="8"/>
  <c r="G21" i="6" s="1"/>
  <c r="G48" i="1" s="1"/>
  <c r="K38" i="8"/>
  <c r="G25" i="6" s="1"/>
  <c r="G60" i="1" s="1"/>
  <c r="K17" i="8"/>
  <c r="G10" i="6" s="1"/>
  <c r="G15" i="1" s="1"/>
  <c r="K39" i="8"/>
  <c r="G26" i="6" s="1"/>
  <c r="G63" i="1" s="1"/>
  <c r="AE16" i="7"/>
  <c r="S16" i="5" s="1"/>
  <c r="G185" i="1" s="1"/>
  <c r="W16" i="7"/>
  <c r="G16" i="5" s="1"/>
  <c r="G179" i="1" s="1"/>
  <c r="W21" i="7"/>
  <c r="G21" i="5" s="1"/>
  <c r="G244" i="1" s="1"/>
  <c r="W24" i="7"/>
  <c r="G24" i="5" s="1"/>
  <c r="G283" i="1" s="1"/>
  <c r="W18" i="7"/>
  <c r="G18" i="5" s="1"/>
  <c r="G205" i="1" s="1"/>
  <c r="W19" i="7"/>
  <c r="W11" i="7"/>
  <c r="G11" i="5" s="1"/>
  <c r="G114" i="1" s="1"/>
  <c r="AE14" i="7"/>
  <c r="S14" i="5" s="1"/>
  <c r="G159" i="1" s="1"/>
  <c r="W9" i="7"/>
  <c r="G9" i="5" s="1"/>
  <c r="G88" i="1" s="1"/>
  <c r="AA13" i="7"/>
  <c r="M13" i="5" s="1"/>
  <c r="G143" i="1" s="1"/>
  <c r="AE24" i="7"/>
  <c r="S24" i="5" s="1"/>
  <c r="G289" i="1" s="1"/>
  <c r="AE18" i="7"/>
  <c r="S18" i="5" s="1"/>
  <c r="G211" i="1" s="1"/>
  <c r="W17" i="7"/>
  <c r="G17" i="5" s="1"/>
  <c r="G192" i="1" s="1"/>
  <c r="AI16" i="7"/>
  <c r="Y16" i="5" s="1"/>
  <c r="G188" i="1" s="1"/>
  <c r="W26" i="7"/>
  <c r="G26" i="5" s="1"/>
  <c r="G309" i="1" s="1"/>
  <c r="AE17" i="7"/>
  <c r="S17" i="5" s="1"/>
  <c r="G198" i="1" s="1"/>
  <c r="W20" i="7"/>
  <c r="G20" i="5" s="1"/>
  <c r="G231" i="1" s="1"/>
  <c r="W15" i="7"/>
  <c r="G15" i="5" s="1"/>
  <c r="G166" i="1" s="1"/>
  <c r="AI13" i="7"/>
  <c r="Y13" i="5" s="1"/>
  <c r="G149" i="1" s="1"/>
  <c r="AE25" i="7"/>
  <c r="S25" i="5" s="1"/>
  <c r="G302" i="1" s="1"/>
  <c r="AA21" i="7"/>
  <c r="M21" i="5" s="1"/>
  <c r="G247" i="1" s="1"/>
  <c r="AE12" i="7"/>
  <c r="S12" i="5" s="1"/>
  <c r="G133" i="1" s="1"/>
  <c r="AE15" i="7"/>
  <c r="S15" i="5" s="1"/>
  <c r="G172" i="1" s="1"/>
  <c r="AI14" i="7"/>
  <c r="Y14" i="5" s="1"/>
  <c r="G162" i="1" s="1"/>
  <c r="AA15" i="7"/>
  <c r="M15" i="5" s="1"/>
  <c r="G169" i="1" s="1"/>
  <c r="W10" i="7"/>
  <c r="G10" i="5" s="1"/>
  <c r="G101" i="1" s="1"/>
  <c r="AA19" i="7"/>
  <c r="AA14" i="7"/>
  <c r="M14" i="5" s="1"/>
  <c r="G156" i="1" s="1"/>
  <c r="AI9" i="7"/>
  <c r="Y9" i="5" s="1"/>
  <c r="G97" i="1" s="1"/>
  <c r="AI21" i="7"/>
  <c r="Y21" i="5" s="1"/>
  <c r="G253" i="1" s="1"/>
  <c r="AE10" i="7"/>
  <c r="S10" i="5" s="1"/>
  <c r="G107" i="1" s="1"/>
  <c r="AA11" i="7"/>
  <c r="M11" i="5" s="1"/>
  <c r="G117" i="1" s="1"/>
  <c r="AA12" i="7"/>
  <c r="M12" i="5" s="1"/>
  <c r="G130" i="1" s="1"/>
  <c r="AE26" i="7"/>
  <c r="S26" i="5" s="1"/>
  <c r="G315" i="1" s="1"/>
  <c r="W14" i="7"/>
  <c r="G14" i="5" s="1"/>
  <c r="G153" i="1" s="1"/>
  <c r="AA9" i="7"/>
  <c r="M9" i="5" s="1"/>
  <c r="G91" i="1" s="1"/>
  <c r="AA24" i="7"/>
  <c r="M24" i="5" s="1"/>
  <c r="G286" i="1" s="1"/>
  <c r="W12" i="7"/>
  <c r="G12" i="5" s="1"/>
  <c r="G127" i="1" s="1"/>
  <c r="AA26" i="7"/>
  <c r="M26" i="5" s="1"/>
  <c r="G312" i="1" s="1"/>
  <c r="AA20" i="7"/>
  <c r="M20" i="5" s="1"/>
  <c r="G234" i="1" s="1"/>
  <c r="AI15" i="7"/>
  <c r="Y15" i="5" s="1"/>
  <c r="G175" i="1" s="1"/>
  <c r="AE11" i="7"/>
  <c r="S11" i="5" s="1"/>
  <c r="G120" i="1" s="1"/>
  <c r="AE19" i="7"/>
  <c r="S19" i="5" s="1"/>
  <c r="AE21" i="7"/>
  <c r="S21" i="5" s="1"/>
  <c r="G250" i="1" s="1"/>
  <c r="AI19" i="7"/>
  <c r="Y19" i="5" s="1"/>
  <c r="AE9" i="7"/>
  <c r="S9" i="5" s="1"/>
  <c r="G94" i="1" s="1"/>
  <c r="AA17" i="7"/>
  <c r="M17" i="5" s="1"/>
  <c r="G195" i="1" s="1"/>
  <c r="AA16" i="7"/>
  <c r="M16" i="5" s="1"/>
  <c r="G182" i="1" s="1"/>
  <c r="W13" i="7"/>
  <c r="G13" i="5" s="1"/>
  <c r="G140" i="1" s="1"/>
  <c r="W25" i="7"/>
  <c r="G25" i="5" s="1"/>
  <c r="G296" i="1" s="1"/>
  <c r="AI18" i="7"/>
  <c r="Y18" i="5" s="1"/>
  <c r="G214" i="1" s="1"/>
  <c r="AE20" i="7"/>
  <c r="S20" i="5" s="1"/>
  <c r="G237" i="1" s="1"/>
  <c r="AE13" i="7"/>
  <c r="S13" i="5" s="1"/>
  <c r="G146" i="1" s="1"/>
  <c r="AA10" i="7"/>
  <c r="M10" i="5" s="1"/>
  <c r="G104" i="1" s="1"/>
  <c r="AI25" i="7"/>
  <c r="Y25" i="5" s="1"/>
  <c r="G305" i="1" s="1"/>
  <c r="AI20" i="7"/>
  <c r="Y20" i="5" s="1"/>
  <c r="G240" i="1" s="1"/>
  <c r="AI17" i="7"/>
  <c r="Y17" i="5" s="1"/>
  <c r="G201" i="1" s="1"/>
  <c r="AA18" i="7"/>
  <c r="M18" i="5" s="1"/>
  <c r="G208" i="1" s="1"/>
  <c r="AI12" i="7"/>
  <c r="Y12" i="5" s="1"/>
  <c r="G136" i="1" s="1"/>
  <c r="AA25" i="7"/>
  <c r="M25" i="5" s="1"/>
  <c r="G299" i="1" s="1"/>
  <c r="AI26" i="7"/>
  <c r="Y26" i="5" s="1"/>
  <c r="G318" i="1" s="1"/>
  <c r="K10" i="8"/>
  <c r="G8" i="6" s="1"/>
  <c r="G9" i="1" s="1"/>
  <c r="AE27" i="7"/>
  <c r="S27" i="5" s="1"/>
  <c r="G328" i="1" s="1"/>
  <c r="AI11" i="7"/>
  <c r="Y11" i="5" s="1"/>
  <c r="G123" i="1" s="1"/>
  <c r="AI10" i="7"/>
  <c r="Y10" i="5" s="1"/>
  <c r="G110" i="1" s="1"/>
  <c r="AI24" i="7"/>
  <c r="Y24" i="5" s="1"/>
  <c r="G292" i="1" s="1"/>
  <c r="W27" i="7"/>
  <c r="G27" i="5" s="1"/>
  <c r="G322" i="1" s="1"/>
  <c r="K19" i="8"/>
  <c r="G12" i="6" s="1"/>
  <c r="G21" i="1" s="1"/>
  <c r="AI27" i="7"/>
  <c r="Y27" i="5" s="1"/>
  <c r="G331" i="1" s="1"/>
  <c r="K30" i="8"/>
  <c r="G18" i="6" s="1"/>
  <c r="G39" i="1" s="1"/>
  <c r="AA27" i="7"/>
  <c r="M27" i="5" s="1"/>
  <c r="G325" i="1" s="1"/>
  <c r="K131" i="11"/>
  <c r="M131" i="11" s="1"/>
  <c r="K66" i="11"/>
  <c r="M66" i="11" s="1"/>
  <c r="K62" i="11"/>
  <c r="M62" i="11" s="1"/>
  <c r="K61" i="11"/>
  <c r="M61" i="11" s="1"/>
  <c r="K60" i="11"/>
  <c r="M60" i="11" s="1"/>
  <c r="K59" i="11"/>
  <c r="M59" i="11" s="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71" i="11"/>
  <c r="M71" i="11" s="1"/>
  <c r="K70" i="11"/>
  <c r="M70" i="11" s="1"/>
  <c r="K69" i="11"/>
  <c r="M69" i="11" s="1"/>
  <c r="M133" i="11" l="1"/>
  <c r="G224" i="1"/>
  <c r="S28" i="5"/>
  <c r="G341" i="1" s="1"/>
  <c r="M19" i="5"/>
  <c r="G19" i="5"/>
  <c r="E13" i="9"/>
  <c r="I57" i="10"/>
  <c r="I62" i="10" s="1"/>
  <c r="I63" i="10" s="1"/>
  <c r="K63" i="10" s="1"/>
  <c r="G227" i="1"/>
  <c r="Y28" i="5"/>
  <c r="G344" i="1" s="1"/>
  <c r="AC19" i="5"/>
  <c r="G218" i="1" l="1"/>
  <c r="G28" i="5"/>
  <c r="G335" i="1" s="1"/>
  <c r="G221" i="1"/>
  <c r="M28" i="5"/>
  <c r="G338" i="1" s="1"/>
  <c r="K174" i="1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5" i="11"/>
  <c r="M165" i="11" s="1"/>
  <c r="K164" i="11"/>
  <c r="M164" i="11" s="1"/>
  <c r="M176" i="11" s="1"/>
  <c r="K166" i="11"/>
  <c r="M166" i="11" s="1"/>
  <c r="G229" i="1"/>
  <c r="AC28" i="5"/>
  <c r="G346" i="1" s="1"/>
  <c r="E18" i="9"/>
  <c r="E8" i="9"/>
  <c r="M134" i="11"/>
  <c r="E14" i="9" l="1"/>
  <c r="E10" i="9"/>
  <c r="E16" i="9" s="1"/>
  <c r="M177" i="11"/>
  <c r="O14" i="8" l="1"/>
  <c r="I9" i="6" s="1"/>
  <c r="G13" i="1" s="1"/>
  <c r="O31" i="8"/>
  <c r="I19" i="6" s="1"/>
  <c r="G43" i="1" s="1"/>
  <c r="O18" i="8"/>
  <c r="O22" i="8"/>
  <c r="I13" i="6" s="1"/>
  <c r="G25" i="1" s="1"/>
  <c r="AU8" i="7"/>
  <c r="U8" i="5" s="1"/>
  <c r="G82" i="1" s="1"/>
  <c r="AM8" i="7"/>
  <c r="I8" i="5" s="1"/>
  <c r="G76" i="1" s="1"/>
  <c r="AQ8" i="7"/>
  <c r="O8" i="5" s="1"/>
  <c r="G79" i="1" s="1"/>
  <c r="AY8" i="7"/>
  <c r="AA8" i="5" s="1"/>
  <c r="G85" i="1" s="1"/>
  <c r="O37" i="8"/>
  <c r="I27" i="6" s="1"/>
  <c r="G67" i="1" s="1"/>
  <c r="O34" i="8"/>
  <c r="I22" i="6" s="1"/>
  <c r="G52" i="1" s="1"/>
  <c r="O32" i="8"/>
  <c r="I20" i="6" s="1"/>
  <c r="G46" i="1" s="1"/>
  <c r="O33" i="8"/>
  <c r="I21" i="6" s="1"/>
  <c r="G49" i="1" s="1"/>
  <c r="O17" i="8"/>
  <c r="I10" i="6" s="1"/>
  <c r="G16" i="1" s="1"/>
  <c r="O39" i="8"/>
  <c r="I26" i="6" s="1"/>
  <c r="G64" i="1" s="1"/>
  <c r="O38" i="8"/>
  <c r="I25" i="6" s="1"/>
  <c r="G61" i="1" s="1"/>
  <c r="O30" i="8"/>
  <c r="I18" i="6" s="1"/>
  <c r="G40" i="1" s="1"/>
  <c r="AU16" i="7"/>
  <c r="U16" i="5" s="1"/>
  <c r="G186" i="1" s="1"/>
  <c r="AQ13" i="7"/>
  <c r="O13" i="5" s="1"/>
  <c r="G144" i="1" s="1"/>
  <c r="AY25" i="7"/>
  <c r="AA25" i="5" s="1"/>
  <c r="G306" i="1" s="1"/>
  <c r="AY20" i="7"/>
  <c r="AA20" i="5" s="1"/>
  <c r="G241" i="1" s="1"/>
  <c r="AU21" i="7"/>
  <c r="U21" i="5" s="1"/>
  <c r="G251" i="1" s="1"/>
  <c r="AQ25" i="7"/>
  <c r="O25" i="5" s="1"/>
  <c r="G300" i="1" s="1"/>
  <c r="AU26" i="7"/>
  <c r="U26" i="5" s="1"/>
  <c r="G316" i="1" s="1"/>
  <c r="AQ12" i="7"/>
  <c r="O12" i="5" s="1"/>
  <c r="G131" i="1" s="1"/>
  <c r="AU25" i="7"/>
  <c r="U25" i="5" s="1"/>
  <c r="G303" i="1" s="1"/>
  <c r="AU18" i="7"/>
  <c r="U18" i="5" s="1"/>
  <c r="G212" i="1" s="1"/>
  <c r="AY26" i="7"/>
  <c r="AA26" i="5" s="1"/>
  <c r="G319" i="1" s="1"/>
  <c r="AQ16" i="7"/>
  <c r="O16" i="5" s="1"/>
  <c r="G183" i="1" s="1"/>
  <c r="O19" i="8"/>
  <c r="I12" i="6" s="1"/>
  <c r="G22" i="1" s="1"/>
  <c r="AQ19" i="7"/>
  <c r="O19" i="5" s="1"/>
  <c r="O10" i="8"/>
  <c r="I8" i="6" s="1"/>
  <c r="G10" i="1" s="1"/>
  <c r="AU11" i="7"/>
  <c r="U11" i="5" s="1"/>
  <c r="G121" i="1" s="1"/>
  <c r="AQ20" i="7"/>
  <c r="O20" i="5" s="1"/>
  <c r="G235" i="1" s="1"/>
  <c r="AY13" i="7"/>
  <c r="AA13" i="5" s="1"/>
  <c r="G150" i="1" s="1"/>
  <c r="AY11" i="7"/>
  <c r="AA11" i="5" s="1"/>
  <c r="G124" i="1" s="1"/>
  <c r="AU20" i="7"/>
  <c r="U20" i="5" s="1"/>
  <c r="G238" i="1" s="1"/>
  <c r="AM13" i="7"/>
  <c r="I13" i="5" s="1"/>
  <c r="G141" i="1" s="1"/>
  <c r="AQ15" i="7"/>
  <c r="O15" i="5" s="1"/>
  <c r="G170" i="1" s="1"/>
  <c r="AQ17" i="7"/>
  <c r="O17" i="5" s="1"/>
  <c r="G196" i="1" s="1"/>
  <c r="AM14" i="7"/>
  <c r="I14" i="5" s="1"/>
  <c r="G154" i="1" s="1"/>
  <c r="AM9" i="7"/>
  <c r="I9" i="5" s="1"/>
  <c r="G89" i="1" s="1"/>
  <c r="AM27" i="7"/>
  <c r="I27" i="5" s="1"/>
  <c r="G323" i="1" s="1"/>
  <c r="AY14" i="7"/>
  <c r="AA14" i="5" s="1"/>
  <c r="G163" i="1" s="1"/>
  <c r="AM18" i="7"/>
  <c r="I18" i="5" s="1"/>
  <c r="G206" i="1" s="1"/>
  <c r="AY15" i="7"/>
  <c r="AA15" i="5" s="1"/>
  <c r="G176" i="1" s="1"/>
  <c r="AM21" i="7"/>
  <c r="I21" i="5" s="1"/>
  <c r="G245" i="1" s="1"/>
  <c r="AU10" i="7"/>
  <c r="U10" i="5" s="1"/>
  <c r="G108" i="1" s="1"/>
  <c r="AM24" i="7"/>
  <c r="I24" i="5" s="1"/>
  <c r="G284" i="1" s="1"/>
  <c r="AU14" i="7"/>
  <c r="U14" i="5" s="1"/>
  <c r="G160" i="1" s="1"/>
  <c r="AM12" i="7"/>
  <c r="I12" i="5" s="1"/>
  <c r="G128" i="1" s="1"/>
  <c r="AM16" i="7"/>
  <c r="I16" i="5" s="1"/>
  <c r="G180" i="1" s="1"/>
  <c r="AQ9" i="7"/>
  <c r="O9" i="5" s="1"/>
  <c r="G92" i="1" s="1"/>
  <c r="AQ18" i="7"/>
  <c r="O18" i="5" s="1"/>
  <c r="G209" i="1" s="1"/>
  <c r="AQ11" i="7"/>
  <c r="O11" i="5" s="1"/>
  <c r="G118" i="1" s="1"/>
  <c r="AQ26" i="7"/>
  <c r="O26" i="5" s="1"/>
  <c r="G313" i="1" s="1"/>
  <c r="AM11" i="7"/>
  <c r="I11" i="5" s="1"/>
  <c r="G115" i="1" s="1"/>
  <c r="AU19" i="7"/>
  <c r="U19" i="5" s="1"/>
  <c r="AM26" i="7"/>
  <c r="I26" i="5" s="1"/>
  <c r="G310" i="1" s="1"/>
  <c r="AM15" i="7"/>
  <c r="I15" i="5" s="1"/>
  <c r="G167" i="1" s="1"/>
  <c r="AU13" i="7"/>
  <c r="U13" i="5" s="1"/>
  <c r="G147" i="1" s="1"/>
  <c r="AQ21" i="7"/>
  <c r="O21" i="5" s="1"/>
  <c r="G248" i="1" s="1"/>
  <c r="AM25" i="7"/>
  <c r="I25" i="5" s="1"/>
  <c r="G297" i="1" s="1"/>
  <c r="AM10" i="7"/>
  <c r="I10" i="5" s="1"/>
  <c r="G102" i="1" s="1"/>
  <c r="AM20" i="7"/>
  <c r="I20" i="5" s="1"/>
  <c r="G232" i="1" s="1"/>
  <c r="AM17" i="7"/>
  <c r="I17" i="5" s="1"/>
  <c r="G193" i="1" s="1"/>
  <c r="AM19" i="7"/>
  <c r="I19" i="5" s="1"/>
  <c r="AY19" i="7"/>
  <c r="AA19" i="5" s="1"/>
  <c r="AY17" i="7"/>
  <c r="AA17" i="5" s="1"/>
  <c r="G202" i="1" s="1"/>
  <c r="AU9" i="7"/>
  <c r="U9" i="5" s="1"/>
  <c r="G95" i="1" s="1"/>
  <c r="AY16" i="7"/>
  <c r="AA16" i="5" s="1"/>
  <c r="G189" i="1" s="1"/>
  <c r="AY24" i="7"/>
  <c r="AA24" i="5" s="1"/>
  <c r="G293" i="1" s="1"/>
  <c r="AY18" i="7"/>
  <c r="AA18" i="5" s="1"/>
  <c r="G215" i="1" s="1"/>
  <c r="AQ14" i="7"/>
  <c r="O14" i="5" s="1"/>
  <c r="G157" i="1" s="1"/>
  <c r="AQ10" i="7"/>
  <c r="O10" i="5" s="1"/>
  <c r="G105" i="1" s="1"/>
  <c r="AU12" i="7"/>
  <c r="U12" i="5" s="1"/>
  <c r="G134" i="1" s="1"/>
  <c r="AY21" i="7"/>
  <c r="AA21" i="5" s="1"/>
  <c r="G254" i="1" s="1"/>
  <c r="AU15" i="7"/>
  <c r="U15" i="5" s="1"/>
  <c r="G173" i="1" s="1"/>
  <c r="AU24" i="7"/>
  <c r="U24" i="5" s="1"/>
  <c r="G290" i="1" s="1"/>
  <c r="AQ24" i="7"/>
  <c r="O24" i="5" s="1"/>
  <c r="G287" i="1" s="1"/>
  <c r="AU17" i="7"/>
  <c r="U17" i="5" s="1"/>
  <c r="G199" i="1" s="1"/>
  <c r="AY10" i="7"/>
  <c r="AA10" i="5" s="1"/>
  <c r="G111" i="1" s="1"/>
  <c r="AY12" i="7"/>
  <c r="AA12" i="5" s="1"/>
  <c r="G137" i="1" s="1"/>
  <c r="AY9" i="7"/>
  <c r="AA9" i="5" s="1"/>
  <c r="G98" i="1" s="1"/>
  <c r="AQ27" i="7"/>
  <c r="O27" i="5" s="1"/>
  <c r="G326" i="1" s="1"/>
  <c r="AU27" i="7"/>
  <c r="U27" i="5" s="1"/>
  <c r="G329" i="1" s="1"/>
  <c r="AY27" i="7"/>
  <c r="AA27" i="5" s="1"/>
  <c r="G332" i="1" s="1"/>
  <c r="G25" i="8"/>
  <c r="E14" i="6" s="1"/>
  <c r="G26" i="1" s="1"/>
  <c r="G31" i="8"/>
  <c r="E19" i="6" s="1"/>
  <c r="G41" i="1" s="1"/>
  <c r="G24" i="8"/>
  <c r="E17" i="6" s="1"/>
  <c r="G35" i="1" s="1"/>
  <c r="G23" i="8"/>
  <c r="E15" i="6" s="1"/>
  <c r="G29" i="1" s="1"/>
  <c r="G41" i="8"/>
  <c r="E29" i="6" s="1"/>
  <c r="G71" i="1" s="1"/>
  <c r="G14" i="8"/>
  <c r="E9" i="6" s="1"/>
  <c r="G11" i="1" s="1"/>
  <c r="G35" i="8"/>
  <c r="E23" i="6" s="1"/>
  <c r="G53" i="1" s="1"/>
  <c r="G8" i="7"/>
  <c r="E8" i="5" s="1"/>
  <c r="G74" i="1" s="1"/>
  <c r="G22" i="8"/>
  <c r="E13" i="6" s="1"/>
  <c r="G23" i="1" s="1"/>
  <c r="O8" i="7"/>
  <c r="Q8" i="5" s="1"/>
  <c r="G80" i="1" s="1"/>
  <c r="G26" i="8"/>
  <c r="E16" i="6" s="1"/>
  <c r="G32" i="1" s="1"/>
  <c r="G40" i="8"/>
  <c r="E24" i="6" s="1"/>
  <c r="G56" i="1" s="1"/>
  <c r="G37" i="8"/>
  <c r="E27" i="6" s="1"/>
  <c r="G65" i="1" s="1"/>
  <c r="K8" i="7"/>
  <c r="K8" i="5" s="1"/>
  <c r="G77" i="1" s="1"/>
  <c r="G33" i="8"/>
  <c r="E21" i="6" s="1"/>
  <c r="G47" i="1" s="1"/>
  <c r="G18" i="8"/>
  <c r="E11" i="6" s="1"/>
  <c r="G17" i="1" s="1"/>
  <c r="G32" i="8"/>
  <c r="E20" i="6" s="1"/>
  <c r="G44" i="1" s="1"/>
  <c r="G34" i="8"/>
  <c r="E22" i="6" s="1"/>
  <c r="G50" i="1" s="1"/>
  <c r="G36" i="8"/>
  <c r="E28" i="6" s="1"/>
  <c r="G68" i="1" s="1"/>
  <c r="S8" i="7"/>
  <c r="W8" i="5" s="1"/>
  <c r="G83" i="1" s="1"/>
  <c r="G17" i="8"/>
  <c r="E10" i="6" s="1"/>
  <c r="G14" i="1" s="1"/>
  <c r="G19" i="8"/>
  <c r="E12" i="6" s="1"/>
  <c r="G20" i="1" s="1"/>
  <c r="G38" i="8"/>
  <c r="E25" i="6" s="1"/>
  <c r="G59" i="1" s="1"/>
  <c r="G10" i="8"/>
  <c r="E8" i="6" s="1"/>
  <c r="G8" i="1" s="1"/>
  <c r="G39" i="8"/>
  <c r="E26" i="6" s="1"/>
  <c r="G62" i="1" s="1"/>
  <c r="O10" i="7"/>
  <c r="Q10" i="5" s="1"/>
  <c r="G106" i="1" s="1"/>
  <c r="S19" i="7"/>
  <c r="O24" i="7"/>
  <c r="Q24" i="5" s="1"/>
  <c r="G288" i="1" s="1"/>
  <c r="G24" i="7"/>
  <c r="E24" i="5" s="1"/>
  <c r="G282" i="1" s="1"/>
  <c r="G15" i="7"/>
  <c r="E15" i="5" s="1"/>
  <c r="G165" i="1" s="1"/>
  <c r="K11" i="7"/>
  <c r="K11" i="5" s="1"/>
  <c r="G116" i="1" s="1"/>
  <c r="S24" i="7"/>
  <c r="W24" i="5" s="1"/>
  <c r="G291" i="1" s="1"/>
  <c r="G17" i="7"/>
  <c r="E17" i="5" s="1"/>
  <c r="G191" i="1" s="1"/>
  <c r="G21" i="7"/>
  <c r="E21" i="5" s="1"/>
  <c r="G243" i="1" s="1"/>
  <c r="O12" i="7"/>
  <c r="Q12" i="5" s="1"/>
  <c r="G132" i="1" s="1"/>
  <c r="G11" i="7"/>
  <c r="E11" i="5" s="1"/>
  <c r="G113" i="1" s="1"/>
  <c r="K9" i="7"/>
  <c r="K9" i="5" s="1"/>
  <c r="G90" i="1" s="1"/>
  <c r="G30" i="8"/>
  <c r="E18" i="6" s="1"/>
  <c r="G38" i="1" s="1"/>
  <c r="G25" i="7"/>
  <c r="E25" i="5" s="1"/>
  <c r="G295" i="1" s="1"/>
  <c r="G26" i="7"/>
  <c r="E26" i="5" s="1"/>
  <c r="G308" i="1" s="1"/>
  <c r="K21" i="7"/>
  <c r="K21" i="5" s="1"/>
  <c r="G246" i="1" s="1"/>
  <c r="G14" i="7"/>
  <c r="E14" i="5" s="1"/>
  <c r="G152" i="1" s="1"/>
  <c r="G10" i="7"/>
  <c r="E10" i="5" s="1"/>
  <c r="G100" i="1" s="1"/>
  <c r="O19" i="7"/>
  <c r="K15" i="7"/>
  <c r="K15" i="5" s="1"/>
  <c r="G168" i="1" s="1"/>
  <c r="K18" i="7"/>
  <c r="K18" i="5" s="1"/>
  <c r="G207" i="1" s="1"/>
  <c r="K26" i="7"/>
  <c r="K26" i="5" s="1"/>
  <c r="G311" i="1" s="1"/>
  <c r="O14" i="7"/>
  <c r="Q14" i="5" s="1"/>
  <c r="G158" i="1" s="1"/>
  <c r="G19" i="7"/>
  <c r="E19" i="5" s="1"/>
  <c r="G12" i="7"/>
  <c r="E12" i="5" s="1"/>
  <c r="G126" i="1" s="1"/>
  <c r="G18" i="7"/>
  <c r="E18" i="5" s="1"/>
  <c r="G204" i="1" s="1"/>
  <c r="G20" i="7"/>
  <c r="E20" i="5" s="1"/>
  <c r="G230" i="1" s="1"/>
  <c r="S10" i="7"/>
  <c r="W10" i="5" s="1"/>
  <c r="G109" i="1" s="1"/>
  <c r="G27" i="7"/>
  <c r="E27" i="5" s="1"/>
  <c r="G321" i="1" s="1"/>
  <c r="G9" i="7"/>
  <c r="E9" i="5" s="1"/>
  <c r="G87" i="1" s="1"/>
  <c r="G13" i="7"/>
  <c r="E13" i="5" s="1"/>
  <c r="G139" i="1" s="1"/>
  <c r="O13" i="7"/>
  <c r="Q13" i="5" s="1"/>
  <c r="G145" i="1" s="1"/>
  <c r="K17" i="7"/>
  <c r="K17" i="5" s="1"/>
  <c r="G194" i="1" s="1"/>
  <c r="G16" i="7"/>
  <c r="E16" i="5" s="1"/>
  <c r="G178" i="1" s="1"/>
  <c r="S14" i="7"/>
  <c r="W14" i="5" s="1"/>
  <c r="G161" i="1" s="1"/>
  <c r="O15" i="7"/>
  <c r="Q15" i="5" s="1"/>
  <c r="G171" i="1" s="1"/>
  <c r="S20" i="7"/>
  <c r="W20" i="5" s="1"/>
  <c r="G239" i="1" s="1"/>
  <c r="S12" i="7"/>
  <c r="W12" i="5" s="1"/>
  <c r="G135" i="1" s="1"/>
  <c r="K20" i="7"/>
  <c r="K20" i="5" s="1"/>
  <c r="G233" i="1" s="1"/>
  <c r="K13" i="7"/>
  <c r="K13" i="5" s="1"/>
  <c r="G142" i="1" s="1"/>
  <c r="S25" i="7"/>
  <c r="W25" i="5" s="1"/>
  <c r="G304" i="1" s="1"/>
  <c r="K16" i="7"/>
  <c r="K16" i="5" s="1"/>
  <c r="G181" i="1" s="1"/>
  <c r="S18" i="7"/>
  <c r="W18" i="5" s="1"/>
  <c r="G213" i="1" s="1"/>
  <c r="O11" i="7"/>
  <c r="Q11" i="5" s="1"/>
  <c r="G119" i="1" s="1"/>
  <c r="O9" i="7"/>
  <c r="Q9" i="5" s="1"/>
  <c r="G93" i="1" s="1"/>
  <c r="O25" i="7"/>
  <c r="Q25" i="5" s="1"/>
  <c r="G301" i="1" s="1"/>
  <c r="K24" i="7"/>
  <c r="K24" i="5" s="1"/>
  <c r="G285" i="1" s="1"/>
  <c r="O16" i="7"/>
  <c r="Q16" i="5" s="1"/>
  <c r="G184" i="1" s="1"/>
  <c r="O26" i="7"/>
  <c r="Q26" i="5" s="1"/>
  <c r="G314" i="1" s="1"/>
  <c r="K19" i="7"/>
  <c r="S17" i="7"/>
  <c r="W17" i="5" s="1"/>
  <c r="G200" i="1" s="1"/>
  <c r="O18" i="7"/>
  <c r="Q18" i="5" s="1"/>
  <c r="G210" i="1" s="1"/>
  <c r="S16" i="7"/>
  <c r="W16" i="5" s="1"/>
  <c r="G187" i="1" s="1"/>
  <c r="K10" i="7"/>
  <c r="K10" i="5" s="1"/>
  <c r="G103" i="1" s="1"/>
  <c r="S27" i="7"/>
  <c r="W27" i="5" s="1"/>
  <c r="G330" i="1" s="1"/>
  <c r="S13" i="7"/>
  <c r="W13" i="5" s="1"/>
  <c r="G148" i="1" s="1"/>
  <c r="O21" i="7"/>
  <c r="Q21" i="5" s="1"/>
  <c r="G249" i="1" s="1"/>
  <c r="S21" i="7"/>
  <c r="W21" i="5" s="1"/>
  <c r="G252" i="1" s="1"/>
  <c r="K12" i="7"/>
  <c r="K12" i="5" s="1"/>
  <c r="G129" i="1" s="1"/>
  <c r="O20" i="7"/>
  <c r="Q20" i="5" s="1"/>
  <c r="G236" i="1" s="1"/>
  <c r="K25" i="7"/>
  <c r="K25" i="5" s="1"/>
  <c r="G298" i="1" s="1"/>
  <c r="O17" i="7"/>
  <c r="Q17" i="5" s="1"/>
  <c r="G197" i="1" s="1"/>
  <c r="S11" i="7"/>
  <c r="W11" i="5" s="1"/>
  <c r="G122" i="1" s="1"/>
  <c r="K14" i="7"/>
  <c r="K14" i="5" s="1"/>
  <c r="G155" i="1" s="1"/>
  <c r="S9" i="7"/>
  <c r="W9" i="5" s="1"/>
  <c r="G96" i="1" s="1"/>
  <c r="S26" i="7"/>
  <c r="W26" i="5" s="1"/>
  <c r="G317" i="1" s="1"/>
  <c r="S15" i="7"/>
  <c r="W15" i="5" s="1"/>
  <c r="G174" i="1" s="1"/>
  <c r="O27" i="7"/>
  <c r="Q27" i="5" s="1"/>
  <c r="G327" i="1" s="1"/>
  <c r="K27" i="7"/>
  <c r="K27" i="5" s="1"/>
  <c r="G324" i="1" s="1"/>
  <c r="E17" i="9"/>
  <c r="G217" i="1" l="1"/>
  <c r="E28" i="5"/>
  <c r="G334" i="1" s="1"/>
  <c r="G228" i="1"/>
  <c r="AA28" i="5"/>
  <c r="G345" i="1" s="1"/>
  <c r="Q19" i="5"/>
  <c r="G219" i="1"/>
  <c r="I28" i="5"/>
  <c r="G336" i="1" s="1"/>
  <c r="G222" i="1"/>
  <c r="O28" i="5"/>
  <c r="G339" i="1" s="1"/>
  <c r="E21" i="9"/>
  <c r="E19" i="9"/>
  <c r="E26" i="2" s="1"/>
  <c r="G969" i="1" s="1"/>
  <c r="K19" i="5"/>
  <c r="W19" i="5"/>
  <c r="G225" i="1"/>
  <c r="U28" i="5"/>
  <c r="G342" i="1" s="1"/>
  <c r="G220" i="1" l="1"/>
  <c r="K28" i="5"/>
  <c r="G337" i="1" s="1"/>
  <c r="E24" i="9"/>
  <c r="E27" i="2" s="1"/>
  <c r="G970" i="1" s="1"/>
  <c r="E22" i="9"/>
  <c r="E23" i="9" s="1"/>
  <c r="G226" i="1"/>
  <c r="W28" i="5"/>
  <c r="G343" i="1" s="1"/>
  <c r="G223" i="1"/>
  <c r="Q28" i="5"/>
  <c r="G340" i="1" s="1"/>
</calcChain>
</file>

<file path=xl/sharedStrings.xml><?xml version="1.0" encoding="utf-8"?>
<sst xmlns="http://schemas.openxmlformats.org/spreadsheetml/2006/main" count="90973" uniqueCount="47981">
  <si>
    <t>CSXT 2024 Run: 03/09/2026 06:36:56 PM</t>
  </si>
  <si>
    <t>User Inputs and Index</t>
  </si>
  <si>
    <t>User Input values:</t>
  </si>
  <si>
    <t>RRICC:</t>
  </si>
  <si>
    <t>Railroad Short Name:</t>
  </si>
  <si>
    <t>CSXT</t>
  </si>
  <si>
    <t>Railroad Name:</t>
  </si>
  <si>
    <t>CSX Transportation Company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</si>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</sst>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8FFC-B3B7-4F20-AEE2-C0587D7D27B6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125600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3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20F13-4D16-4347-9205-838E7A3F362A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8596.1620000000003</v>
      </c>
      <c r="F8" s="16" t="s">
        <v>175</v>
      </c>
      <c r="G8" s="15">
        <v>8745.7420000000002</v>
      </c>
      <c r="H8" s="16" t="s">
        <v>176</v>
      </c>
      <c r="I8" s="15">
        <v>8143.3680000000004</v>
      </c>
      <c r="J8" s="16" t="s">
        <v>177</v>
      </c>
      <c r="K8" s="15">
        <v>8019.9210000000003</v>
      </c>
      <c r="L8" s="16" t="s">
        <v>178</v>
      </c>
      <c r="M8" s="15">
        <v>7529.9040000000005</v>
      </c>
      <c r="N8" s="16" t="s">
        <v>179</v>
      </c>
      <c r="O8" s="17">
        <f>IF(RUN_YEARS &gt; 1,(A1L101C1 + A1L101C2) / 2, 0)</f>
        <v>8670.9520000000011</v>
      </c>
      <c r="P8" s="16" t="s">
        <v>180</v>
      </c>
      <c r="Q8" s="17">
        <f>IF(RUN_YEARS &gt; 2,(A1L101C1 + A1L101C2 + A1L101C3) / 3, 0)</f>
        <v>8495.0906666666688</v>
      </c>
      <c r="R8" s="16" t="s">
        <v>181</v>
      </c>
      <c r="S8" s="17">
        <f>IF(RUN_YEARS &gt; 3,(A1L101C1 + A1L101C2 + A1L101C3 + A1L101C4) / 4, 0)</f>
        <v>8376.2982500000016</v>
      </c>
      <c r="T8" s="16" t="s">
        <v>182</v>
      </c>
      <c r="U8" s="17">
        <f>IF(RUN_YEARS &gt; 4,(A1L101C1 + A1L101C2 + A1L101C3 + A1L101C4 + A1L101C5) / 5, 0)</f>
        <v>8207.019400000001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11908.869000000001</v>
      </c>
      <c r="F9" s="16" t="s">
        <v>175</v>
      </c>
      <c r="G9" s="15">
        <v>11776.508</v>
      </c>
      <c r="H9" s="16" t="s">
        <v>176</v>
      </c>
      <c r="I9" s="15">
        <v>10943.217000000001</v>
      </c>
      <c r="J9" s="16" t="s">
        <v>177</v>
      </c>
      <c r="K9" s="15">
        <v>11490.885</v>
      </c>
      <c r="L9" s="16" t="s">
        <v>178</v>
      </c>
      <c r="M9" s="15">
        <v>12970.442999999999</v>
      </c>
      <c r="N9" s="16" t="s">
        <v>183</v>
      </c>
      <c r="O9" s="17">
        <f>IF(RUN_YEARS &gt; 1,(A1L102C1 + A1L102C2) / 2, 0)</f>
        <v>11842.6885</v>
      </c>
      <c r="P9" s="16" t="s">
        <v>184</v>
      </c>
      <c r="Q9" s="17">
        <f>IF(RUN_YEARS &gt; 2,(A1L102C1 + A1L102C2 + A1L102C3) / 3, 0)</f>
        <v>11542.864666666666</v>
      </c>
      <c r="R9" s="16" t="s">
        <v>185</v>
      </c>
      <c r="S9" s="17">
        <f>IF(RUN_YEARS &gt; 3,(A1L102C1 + A1L102C2 + A1L102C3 + A1L102C4) / 4, 0)</f>
        <v>11529.86975</v>
      </c>
      <c r="T9" s="16" t="s">
        <v>186</v>
      </c>
      <c r="U9" s="17">
        <f>IF(RUN_YEARS &gt; 4,(A1L102C1 + A1L102C2 + A1L102C3 + A1L102C4 + A1L102C5) / 5, 0)</f>
        <v>11817.984399999999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34660.322</v>
      </c>
      <c r="F10" s="16" t="s">
        <v>175</v>
      </c>
      <c r="G10" s="15">
        <v>35188.366000000002</v>
      </c>
      <c r="H10" s="16" t="s">
        <v>176</v>
      </c>
      <c r="I10" s="15">
        <v>33587.19</v>
      </c>
      <c r="J10" s="16" t="s">
        <v>177</v>
      </c>
      <c r="K10" s="15">
        <v>33508.949000000001</v>
      </c>
      <c r="L10" s="16" t="s">
        <v>178</v>
      </c>
      <c r="M10" s="15">
        <v>32403.014999999999</v>
      </c>
      <c r="N10" s="16" t="s">
        <v>187</v>
      </c>
      <c r="O10" s="17">
        <f>IF(RUN_YEARS &gt; 1,(A1L103C1 + A1L103C2) / 2, 0)</f>
        <v>34924.343999999997</v>
      </c>
      <c r="P10" s="16" t="s">
        <v>188</v>
      </c>
      <c r="Q10" s="17">
        <f>IF(RUN_YEARS &gt; 2,(A1L103C1 + A1L103C2 + A1L103C3) / 3, 0)</f>
        <v>34478.625999999997</v>
      </c>
      <c r="R10" s="16" t="s">
        <v>189</v>
      </c>
      <c r="S10" s="17">
        <f>IF(RUN_YEARS &gt; 3,(A1L103C1 + A1L103C2 + A1L103C3 + A1L103C4) / 4, 0)</f>
        <v>34236.206749999998</v>
      </c>
      <c r="T10" s="16" t="s">
        <v>190</v>
      </c>
      <c r="U10" s="17">
        <f>IF(RUN_YEARS &gt; 4,(A1L103C1 + A1L103C2 + A1L103C3 + A1L103C4 + A1L103C5) / 5, 0)</f>
        <v>33869.568400000004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55165.353000000003</v>
      </c>
      <c r="F11" s="16" t="s">
        <v>175</v>
      </c>
      <c r="G11" s="15">
        <v>55710.616000000002</v>
      </c>
      <c r="H11" s="16" t="s">
        <v>176</v>
      </c>
      <c r="I11" s="15">
        <v>52673.775000000001</v>
      </c>
      <c r="J11" s="16" t="s">
        <v>177</v>
      </c>
      <c r="K11" s="15">
        <v>53019.754999999997</v>
      </c>
      <c r="L11" s="16" t="s">
        <v>178</v>
      </c>
      <c r="M11" s="15">
        <v>52903.362000000001</v>
      </c>
      <c r="N11" s="16" t="s">
        <v>191</v>
      </c>
      <c r="O11" s="17">
        <f>IF(RUN_YEARS &gt; 1,(A1L104C1 + A1L104C2) / 2, 0)</f>
        <v>55437.984500000006</v>
      </c>
      <c r="P11" s="16" t="s">
        <v>192</v>
      </c>
      <c r="Q11" s="17">
        <f>IF(RUN_YEARS &gt; 2,(A1L104C1 + A1L104C2 + A1L104C3) / 3, 0)</f>
        <v>54516.581333333335</v>
      </c>
      <c r="R11" s="16" t="s">
        <v>193</v>
      </c>
      <c r="S11" s="17">
        <f>IF(RUN_YEARS &gt; 3,(A1L104C1 + A1L104C2 + A1L104C3 + A1L104C4) / 4, 0)</f>
        <v>54142.374750000003</v>
      </c>
      <c r="T11" s="16" t="s">
        <v>194</v>
      </c>
      <c r="U11" s="17">
        <f>IF(RUN_YEARS &gt; 4,(A1L104C1 + A1L104C2 + A1L104C3 + A1L104C4 + A1L104C5) / 5, 0)</f>
        <v>53894.57220000001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19351.810000000001</v>
      </c>
      <c r="F12" s="16" t="s">
        <v>175</v>
      </c>
      <c r="G12" s="15">
        <v>19919.05</v>
      </c>
      <c r="H12" s="16" t="s">
        <v>176</v>
      </c>
      <c r="I12" s="15">
        <v>18275.418000000001</v>
      </c>
      <c r="J12" s="16" t="s">
        <v>177</v>
      </c>
      <c r="K12" s="15">
        <v>17188.638999999999</v>
      </c>
      <c r="L12" s="16" t="s">
        <v>178</v>
      </c>
      <c r="M12" s="15">
        <v>16936.05</v>
      </c>
      <c r="N12" s="16" t="s">
        <v>195</v>
      </c>
      <c r="O12" s="17">
        <f>IF(RUN_YEARS &gt; 1,(A1L105C1 + A1L105C2) / 2, 0)</f>
        <v>19635.43</v>
      </c>
      <c r="P12" s="16" t="s">
        <v>196</v>
      </c>
      <c r="Q12" s="17">
        <f>IF(RUN_YEARS &gt; 2,(A1L105C1 + A1L105C2 + A1L105C3) / 3, 0)</f>
        <v>19182.092666666667</v>
      </c>
      <c r="R12" s="16" t="s">
        <v>197</v>
      </c>
      <c r="S12" s="17">
        <f>IF(RUN_YEARS &gt; 3,(A1L105C1 + A1L105C2 + A1L105C3 + A1L105C4) / 4, 0)</f>
        <v>18683.72925</v>
      </c>
      <c r="T12" s="16" t="s">
        <v>198</v>
      </c>
      <c r="U12" s="17">
        <f>IF(RUN_YEARS &gt; 4,(A1L105C1 + A1L105C2 + A1L105C3 + A1L105C4 + A1L105C5) / 5, 0)</f>
        <v>18334.1934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19383.242999999999</v>
      </c>
      <c r="F13" s="16" t="s">
        <v>175</v>
      </c>
      <c r="G13" s="15">
        <v>18896.345000000001</v>
      </c>
      <c r="H13" s="16" t="s">
        <v>176</v>
      </c>
      <c r="I13" s="15">
        <v>17518.919000000002</v>
      </c>
      <c r="J13" s="16" t="s">
        <v>177</v>
      </c>
      <c r="K13" s="15">
        <v>19484.003000000001</v>
      </c>
      <c r="L13" s="16" t="s">
        <v>178</v>
      </c>
      <c r="M13" s="15">
        <v>22114.547999999999</v>
      </c>
      <c r="N13" s="16" t="s">
        <v>199</v>
      </c>
      <c r="O13" s="17">
        <f>IF(RUN_YEARS &gt; 1,(A1L106C1 + A1L106C2) / 2, 0)</f>
        <v>19139.794000000002</v>
      </c>
      <c r="P13" s="16" t="s">
        <v>200</v>
      </c>
      <c r="Q13" s="17">
        <f>IF(RUN_YEARS &gt; 2,(A1L106C1 + A1L106C2 + A1L106C3) / 3, 0)</f>
        <v>18599.502333333334</v>
      </c>
      <c r="R13" s="16" t="s">
        <v>201</v>
      </c>
      <c r="S13" s="17">
        <f>IF(RUN_YEARS &gt; 3,(A1L106C1 + A1L106C2 + A1L106C3 + A1L106C4) / 4, 0)</f>
        <v>18820.627500000002</v>
      </c>
      <c r="T13" s="16" t="s">
        <v>202</v>
      </c>
      <c r="U13" s="17">
        <f>IF(RUN_YEARS &gt; 4,(A1L106C1 + A1L106C2 + A1L106C3 + A1L106C4 + A1L106C5) / 5, 0)</f>
        <v>19479.411599999999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73771.251000000004</v>
      </c>
      <c r="F14" s="16" t="s">
        <v>175</v>
      </c>
      <c r="G14" s="15">
        <v>77038.342000000004</v>
      </c>
      <c r="H14" s="16" t="s">
        <v>176</v>
      </c>
      <c r="I14" s="15">
        <v>72945.682000000001</v>
      </c>
      <c r="J14" s="16" t="s">
        <v>177</v>
      </c>
      <c r="K14" s="15">
        <v>73776.497000000003</v>
      </c>
      <c r="L14" s="16" t="s">
        <v>178</v>
      </c>
      <c r="M14" s="15">
        <v>72031.932000000001</v>
      </c>
      <c r="N14" s="16" t="s">
        <v>203</v>
      </c>
      <c r="O14" s="17">
        <f>IF(RUN_YEARS &gt; 1,(A1L107C1 + A1L107C2) / 2, 0)</f>
        <v>75404.796499999997</v>
      </c>
      <c r="P14" s="16" t="s">
        <v>204</v>
      </c>
      <c r="Q14" s="17">
        <f>IF(RUN_YEARS &gt; 2,(A1L107C1 + A1L107C2 + A1L107C3) / 3, 0)</f>
        <v>74585.09166666666</v>
      </c>
      <c r="R14" s="16" t="s">
        <v>205</v>
      </c>
      <c r="S14" s="17">
        <f>IF(RUN_YEARS &gt; 3,(A1L107C1 + A1L107C2 + A1L107C3 + A1L107C4) / 4, 0)</f>
        <v>74382.942999999999</v>
      </c>
      <c r="T14" s="16" t="s">
        <v>206</v>
      </c>
      <c r="U14" s="17">
        <f>IF(RUN_YEARS &gt; 4,(A1L107C1 + A1L107C2 + A1L107C3 + A1L107C4 + A1L107C5) / 5, 0)</f>
        <v>73912.7408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112506.304</v>
      </c>
      <c r="F15" s="16" t="s">
        <v>175</v>
      </c>
      <c r="G15" s="15">
        <v>115853.73699999999</v>
      </c>
      <c r="H15" s="16" t="s">
        <v>176</v>
      </c>
      <c r="I15" s="15">
        <v>108740.019</v>
      </c>
      <c r="J15" s="16" t="s">
        <v>177</v>
      </c>
      <c r="K15" s="15">
        <v>110449.139</v>
      </c>
      <c r="L15" s="16" t="s">
        <v>178</v>
      </c>
      <c r="M15" s="15">
        <v>111082.53</v>
      </c>
      <c r="N15" s="16" t="s">
        <v>207</v>
      </c>
      <c r="O15" s="17">
        <f>IF(RUN_YEARS &gt; 1,(A1L108C1 + A1L108C2) / 2, 0)</f>
        <v>114180.0205</v>
      </c>
      <c r="P15" s="16" t="s">
        <v>208</v>
      </c>
      <c r="Q15" s="17">
        <f>IF(RUN_YEARS &gt; 2,(A1L108C1 + A1L108C2 + A1L108C3) / 3, 0)</f>
        <v>112366.68666666666</v>
      </c>
      <c r="R15" s="16" t="s">
        <v>209</v>
      </c>
      <c r="S15" s="17">
        <f>IF(RUN_YEARS &gt; 3,(A1L108C1 + A1L108C2 + A1L108C3 + A1L108C4) / 4, 0)</f>
        <v>111887.29975000001</v>
      </c>
      <c r="T15" s="16" t="s">
        <v>210</v>
      </c>
      <c r="U15" s="17">
        <f>IF(RUN_YEARS &gt; 4,(A1L108C1 + A1L108C2 + A1L108C3 + A1L108C4 + A1L108C5) / 5, 0)</f>
        <v>111726.34580000001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4008.0770000000002</v>
      </c>
      <c r="F16" s="16" t="s">
        <v>175</v>
      </c>
      <c r="G16" s="15">
        <v>4389.0140000000001</v>
      </c>
      <c r="H16" s="16" t="s">
        <v>176</v>
      </c>
      <c r="I16" s="15">
        <v>4459.88</v>
      </c>
      <c r="J16" s="16" t="s">
        <v>177</v>
      </c>
      <c r="K16" s="15">
        <v>3879.2719999999999</v>
      </c>
      <c r="L16" s="16" t="s">
        <v>178</v>
      </c>
      <c r="M16" s="15">
        <v>3447.87</v>
      </c>
      <c r="N16" s="16" t="s">
        <v>211</v>
      </c>
      <c r="O16" s="17">
        <f>IF(RUN_YEARS &gt; 1,(A1L109C1 + A1L109C2) / 2, 0)</f>
        <v>4198.5455000000002</v>
      </c>
      <c r="P16" s="16" t="s">
        <v>212</v>
      </c>
      <c r="Q16" s="17">
        <f>IF(RUN_YEARS &gt; 2,(A1L109C1 + A1L109C2 + A1L109C3) / 3, 0)</f>
        <v>4285.6570000000002</v>
      </c>
      <c r="R16" s="16" t="s">
        <v>213</v>
      </c>
      <c r="S16" s="17">
        <f>IF(RUN_YEARS &gt; 3,(A1L109C1 + A1L109C2 + A1L109C3 + A1L109C4) / 4, 0)</f>
        <v>4184.0607500000006</v>
      </c>
      <c r="T16" s="16" t="s">
        <v>214</v>
      </c>
      <c r="U16" s="17">
        <f>IF(RUN_YEARS &gt; 4,(A1L109C1 + A1L109C2 + A1L109C3 + A1L109C4 + A1L109C5) / 5, 0)</f>
        <v>4036.8226000000004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9439.857</v>
      </c>
      <c r="F17" s="16" t="s">
        <v>175</v>
      </c>
      <c r="G17" s="15">
        <v>8784.8780000000006</v>
      </c>
      <c r="H17" s="16" t="s">
        <v>176</v>
      </c>
      <c r="I17" s="15">
        <v>8436.2330000000002</v>
      </c>
      <c r="J17" s="16" t="s">
        <v>177</v>
      </c>
      <c r="K17" s="15">
        <v>8577.1010000000006</v>
      </c>
      <c r="L17" s="16" t="s">
        <v>178</v>
      </c>
      <c r="M17" s="15">
        <v>8749.5889999999999</v>
      </c>
      <c r="N17" s="16" t="s">
        <v>215</v>
      </c>
      <c r="O17" s="17">
        <f>IF(RUN_YEARS &gt; 1,(A1L110C1 + A1L110C2) / 2, 0)</f>
        <v>9112.3675000000003</v>
      </c>
      <c r="P17" s="16" t="s">
        <v>216</v>
      </c>
      <c r="Q17" s="17">
        <f>IF(RUN_YEARS &gt; 2,(A1L110C1 + A1L110C2 + A1L110C3) / 3, 0)</f>
        <v>8886.989333333333</v>
      </c>
      <c r="R17" s="16" t="s">
        <v>217</v>
      </c>
      <c r="S17" s="17">
        <f>IF(RUN_YEARS &gt; 3,(A1L110C1 + A1L110C2 + A1L110C3 + A1L110C4) / 4, 0)</f>
        <v>8809.5172500000008</v>
      </c>
      <c r="T17" s="16" t="s">
        <v>218</v>
      </c>
      <c r="U17" s="17">
        <f>IF(RUN_YEARS &gt; 4,(A1L110C1 + A1L110C2 + A1L110C3 + A1L110C4 + A1L110C5) / 5, 0)</f>
        <v>8797.5316000000003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13447.934000000001</v>
      </c>
      <c r="F18" s="16" t="s">
        <v>220</v>
      </c>
      <c r="G18" s="17">
        <f>(A1L109C2 + A1L110C2)</f>
        <v>13173.892</v>
      </c>
      <c r="H18" s="16" t="s">
        <v>221</v>
      </c>
      <c r="I18" s="17">
        <f>(A1L109C3 + A1L110C3)</f>
        <v>12896.113000000001</v>
      </c>
      <c r="J18" s="16" t="s">
        <v>222</v>
      </c>
      <c r="K18" s="17">
        <f>(A1L109C4 + A1L110C4)</f>
        <v>12456.373</v>
      </c>
      <c r="L18" s="16" t="s">
        <v>223</v>
      </c>
      <c r="M18" s="17">
        <f>(A1L109C5 + A1L110C5)</f>
        <v>12197.458999999999</v>
      </c>
      <c r="N18" s="16" t="s">
        <v>224</v>
      </c>
      <c r="O18" s="17">
        <f>IF(RUN_YEARS &gt; 1,(_xlfn.SINGLE(A1L111C1) +_xlfn.SINGLE( A1L111C2)) / 2, 0)</f>
        <v>13310.913</v>
      </c>
      <c r="P18" s="16" t="s">
        <v>225</v>
      </c>
      <c r="Q18" s="17">
        <f>IF(RUN_YEARS &gt; 2,(_xlfn.SINGLE(A1L111C1) +_xlfn.SINGLE( A1L111C2) +_xlfn.SINGLE( A1L111C3)) / 3, 0)</f>
        <v>13172.646333333332</v>
      </c>
      <c r="R18" s="16" t="s">
        <v>226</v>
      </c>
      <c r="S18" s="17">
        <f>IF(RUN_YEARS &gt; 3,(_xlfn.SINGLE(A1L111C1) +_xlfn.SINGLE( A1L111C2) +_xlfn.SINGLE( A1L111C3) +_xlfn.SINGLE( A1L111C4)) / 4, 0)</f>
        <v>12993.578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12834.354199999998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125954.238</v>
      </c>
      <c r="F19" s="16" t="s">
        <v>175</v>
      </c>
      <c r="G19" s="15">
        <v>129027.629</v>
      </c>
      <c r="H19" s="16" t="s">
        <v>176</v>
      </c>
      <c r="I19" s="15">
        <v>121636.132</v>
      </c>
      <c r="J19" s="16" t="s">
        <v>177</v>
      </c>
      <c r="K19" s="15">
        <v>122905.512</v>
      </c>
      <c r="L19" s="16" t="s">
        <v>178</v>
      </c>
      <c r="M19" s="15">
        <v>123279.989</v>
      </c>
      <c r="N19" s="16" t="s">
        <v>228</v>
      </c>
      <c r="O19" s="17">
        <f>IF(RUN_YEARS &gt; 1,(A1L112C1 + A1L112C2) / 2, 0)</f>
        <v>127490.9335</v>
      </c>
      <c r="P19" s="16" t="s">
        <v>229</v>
      </c>
      <c r="Q19" s="17">
        <f>IF(RUN_YEARS &gt; 2,(A1L112C1 + A1L112C2 + A1L112C3) / 3, 0)</f>
        <v>125539.333</v>
      </c>
      <c r="R19" s="16" t="s">
        <v>230</v>
      </c>
      <c r="S19" s="17">
        <f>IF(RUN_YEARS &gt; 3,(A1L112C1 + A1L112C2 + A1L112C3 + A1L112C4) / 4, 0)</f>
        <v>124880.87775</v>
      </c>
      <c r="T19" s="16" t="s">
        <v>231</v>
      </c>
      <c r="U19" s="17">
        <f>IF(RUN_YEARS &gt; 4,(A1L112C1 + A1L112C2 + A1L112C3 + A1L112C4 + A1L112C5) / 5, 0)</f>
        <v>124560.7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40</v>
      </c>
      <c r="F20" s="16" t="s">
        <v>175</v>
      </c>
      <c r="G20" s="15">
        <v>39</v>
      </c>
      <c r="H20" s="16" t="s">
        <v>176</v>
      </c>
      <c r="I20" s="15">
        <v>53</v>
      </c>
      <c r="J20" s="16" t="s">
        <v>177</v>
      </c>
      <c r="K20" s="15">
        <v>52</v>
      </c>
      <c r="L20" s="16" t="s">
        <v>178</v>
      </c>
      <c r="M20" s="15">
        <v>76</v>
      </c>
      <c r="N20" s="16" t="s">
        <v>232</v>
      </c>
      <c r="O20" s="17">
        <f>IF(RUN_YEARS &gt; 1,(A1L113C1 + A1L113C2) / 2, 0)</f>
        <v>39.5</v>
      </c>
      <c r="P20" s="16" t="s">
        <v>233</v>
      </c>
      <c r="Q20" s="17">
        <f>IF(RUN_YEARS &gt; 2,(A1L113C1 + A1L113C2 + A1L113C3) / 3, 0)</f>
        <v>44</v>
      </c>
      <c r="R20" s="16" t="s">
        <v>234</v>
      </c>
      <c r="S20" s="17">
        <f>IF(RUN_YEARS &gt; 3,(A1L113C1 + A1L113C2 + A1L113C3 + A1L113C4) / 4, 0)</f>
        <v>46</v>
      </c>
      <c r="T20" s="16" t="s">
        <v>235</v>
      </c>
      <c r="U20" s="17">
        <f>IF(RUN_YEARS &gt; 4,(A1L113C1 + A1L113C2 + A1L113C3 + A1L113C4 + A1L113C5) / 5, 0)</f>
        <v>52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4407944</v>
      </c>
      <c r="F21" s="16" t="s">
        <v>175</v>
      </c>
      <c r="G21" s="15">
        <v>4278787</v>
      </c>
      <c r="H21" s="16" t="s">
        <v>176</v>
      </c>
      <c r="I21" s="15">
        <v>4120774</v>
      </c>
      <c r="J21" s="16" t="s">
        <v>177</v>
      </c>
      <c r="K21" s="15">
        <v>4133200</v>
      </c>
      <c r="L21" s="16" t="s">
        <v>178</v>
      </c>
      <c r="M21" s="15">
        <v>4081695</v>
      </c>
      <c r="N21" s="16" t="s">
        <v>236</v>
      </c>
      <c r="O21" s="17">
        <f>IF(RUN_YEARS &gt; 1,(A1L114C1 + A1L114C2) / 2, 0)</f>
        <v>4343365.5</v>
      </c>
      <c r="P21" s="16" t="s">
        <v>237</v>
      </c>
      <c r="Q21" s="17">
        <f>IF(RUN_YEARS &gt; 2,(A1L114C1 + A1L114C2 + A1L114C3) / 3, 0)</f>
        <v>4269168.333333333</v>
      </c>
      <c r="R21" s="16" t="s">
        <v>238</v>
      </c>
      <c r="S21" s="17">
        <f>IF(RUN_YEARS &gt; 3,(A1L114C1 + A1L114C2 + A1L114C3 + A1L114C4) / 4, 0)</f>
        <v>4235176.25</v>
      </c>
      <c r="T21" s="16" t="s">
        <v>239</v>
      </c>
      <c r="U21" s="17">
        <f>IF(RUN_YEARS &gt; 4,(A1L114C1 + A1L114C2 + A1L114C3 + A1L114C4 + A1L114C5) / 5, 0)</f>
        <v>4204480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943980</v>
      </c>
      <c r="F22" s="16" t="s">
        <v>175</v>
      </c>
      <c r="G22" s="15">
        <v>949052</v>
      </c>
      <c r="H22" s="16" t="s">
        <v>176</v>
      </c>
      <c r="I22" s="15">
        <v>887995</v>
      </c>
      <c r="J22" s="16" t="s">
        <v>177</v>
      </c>
      <c r="K22" s="15">
        <v>991720</v>
      </c>
      <c r="L22" s="16" t="s">
        <v>178</v>
      </c>
      <c r="M22" s="15">
        <v>952586</v>
      </c>
      <c r="N22" s="16" t="s">
        <v>240</v>
      </c>
      <c r="O22" s="17">
        <f>IF(RUN_YEARS &gt; 1,(A1L115C1 + A1L115C2) / 2, 0)</f>
        <v>946516</v>
      </c>
      <c r="P22" s="16" t="s">
        <v>241</v>
      </c>
      <c r="Q22" s="17">
        <f>IF(RUN_YEARS &gt; 2,(A1L115C1 + A1L115C2 + A1L115C3) / 3, 0)</f>
        <v>927009</v>
      </c>
      <c r="R22" s="16" t="s">
        <v>242</v>
      </c>
      <c r="S22" s="17">
        <f>IF(RUN_YEARS &gt; 3,(A1L115C1 + A1L115C2 + A1L115C3 + A1L115C4) / 4, 0)</f>
        <v>943186.75</v>
      </c>
      <c r="T22" s="16" t="s">
        <v>243</v>
      </c>
      <c r="U22" s="17">
        <f>IF(RUN_YEARS &gt; 4,(A1L115C1 + A1L115C2 + A1L115C3 + A1L115C4 + A1L115C5) / 5, 0)</f>
        <v>945066.6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513155</v>
      </c>
      <c r="F23" s="16" t="s">
        <v>175</v>
      </c>
      <c r="G23" s="15">
        <v>457904</v>
      </c>
      <c r="H23" s="16" t="s">
        <v>176</v>
      </c>
      <c r="I23" s="15">
        <v>423259</v>
      </c>
      <c r="J23" s="16" t="s">
        <v>177</v>
      </c>
      <c r="K23" s="15">
        <v>374280</v>
      </c>
      <c r="L23" s="16" t="s">
        <v>178</v>
      </c>
      <c r="M23" s="15">
        <v>384283</v>
      </c>
      <c r="N23" s="16" t="s">
        <v>244</v>
      </c>
      <c r="O23" s="17">
        <f>IF(RUN_YEARS &gt; 1,(A1L116C1 + A1L116C2) / 2, 0)</f>
        <v>485529.5</v>
      </c>
      <c r="P23" s="16" t="s">
        <v>245</v>
      </c>
      <c r="Q23" s="17">
        <f>IF(RUN_YEARS &gt; 2,(A1L116C1 + A1L116C2 + A1L116C3) / 3, 0)</f>
        <v>464772.66666666669</v>
      </c>
      <c r="R23" s="16" t="s">
        <v>246</v>
      </c>
      <c r="S23" s="17">
        <f>IF(RUN_YEARS &gt; 3,(A1L116C1 + A1L116C2 + A1L116C3 + A1L116C4) / 4, 0)</f>
        <v>442149.5</v>
      </c>
      <c r="T23" s="16" t="s">
        <v>247</v>
      </c>
      <c r="U23" s="17">
        <f>IF(RUN_YEARS &gt; 4,(A1L116C1 + A1L116C2 + A1L116C3 + A1L116C4 + A1L116C5) / 5, 0)</f>
        <v>430576.2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2950809</v>
      </c>
      <c r="F24" s="16" t="s">
        <v>175</v>
      </c>
      <c r="G24" s="15">
        <v>2871831</v>
      </c>
      <c r="H24" s="16" t="s">
        <v>176</v>
      </c>
      <c r="I24" s="15">
        <v>2809520</v>
      </c>
      <c r="J24" s="16" t="s">
        <v>177</v>
      </c>
      <c r="K24" s="15">
        <v>2767200</v>
      </c>
      <c r="L24" s="16" t="s">
        <v>178</v>
      </c>
      <c r="M24" s="15">
        <v>2744826</v>
      </c>
      <c r="N24" s="16" t="s">
        <v>248</v>
      </c>
      <c r="O24" s="17">
        <f>IF(RUN_YEARS &gt; 1,(A1L117C1 + A1L117C2) / 2, 0)</f>
        <v>2911320</v>
      </c>
      <c r="P24" s="16" t="s">
        <v>249</v>
      </c>
      <c r="Q24" s="17">
        <f>IF(RUN_YEARS &gt; 2,(A1L117C1 + A1L117C2 + A1L117C3) / 3, 0)</f>
        <v>2877386.6666666665</v>
      </c>
      <c r="R24" s="16" t="s">
        <v>250</v>
      </c>
      <c r="S24" s="17">
        <f>IF(RUN_YEARS &gt; 3,(A1L117C1 + A1L117C2 + A1L117C3 + A1L117C4) / 4, 0)</f>
        <v>2849840</v>
      </c>
      <c r="T24" s="16" t="s">
        <v>251</v>
      </c>
      <c r="U24" s="17">
        <f>IF(RUN_YEARS &gt; 4,(A1L117C1 + A1L117C2 + A1L117C3 + A1L117C4 + A1L117C5) / 5, 0)</f>
        <v>2828837.2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25741948</v>
      </c>
      <c r="F25" s="16" t="s">
        <v>175</v>
      </c>
      <c r="G25" s="15">
        <v>26763440</v>
      </c>
      <c r="H25" s="16" t="s">
        <v>176</v>
      </c>
      <c r="I25" s="15">
        <v>25301086</v>
      </c>
      <c r="J25" s="16" t="s">
        <v>177</v>
      </c>
      <c r="K25" s="15">
        <v>25625839</v>
      </c>
      <c r="L25" s="16" t="s">
        <v>178</v>
      </c>
      <c r="M25" s="15">
        <v>25326927</v>
      </c>
      <c r="N25" s="16" t="s">
        <v>252</v>
      </c>
      <c r="O25" s="17">
        <f>IF(RUN_YEARS &gt; 1,(A1L118C1 + A1L118C2) / 2, 0)</f>
        <v>26252694</v>
      </c>
      <c r="P25" s="16" t="s">
        <v>253</v>
      </c>
      <c r="Q25" s="17">
        <f>IF(RUN_YEARS &gt; 2,(A1L118C1 + A1L118C2 + A1L118C3) / 3, 0)</f>
        <v>25935491.333333332</v>
      </c>
      <c r="R25" s="16" t="s">
        <v>254</v>
      </c>
      <c r="S25" s="17">
        <f>IF(RUN_YEARS &gt; 3,(A1L118C1 + A1L118C2 + A1L118C3 + A1L118C4) / 4, 0)</f>
        <v>25858078.25</v>
      </c>
      <c r="T25" s="16" t="s">
        <v>255</v>
      </c>
      <c r="U25" s="17">
        <f>IF(RUN_YEARS &gt; 4,(A1L118C1 + A1L118C2 + A1L118C3 + A1L118C4 + A1L118C5) / 5, 0)</f>
        <v>25751848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77762705</v>
      </c>
      <c r="F26" s="16" t="s">
        <v>175</v>
      </c>
      <c r="G26" s="15">
        <v>81562718</v>
      </c>
      <c r="H26" s="16" t="s">
        <v>176</v>
      </c>
      <c r="I26" s="15">
        <v>77060675</v>
      </c>
      <c r="J26" s="16" t="s">
        <v>177</v>
      </c>
      <c r="K26" s="15">
        <v>72378729</v>
      </c>
      <c r="L26" s="16" t="s">
        <v>178</v>
      </c>
      <c r="M26" s="15">
        <v>69122791</v>
      </c>
      <c r="N26" s="16" t="s">
        <v>256</v>
      </c>
      <c r="O26" s="17">
        <f>IF(RUN_YEARS &gt; 1,(A1L119C1 + A1L119C2) / 2, 0)</f>
        <v>79662711.5</v>
      </c>
      <c r="P26" s="16" t="s">
        <v>257</v>
      </c>
      <c r="Q26" s="17">
        <f>IF(RUN_YEARS &gt; 2,(A1L119C1 + A1L119C2 + A1L119C3) / 3, 0)</f>
        <v>78795366</v>
      </c>
      <c r="R26" s="16" t="s">
        <v>258</v>
      </c>
      <c r="S26" s="17">
        <f>IF(RUN_YEARS &gt; 3,(A1L119C1 + A1L119C2 + A1L119C3 + A1L119C4) / 4, 0)</f>
        <v>77191206.75</v>
      </c>
      <c r="T26" s="16" t="s">
        <v>259</v>
      </c>
      <c r="U26" s="17">
        <f>IF(RUN_YEARS &gt; 4,(A1L119C1 + A1L119C2 + A1L119C3 + A1L119C4 + A1L119C5) / 5, 0)</f>
        <v>75577523.599999994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38634018</v>
      </c>
      <c r="F27" s="16" t="s">
        <v>175</v>
      </c>
      <c r="G27" s="15">
        <v>33383324</v>
      </c>
      <c r="H27" s="16" t="s">
        <v>176</v>
      </c>
      <c r="I27" s="15">
        <v>32051147</v>
      </c>
      <c r="J27" s="16" t="s">
        <v>177</v>
      </c>
      <c r="K27" s="15">
        <v>41106654</v>
      </c>
      <c r="L27" s="16" t="s">
        <v>178</v>
      </c>
      <c r="M27" s="15">
        <v>42804009</v>
      </c>
      <c r="N27" s="16" t="s">
        <v>260</v>
      </c>
      <c r="O27" s="17">
        <f>IF(RUN_YEARS &gt; 1,(A1L120C1 + A1L120C2) / 2, 0)</f>
        <v>36008671</v>
      </c>
      <c r="P27" s="16" t="s">
        <v>261</v>
      </c>
      <c r="Q27" s="17">
        <f>IF(RUN_YEARS &gt; 2,(A1L120C1 + A1L120C2 + A1L120C3) / 3, 0)</f>
        <v>34689496.333333336</v>
      </c>
      <c r="R27" s="16" t="s">
        <v>262</v>
      </c>
      <c r="S27" s="17">
        <f>IF(RUN_YEARS &gt; 3,(A1L120C1 + A1L120C2 + A1L120C3 + A1L120C4) / 4, 0)</f>
        <v>36293785.75</v>
      </c>
      <c r="T27" s="16" t="s">
        <v>263</v>
      </c>
      <c r="U27" s="17">
        <f>IF(RUN_YEARS &gt; 4,(A1L120C1 + A1L120C2 + A1L120C3 + A1L120C4 + A1L120C5) / 5, 0)</f>
        <v>37595830.399999999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265806792</v>
      </c>
      <c r="F28" s="16" t="s">
        <v>175</v>
      </c>
      <c r="G28" s="15">
        <v>264712453</v>
      </c>
      <c r="H28" s="16" t="s">
        <v>176</v>
      </c>
      <c r="I28" s="15">
        <v>264845662</v>
      </c>
      <c r="J28" s="16" t="s">
        <v>177</v>
      </c>
      <c r="K28" s="15">
        <v>260948598</v>
      </c>
      <c r="L28" s="16" t="s">
        <v>178</v>
      </c>
      <c r="M28" s="15">
        <v>244325549</v>
      </c>
      <c r="N28" s="16" t="s">
        <v>264</v>
      </c>
      <c r="O28" s="17">
        <f>IF(RUN_YEARS &gt; 1,(A1L121C1 + A1L121C2) / 2, 0)</f>
        <v>265259622.5</v>
      </c>
      <c r="P28" s="16" t="s">
        <v>265</v>
      </c>
      <c r="Q28" s="17">
        <f>IF(RUN_YEARS &gt; 2,(A1L121C1 + A1L121C2 + A1L121C3) / 3, 0)</f>
        <v>265121635.66666666</v>
      </c>
      <c r="R28" s="16" t="s">
        <v>266</v>
      </c>
      <c r="S28" s="17">
        <f>IF(RUN_YEARS &gt; 3,(A1L121C1 + A1L121C2 + A1L121C3 + A1L121C4) / 4, 0)</f>
        <v>264078376.25</v>
      </c>
      <c r="T28" s="16" t="s">
        <v>267</v>
      </c>
      <c r="U28" s="17">
        <f>IF(RUN_YEARS &gt; 4,(A1L121C1 + A1L121C2 + A1L121C3 + A1L121C4 + A1L121C5) / 5, 0)</f>
        <v>260127810.80000001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382203515</v>
      </c>
      <c r="F29" s="16" t="s">
        <v>269</v>
      </c>
      <c r="G29" s="17">
        <f>SUM(A1L119C2:A1L121C2)</f>
        <v>379658495</v>
      </c>
      <c r="H29" s="16" t="s">
        <v>270</v>
      </c>
      <c r="I29" s="17">
        <f>SUM(A1L119C3:A1L121C3)</f>
        <v>373957484</v>
      </c>
      <c r="J29" s="16" t="s">
        <v>271</v>
      </c>
      <c r="K29" s="17">
        <f>SUM(A1L119C4:A1L121C4)</f>
        <v>374433981</v>
      </c>
      <c r="L29" s="16" t="s">
        <v>272</v>
      </c>
      <c r="M29" s="17">
        <f>SUM(A1L119C5:A1L121C5)</f>
        <v>356252349</v>
      </c>
      <c r="N29" s="16" t="s">
        <v>273</v>
      </c>
      <c r="O29" s="17">
        <f>IF(RUN_YEARS &gt; 1,(_xlfn.SINGLE(A1L122C1) +_xlfn.SINGLE( A1L122C2)) / 2, 0)</f>
        <v>380931005</v>
      </c>
      <c r="P29" s="16" t="s">
        <v>274</v>
      </c>
      <c r="Q29" s="17">
        <f>IF(RUN_YEARS &gt; 2,(_xlfn.SINGLE(A1L122C1) +_xlfn.SINGLE( A1L122C2) +_xlfn.SINGLE( A1L122C3)) / 3, 0)</f>
        <v>378606498</v>
      </c>
      <c r="R29" s="16" t="s">
        <v>275</v>
      </c>
      <c r="S29" s="17">
        <f>IF(RUN_YEARS &gt; 3,(_xlfn.SINGLE(A1L122C1) +_xlfn.SINGLE( A1L122C2) +_xlfn.SINGLE( A1L122C3) +_xlfn.SINGLE( A1L122C4)) / 4, 0)</f>
        <v>377563368.75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373301164.80000001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410262072</v>
      </c>
      <c r="F30" s="16" t="s">
        <v>175</v>
      </c>
      <c r="G30" s="15">
        <v>408221827</v>
      </c>
      <c r="H30" s="16" t="s">
        <v>176</v>
      </c>
      <c r="I30" s="15">
        <v>400921612</v>
      </c>
      <c r="J30" s="16" t="s">
        <v>177</v>
      </c>
      <c r="K30" s="15">
        <v>401627673</v>
      </c>
      <c r="L30" s="16" t="s">
        <v>178</v>
      </c>
      <c r="M30" s="15">
        <v>383672395</v>
      </c>
      <c r="N30" s="16" t="s">
        <v>277</v>
      </c>
      <c r="O30" s="17">
        <f>IF(RUN_YEARS &gt; 1,(A1L123C1 + A1L123C2) / 2, 0)</f>
        <v>409241949.5</v>
      </c>
      <c r="P30" s="16" t="s">
        <v>278</v>
      </c>
      <c r="Q30" s="17">
        <f>IF(RUN_YEARS &gt; 2,(A1L123C1 + A1L123C2 + A1L123C3) / 3, 0)</f>
        <v>406468503.66666669</v>
      </c>
      <c r="R30" s="16" t="s">
        <v>279</v>
      </c>
      <c r="S30" s="17">
        <f>IF(RUN_YEARS &gt; 3,(A1L123C1 + A1L123C2 + A1L123C3 + A1L123C4) / 4, 0)</f>
        <v>405258296</v>
      </c>
      <c r="T30" s="16" t="s">
        <v>280</v>
      </c>
      <c r="U30" s="17">
        <f>IF(RUN_YEARS &gt; 4,(A1L123C1 + A1L123C2 + A1L123C3 + A1L123C4 + A1L123C5) / 5, 0)</f>
        <v>400941115.80000001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343018</v>
      </c>
      <c r="F31" s="16" t="s">
        <v>175</v>
      </c>
      <c r="G31" s="15">
        <v>341700</v>
      </c>
      <c r="H31" s="16" t="s">
        <v>176</v>
      </c>
      <c r="I31" s="15">
        <v>332724</v>
      </c>
      <c r="J31" s="16" t="s">
        <v>177</v>
      </c>
      <c r="K31" s="15">
        <v>338783</v>
      </c>
      <c r="L31" s="16" t="s">
        <v>178</v>
      </c>
      <c r="M31" s="15">
        <v>321511</v>
      </c>
      <c r="N31" s="16" t="s">
        <v>281</v>
      </c>
      <c r="O31" s="17">
        <f>IF(RUN_YEARS &gt; 1,(A1L124C1 + A1L124C2) / 2, 0)</f>
        <v>342359</v>
      </c>
      <c r="P31" s="16" t="s">
        <v>282</v>
      </c>
      <c r="Q31" s="17">
        <f>IF(RUN_YEARS &gt; 2,(A1L124C1 + A1L124C2 + A1L124C3) / 3, 0)</f>
        <v>339147.33333333331</v>
      </c>
      <c r="R31" s="16" t="s">
        <v>283</v>
      </c>
      <c r="S31" s="17">
        <f>IF(RUN_YEARS &gt; 3,(A1L124C1 + A1L124C2 + A1L124C3 + A1L124C4) / 4, 0)</f>
        <v>339056.25</v>
      </c>
      <c r="T31" s="16" t="s">
        <v>284</v>
      </c>
      <c r="U31" s="17">
        <f>IF(RUN_YEARS &gt; 4,(A1L124C1 + A1L124C2 + A1L124C3 + A1L124C4 + A1L124C5) / 5, 0)</f>
        <v>335547.2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11804.050999999999</v>
      </c>
      <c r="F32" s="16" t="s">
        <v>175</v>
      </c>
      <c r="G32" s="15">
        <v>12636.35</v>
      </c>
      <c r="H32" s="16" t="s">
        <v>176</v>
      </c>
      <c r="I32" s="15">
        <v>9810.7839999999997</v>
      </c>
      <c r="J32" s="16" t="s">
        <v>177</v>
      </c>
      <c r="K32" s="15">
        <v>11011.569</v>
      </c>
      <c r="L32" s="16" t="s">
        <v>178</v>
      </c>
      <c r="M32" s="15">
        <v>9357.9750000000004</v>
      </c>
      <c r="N32" s="16" t="s">
        <v>285</v>
      </c>
      <c r="O32" s="17">
        <f>IF(RUN_YEARS &gt; 1,(A1L125C1 + A1L125C2) / 2, 0)</f>
        <v>12220.200499999999</v>
      </c>
      <c r="P32" s="16" t="s">
        <v>286</v>
      </c>
      <c r="Q32" s="17">
        <f>IF(RUN_YEARS &gt; 2,(A1L125C1 + A1L125C2 + A1L125C3) / 3, 0)</f>
        <v>11417.061666666666</v>
      </c>
      <c r="R32" s="16" t="s">
        <v>287</v>
      </c>
      <c r="S32" s="17">
        <f>IF(RUN_YEARS &gt; 3,(A1L125C1 + A1L125C2 + A1L125C3 + A1L125C4) / 4, 0)</f>
        <v>11315.6885</v>
      </c>
      <c r="T32" s="16" t="s">
        <v>288</v>
      </c>
      <c r="U32" s="17">
        <f>IF(RUN_YEARS &gt; 4,(A1L125C1 + A1L125C2 + A1L125C3 + A1L125C4 + A1L125C5) / 5, 0)</f>
        <v>10924.1458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2974.2739999999999</v>
      </c>
      <c r="F33" s="16" t="s">
        <v>175</v>
      </c>
      <c r="G33" s="15">
        <v>2980.453</v>
      </c>
      <c r="H33" s="16" t="s">
        <v>176</v>
      </c>
      <c r="I33" s="15">
        <v>2749.2460000000001</v>
      </c>
      <c r="J33" s="16" t="s">
        <v>177</v>
      </c>
      <c r="K33" s="15">
        <v>2712.5540000000001</v>
      </c>
      <c r="L33" s="16" t="s">
        <v>178</v>
      </c>
      <c r="M33" s="15">
        <v>2991.7</v>
      </c>
      <c r="N33" s="16" t="s">
        <v>289</v>
      </c>
      <c r="O33" s="17">
        <f>IF(RUN_YEARS &gt; 1,(A1L126C1 + A1L126C2) / 2, 0)</f>
        <v>2977.3634999999999</v>
      </c>
      <c r="P33" s="16" t="s">
        <v>290</v>
      </c>
      <c r="Q33" s="17">
        <f>IF(RUN_YEARS &gt; 2,(A1L126C1 + A1L126C2 + A1L126C3) / 3, 0)</f>
        <v>2901.3243333333335</v>
      </c>
      <c r="R33" s="16" t="s">
        <v>291</v>
      </c>
      <c r="S33" s="17">
        <f>IF(RUN_YEARS &gt; 3,(A1L126C1 + A1L126C2 + A1L126C3 + A1L126C4) / 4, 0)</f>
        <v>2854.13175</v>
      </c>
      <c r="T33" s="16" t="s">
        <v>292</v>
      </c>
      <c r="U33" s="17">
        <f>IF(RUN_YEARS &gt; 4,(A1L126C1 + A1L126C2 + A1L126C3 + A1L126C4 + A1L126C5) / 5, 0)</f>
        <v>2881.6453999999999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1336.5170000000001</v>
      </c>
      <c r="F34" s="16" t="s">
        <v>175</v>
      </c>
      <c r="G34" s="15">
        <v>1286.403</v>
      </c>
      <c r="H34" s="16" t="s">
        <v>176</v>
      </c>
      <c r="I34" s="15">
        <v>1019.688</v>
      </c>
      <c r="J34" s="16" t="s">
        <v>177</v>
      </c>
      <c r="K34" s="15">
        <v>951.78899999999999</v>
      </c>
      <c r="L34" s="16" t="s">
        <v>178</v>
      </c>
      <c r="M34" s="15">
        <v>1334.8219999999999</v>
      </c>
      <c r="N34" s="16" t="s">
        <v>293</v>
      </c>
      <c r="O34" s="17">
        <f>IF(RUN_YEARS &gt; 1,(A1L127C1 + A1L127C2) / 2, 0)</f>
        <v>1311.46</v>
      </c>
      <c r="P34" s="16" t="s">
        <v>294</v>
      </c>
      <c r="Q34" s="17">
        <f>IF(RUN_YEARS &gt; 2,(A1L127C1 + A1L127C2 + A1L127C3) / 3, 0)</f>
        <v>1214.2026666666668</v>
      </c>
      <c r="R34" s="16" t="s">
        <v>295</v>
      </c>
      <c r="S34" s="17">
        <f>IF(RUN_YEARS &gt; 3,(A1L127C1 + A1L127C2 + A1L127C3 + A1L127C4) / 4, 0)</f>
        <v>1148.59925</v>
      </c>
      <c r="T34" s="16" t="s">
        <v>296</v>
      </c>
      <c r="U34" s="17">
        <f>IF(RUN_YEARS &gt; 4,(A1L127C1 + A1L127C2 + A1L127C3 + A1L127C4 + A1L127C5) / 5, 0)</f>
        <v>1185.8438000000001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3615.1709999999998</v>
      </c>
      <c r="F36" s="16" t="s">
        <v>175</v>
      </c>
      <c r="G36" s="15">
        <v>3732.817</v>
      </c>
      <c r="H36" s="16" t="s">
        <v>176</v>
      </c>
      <c r="I36" s="15">
        <v>3839.8229999999999</v>
      </c>
      <c r="J36" s="16" t="s">
        <v>177</v>
      </c>
      <c r="K36" s="15">
        <v>2627.1570000000002</v>
      </c>
      <c r="L36" s="16" t="s">
        <v>178</v>
      </c>
      <c r="M36" s="15">
        <v>2642.9960000000001</v>
      </c>
      <c r="N36" s="16" t="s">
        <v>301</v>
      </c>
      <c r="O36" s="17">
        <f>IF(RUN_YEARS &gt; 1,(A1L129C1 + A1L129C2) / 2, 0)</f>
        <v>3673.9939999999997</v>
      </c>
      <c r="P36" s="16" t="s">
        <v>302</v>
      </c>
      <c r="Q36" s="17">
        <f>IF(RUN_YEARS &gt; 2,(A1L129C1 + A1L129C2 + A1L129C3) / 3, 0)</f>
        <v>3729.2703333333334</v>
      </c>
      <c r="R36" s="16" t="s">
        <v>303</v>
      </c>
      <c r="S36" s="17">
        <f>IF(RUN_YEARS &gt; 3,(A1L129C1 + A1L129C2 + A1L129C3 + A1L129C4) / 4, 0)</f>
        <v>3453.7420000000002</v>
      </c>
      <c r="T36" s="16" t="s">
        <v>304</v>
      </c>
      <c r="U36" s="17">
        <f>IF(RUN_YEARS &gt; 4,(A1L129C1 + A1L129C2 + A1L129C3 + A1L129C4 + A1L129C5) / 5, 0)</f>
        <v>3291.5927999999999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668.01300000000003</v>
      </c>
      <c r="F37" s="16" t="s">
        <v>175</v>
      </c>
      <c r="G37" s="15">
        <v>731.50199999999995</v>
      </c>
      <c r="H37" s="16" t="s">
        <v>176</v>
      </c>
      <c r="I37" s="15">
        <v>743.31299999999999</v>
      </c>
      <c r="J37" s="16" t="s">
        <v>177</v>
      </c>
      <c r="K37" s="15">
        <v>646.54499999999996</v>
      </c>
      <c r="L37" s="16" t="s">
        <v>178</v>
      </c>
      <c r="M37" s="15">
        <v>569.69100000000003</v>
      </c>
      <c r="N37" s="16" t="s">
        <v>305</v>
      </c>
      <c r="O37" s="17">
        <f>IF(RUN_YEARS &gt; 1,(A1L130C1 + A1L130C2) / 2, 0)</f>
        <v>699.75749999999994</v>
      </c>
      <c r="P37" s="16" t="s">
        <v>306</v>
      </c>
      <c r="Q37" s="17">
        <f>IF(RUN_YEARS &gt; 2,(A1L130C1 + A1L130C2 + A1L130C3) / 3, 0)</f>
        <v>714.27599999999995</v>
      </c>
      <c r="R37" s="16" t="s">
        <v>307</v>
      </c>
      <c r="S37" s="17">
        <f>IF(RUN_YEARS &gt; 3,(A1L130C1 + A1L130C2 + A1L130C3 + A1L130C4) / 4, 0)</f>
        <v>697.34325000000001</v>
      </c>
      <c r="T37" s="16" t="s">
        <v>308</v>
      </c>
      <c r="U37" s="17">
        <f>IF(RUN_YEARS &gt; 4,(A1L130C1 + A1L130C2 + A1L130C3 + A1L130C4 + A1L130C5) / 5, 0)</f>
        <v>671.81280000000004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2947.1579999999999</v>
      </c>
      <c r="F38" s="16" t="s">
        <v>310</v>
      </c>
      <c r="G38" s="17">
        <f>(A1L129C2 - A1L130C2)</f>
        <v>3001.3150000000001</v>
      </c>
      <c r="H38" s="16" t="s">
        <v>311</v>
      </c>
      <c r="I38" s="17">
        <f>(A1L129C3 - A1L130C3)</f>
        <v>3096.5099999999998</v>
      </c>
      <c r="J38" s="16" t="s">
        <v>312</v>
      </c>
      <c r="K38" s="17">
        <f>(A1L129C4 - A1L130C4)</f>
        <v>1980.6120000000001</v>
      </c>
      <c r="L38" s="16" t="s">
        <v>313</v>
      </c>
      <c r="M38" s="17">
        <f>(A1L129C5 - A1L130C5)</f>
        <v>2073.3050000000003</v>
      </c>
      <c r="N38" s="16" t="s">
        <v>314</v>
      </c>
      <c r="O38" s="17">
        <f>IF(RUN_YEARS &gt; 1,(_xlfn.SINGLE(A1L131C1) +_xlfn.SINGLE( A1L131C2)) / 2, 0)</f>
        <v>2974.2365</v>
      </c>
      <c r="P38" s="16" t="s">
        <v>315</v>
      </c>
      <c r="Q38" s="17">
        <f>IF(RUN_YEARS &gt; 2,(_xlfn.SINGLE(A1L131C1) +_xlfn.SINGLE( A1L131C2) +_xlfn.SINGLE( A1L131C3)) / 3, 0)</f>
        <v>3014.9943333333335</v>
      </c>
      <c r="R38" s="16" t="s">
        <v>316</v>
      </c>
      <c r="S38" s="17">
        <f>IF(RUN_YEARS &gt; 3,(_xlfn.SINGLE(A1L131C1) +_xlfn.SINGLE( A1L131C2) +_xlfn.SINGLE( A1L131C3) +_xlfn.SINGLE( A1L131C4)) / 4, 0)</f>
        <v>2756.3987500000003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2619.7800000000002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1535.654</v>
      </c>
      <c r="F39" s="16" t="s">
        <v>175</v>
      </c>
      <c r="G39" s="15">
        <v>1423.4639999999999</v>
      </c>
      <c r="H39" s="16" t="s">
        <v>176</v>
      </c>
      <c r="I39" s="15">
        <v>1362.1310000000001</v>
      </c>
      <c r="J39" s="16" t="s">
        <v>177</v>
      </c>
      <c r="K39" s="15">
        <v>1385.434</v>
      </c>
      <c r="L39" s="16" t="s">
        <v>178</v>
      </c>
      <c r="M39" s="15">
        <v>1412.3320000000001</v>
      </c>
      <c r="N39" s="16" t="s">
        <v>318</v>
      </c>
      <c r="O39" s="17">
        <f>IF(RUN_YEARS &gt; 1,(A1L132C1 + A1L132C2) / 2, 0)</f>
        <v>1479.559</v>
      </c>
      <c r="P39" s="16" t="s">
        <v>319</v>
      </c>
      <c r="Q39" s="17">
        <f>IF(RUN_YEARS &gt; 2,(A1L132C1 + A1L132C2 + A1L132C3) / 3, 0)</f>
        <v>1440.4163333333333</v>
      </c>
      <c r="R39" s="16" t="s">
        <v>320</v>
      </c>
      <c r="S39" s="17">
        <f>IF(RUN_YEARS &gt; 3,(A1L132C1 + A1L132C2 + A1L132C3 + A1L132C4) / 4, 0)</f>
        <v>1426.67075</v>
      </c>
      <c r="T39" s="16" t="s">
        <v>321</v>
      </c>
      <c r="U39" s="17">
        <f>IF(RUN_YEARS &gt; 4,(A1L132C1 + A1L132C2 + A1L132C3 + A1L132C4 + A1L132C5) / 5, 0)</f>
        <v>1423.8030000000001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2203.6669999999999</v>
      </c>
      <c r="F40" s="16" t="s">
        <v>323</v>
      </c>
      <c r="G40" s="17">
        <f>(A1L130C2 + A1L132C2)</f>
        <v>2154.9659999999999</v>
      </c>
      <c r="H40" s="16" t="s">
        <v>324</v>
      </c>
      <c r="I40" s="17">
        <f>(A1L130C3 + A1L132C3)</f>
        <v>2105.444</v>
      </c>
      <c r="J40" s="16" t="s">
        <v>325</v>
      </c>
      <c r="K40" s="17">
        <f>(A1L130C4 + A1L132C4)</f>
        <v>2031.9789999999998</v>
      </c>
      <c r="L40" s="16" t="s">
        <v>326</v>
      </c>
      <c r="M40" s="17">
        <f>(A1L130C5 + A1L132C5)</f>
        <v>1982.0230000000001</v>
      </c>
      <c r="N40" s="16" t="s">
        <v>327</v>
      </c>
      <c r="O40" s="17">
        <f>IF(RUN_YEARS &gt; 1,(_xlfn.SINGLE(A1L133C1) +_xlfn.SINGLE( A1L133C2)) / 2, 0)</f>
        <v>2179.3164999999999</v>
      </c>
      <c r="P40" s="16" t="s">
        <v>328</v>
      </c>
      <c r="Q40" s="17">
        <f>IF(RUN_YEARS &gt; 2,(_xlfn.SINGLE(A1L133C1) +_xlfn.SINGLE( A1L133C2) +_xlfn.SINGLE( A1L133C3)) / 3, 0)</f>
        <v>2154.692333333333</v>
      </c>
      <c r="R40" s="16" t="s">
        <v>329</v>
      </c>
      <c r="S40" s="17">
        <f>IF(RUN_YEARS &gt; 3,(_xlfn.SINGLE(A1L133C1) +_xlfn.SINGLE( A1L133C2) +_xlfn.SINGLE( A1L133C3) +_xlfn.SINGLE( A1L133C4)) / 4, 0)</f>
        <v>2124.0139999999997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2095.6157999999996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772.50199999999995</v>
      </c>
      <c r="F41" s="16" t="s">
        <v>175</v>
      </c>
      <c r="G41" s="15">
        <v>864.25199999999995</v>
      </c>
      <c r="H41" s="16" t="s">
        <v>176</v>
      </c>
      <c r="I41" s="15">
        <v>863.92</v>
      </c>
      <c r="J41" s="16" t="s">
        <v>177</v>
      </c>
      <c r="K41" s="15">
        <v>875.28700000000003</v>
      </c>
      <c r="L41" s="16" t="s">
        <v>178</v>
      </c>
      <c r="M41" s="15">
        <v>906.28099999999995</v>
      </c>
      <c r="N41" s="16" t="s">
        <v>331</v>
      </c>
      <c r="O41" s="17">
        <f>IF(RUN_YEARS &gt; 1,(A1L134C1 + A1L134C2) / 2, 0)</f>
        <v>818.37699999999995</v>
      </c>
      <c r="P41" s="16" t="s">
        <v>332</v>
      </c>
      <c r="Q41" s="17">
        <f>IF(RUN_YEARS &gt; 2,(A1L134C1 + A1L134C2 + A1L134C3) / 3, 0)</f>
        <v>833.55799999999999</v>
      </c>
      <c r="R41" s="16" t="s">
        <v>333</v>
      </c>
      <c r="S41" s="17">
        <f>IF(RUN_YEARS &gt; 3,(A1L134C1 + A1L134C2 + A1L134C3 + A1L134C4) / 4, 0)</f>
        <v>843.99025000000006</v>
      </c>
      <c r="T41" s="16" t="s">
        <v>334</v>
      </c>
      <c r="U41" s="17">
        <f>IF(RUN_YEARS &gt; 4,(A1L134C1 + A1L134C2 + A1L134C3 + A1L134C4 + A1L134C5) / 5, 0)</f>
        <v>856.44839999999999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3049.1950000000002</v>
      </c>
      <c r="F42" s="16" t="s">
        <v>175</v>
      </c>
      <c r="G42" s="15">
        <v>2919.4450000000002</v>
      </c>
      <c r="H42" s="16" t="s">
        <v>176</v>
      </c>
      <c r="I42" s="15">
        <v>2628.864</v>
      </c>
      <c r="J42" s="16" t="s">
        <v>177</v>
      </c>
      <c r="K42" s="15">
        <v>2693.145</v>
      </c>
      <c r="L42" s="16" t="s">
        <v>178</v>
      </c>
      <c r="M42" s="15">
        <v>2638.4470000000001</v>
      </c>
      <c r="N42" s="16" t="s">
        <v>335</v>
      </c>
      <c r="O42" s="17">
        <f>IF(RUN_YEARS &gt; 1,(A1L135C1 + A1L135C2) / 2, 0)</f>
        <v>2984.32</v>
      </c>
      <c r="P42" s="16" t="s">
        <v>336</v>
      </c>
      <c r="Q42" s="17">
        <f>IF(RUN_YEARS &gt; 2,(A1L135C1 + A1L135C2 + A1L135C3) / 3, 0)</f>
        <v>2865.8346666666671</v>
      </c>
      <c r="R42" s="16" t="s">
        <v>337</v>
      </c>
      <c r="S42" s="17">
        <f>IF(RUN_YEARS &gt; 3,(A1L135C1 + A1L135C2 + A1L135C3 + A1L135C4) / 4, 0)</f>
        <v>2822.6622500000003</v>
      </c>
      <c r="T42" s="16" t="s">
        <v>338</v>
      </c>
      <c r="U42" s="17">
        <f>IF(RUN_YEARS &gt; 4,(A1L135C1 + A1L135C2 + A1L135C3 + A1L135C4 + A1L135C5) / 5, 0)</f>
        <v>2785.8192000000004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4862.7020000000002</v>
      </c>
      <c r="F43" s="16" t="s">
        <v>175</v>
      </c>
      <c r="G43" s="15">
        <v>4636.0150000000003</v>
      </c>
      <c r="H43" s="16" t="s">
        <v>176</v>
      </c>
      <c r="I43" s="15">
        <v>4628.9470000000001</v>
      </c>
      <c r="J43" s="16" t="s">
        <v>177</v>
      </c>
      <c r="K43" s="15">
        <v>4700.3220000000001</v>
      </c>
      <c r="L43" s="16" t="s">
        <v>178</v>
      </c>
      <c r="M43" s="15">
        <v>4348.1679999999997</v>
      </c>
      <c r="N43" s="16" t="s">
        <v>339</v>
      </c>
      <c r="O43" s="17">
        <f>IF(RUN_YEARS &gt; 1,(A1L136C1 + A1L136C2) / 2, 0)</f>
        <v>4749.3585000000003</v>
      </c>
      <c r="P43" s="16" t="s">
        <v>340</v>
      </c>
      <c r="Q43" s="17">
        <f>IF(RUN_YEARS &gt; 2,(A1L136C1 + A1L136C2 + A1L136C3) / 3, 0)</f>
        <v>4709.2213333333339</v>
      </c>
      <c r="R43" s="16" t="s">
        <v>341</v>
      </c>
      <c r="S43" s="17">
        <f>IF(RUN_YEARS &gt; 3,(A1L136C1 + A1L136C2 + A1L136C3 + A1L136C4) / 4, 0)</f>
        <v>4706.9965000000002</v>
      </c>
      <c r="T43" s="16" t="s">
        <v>342</v>
      </c>
      <c r="U43" s="17">
        <f>IF(RUN_YEARS &gt; 4,(A1L136C1 + A1L136C2 + A1L136C3 + A1L136C4 + A1L136C5) / 5, 0)</f>
        <v>4635.2308000000003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8684.3990000000013</v>
      </c>
      <c r="F44" s="16" t="s">
        <v>344</v>
      </c>
      <c r="G44" s="17">
        <f>(A1L134C2 + A1L135C2 + A1L136C2)</f>
        <v>8419.7119999999995</v>
      </c>
      <c r="H44" s="16" t="s">
        <v>345</v>
      </c>
      <c r="I44" s="17">
        <f>(A1L134C3 + A1L135C3 + A1L136C3)</f>
        <v>8121.7309999999998</v>
      </c>
      <c r="J44" s="16" t="s">
        <v>346</v>
      </c>
      <c r="K44" s="17">
        <f>(A1L134C4 + A1L135C4 + A1L136C4)</f>
        <v>8268.7540000000008</v>
      </c>
      <c r="L44" s="16" t="s">
        <v>347</v>
      </c>
      <c r="M44" s="17">
        <f>(A1L134C5 + A1L135C5 + A1L136C5)</f>
        <v>7892.8959999999997</v>
      </c>
      <c r="N44" s="16" t="s">
        <v>348</v>
      </c>
      <c r="O44" s="17">
        <f>IF(RUN_YEARS &gt; 1,(_xlfn.SINGLE(A1L137C1) +_xlfn.SINGLE( A1L137C2)) / 2, 0)</f>
        <v>8552.0555000000004</v>
      </c>
      <c r="P44" s="16" t="s">
        <v>349</v>
      </c>
      <c r="Q44" s="17">
        <f>IF(RUN_YEARS &gt; 2,(_xlfn.SINGLE(A1L137C1) +_xlfn.SINGLE( A1L137C2) +_xlfn.SINGLE( A1L137C3)) / 3, 0)</f>
        <v>8408.6139999999996</v>
      </c>
      <c r="R44" s="16" t="s">
        <v>350</v>
      </c>
      <c r="S44" s="17">
        <f>IF(RUN_YEARS &gt; 3,(_xlfn.SINGLE(A1L137C1) +_xlfn.SINGLE( A1L137C2) +_xlfn.SINGLE( A1L137C3) +_xlfn.SINGLE( A1L137C4)) / 4, 0)</f>
        <v>8373.6490000000013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8277.4984000000004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4960.6899999999996</v>
      </c>
      <c r="F45" s="16" t="s">
        <v>175</v>
      </c>
      <c r="G45" s="15">
        <v>4784.97</v>
      </c>
      <c r="H45" s="16" t="s">
        <v>176</v>
      </c>
      <c r="I45" s="15">
        <v>5114.1809999999996</v>
      </c>
      <c r="J45" s="16" t="s">
        <v>177</v>
      </c>
      <c r="K45" s="15">
        <v>5168.6850000000004</v>
      </c>
      <c r="L45" s="16" t="s">
        <v>178</v>
      </c>
      <c r="M45" s="15">
        <v>4776.93</v>
      </c>
      <c r="N45" s="16" t="s">
        <v>352</v>
      </c>
      <c r="O45" s="17">
        <f>IF(RUN_YEARS &gt; 1,(A1L138C1 + A1L138C2) / 2, 0)</f>
        <v>4872.83</v>
      </c>
      <c r="P45" s="16" t="s">
        <v>353</v>
      </c>
      <c r="Q45" s="17">
        <f>IF(RUN_YEARS &gt; 2,(A1L138C1 + A1L138C2 + A1L138C3) / 3, 0)</f>
        <v>4953.2803333333331</v>
      </c>
      <c r="R45" s="16" t="s">
        <v>354</v>
      </c>
      <c r="S45" s="17">
        <f>IF(RUN_YEARS &gt; 3,(A1L138C1 + A1L138C2 + A1L138C3 + A1L138C4) / 4, 0)</f>
        <v>5007.1315000000004</v>
      </c>
      <c r="T45" s="16" t="s">
        <v>355</v>
      </c>
      <c r="U45" s="17">
        <f>IF(RUN_YEARS &gt; 4,(A1L138C1 + A1L138C2 + A1L138C3 + A1L138C4 + A1L138C5) / 5, 0)</f>
        <v>4961.0912000000008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3886.931</v>
      </c>
      <c r="F46" s="16" t="s">
        <v>175</v>
      </c>
      <c r="G46" s="15">
        <v>4180.59</v>
      </c>
      <c r="H46" s="16" t="s">
        <v>176</v>
      </c>
      <c r="I46" s="15">
        <v>3747.9580000000001</v>
      </c>
      <c r="J46" s="16" t="s">
        <v>177</v>
      </c>
      <c r="K46" s="15">
        <v>3249.951</v>
      </c>
      <c r="L46" s="16" t="s">
        <v>178</v>
      </c>
      <c r="M46" s="15">
        <v>3528.97</v>
      </c>
      <c r="N46" s="16" t="s">
        <v>356</v>
      </c>
      <c r="O46" s="17">
        <f>IF(RUN_YEARS &gt; 1,(A1L139C1 + A1L139C2) / 2, 0)</f>
        <v>4033.7605000000003</v>
      </c>
      <c r="P46" s="16" t="s">
        <v>357</v>
      </c>
      <c r="Q46" s="17">
        <f>IF(RUN_YEARS &gt; 2,(A1L139C1 + A1L139C2 + A1L139C3) / 3, 0)</f>
        <v>3938.4930000000004</v>
      </c>
      <c r="R46" s="16" t="s">
        <v>358</v>
      </c>
      <c r="S46" s="17">
        <f>IF(RUN_YEARS &gt; 3,(A1L139C1 + A1L139C2 + A1L139C3 + A1L139C4) / 4, 0)</f>
        <v>3766.3575000000001</v>
      </c>
      <c r="T46" s="16" t="s">
        <v>359</v>
      </c>
      <c r="U46" s="17">
        <f>IF(RUN_YEARS &gt; 4,(A1L139C1 + A1L139C2 + A1L139C3 + A1L139C4 + A1L139C5) / 5, 0)</f>
        <v>3718.88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3691.8139999999999</v>
      </c>
      <c r="F47" s="16" t="s">
        <v>361</v>
      </c>
      <c r="G47" s="15">
        <v>3666.4450000000002</v>
      </c>
      <c r="H47" s="16" t="s">
        <v>362</v>
      </c>
      <c r="I47" s="15">
        <v>3685.3760000000002</v>
      </c>
      <c r="J47" s="16" t="s">
        <v>363</v>
      </c>
      <c r="K47" s="15">
        <v>4358.84</v>
      </c>
      <c r="L47" s="16" t="s">
        <v>364</v>
      </c>
      <c r="M47" s="15">
        <v>4112.8270000000002</v>
      </c>
      <c r="N47" s="16" t="s">
        <v>365</v>
      </c>
      <c r="O47" s="17">
        <f>IF(RUN_YEARS &gt; 1,(A1L140C1 + A1L140C2) / 2, 0)</f>
        <v>3679.1295</v>
      </c>
      <c r="P47" s="16" t="s">
        <v>366</v>
      </c>
      <c r="Q47" s="17">
        <f>IF(RUN_YEARS &gt; 2,(A1L140C1 + A1L140C2 + A1L140C3) / 3, 0)</f>
        <v>3681.2116666666666</v>
      </c>
      <c r="R47" s="16" t="s">
        <v>367</v>
      </c>
      <c r="S47" s="17">
        <f>IF(RUN_YEARS &gt; 3,(A1L140C1 + A1L140C2 + A1L140C3 + A1L140C4) / 4, 0)</f>
        <v>3850.6187500000001</v>
      </c>
      <c r="T47" s="16" t="s">
        <v>368</v>
      </c>
      <c r="U47" s="17">
        <f>IF(RUN_YEARS &gt; 4,(A1L140C1 + A1L140C2 + A1L140C3 + A1L140C4 + A1L140C5) / 5, 0)</f>
        <v>3903.0603999999998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906.41899999999998</v>
      </c>
      <c r="F48" s="16" t="s">
        <v>370</v>
      </c>
      <c r="G48" s="15">
        <v>863.13</v>
      </c>
      <c r="H48" s="16" t="s">
        <v>371</v>
      </c>
      <c r="I48" s="15">
        <v>889.13</v>
      </c>
      <c r="J48" s="16" t="s">
        <v>372</v>
      </c>
      <c r="K48" s="15">
        <v>499.93099999999998</v>
      </c>
      <c r="L48" s="16" t="s">
        <v>373</v>
      </c>
      <c r="M48" s="15">
        <v>444.94600000000003</v>
      </c>
      <c r="N48" s="16" t="s">
        <v>374</v>
      </c>
      <c r="O48" s="17">
        <f>IF(RUN_YEARS &gt; 1,(A1L141C1 + A1L141C2) / 2, 0)</f>
        <v>884.77449999999999</v>
      </c>
      <c r="P48" s="16" t="s">
        <v>375</v>
      </c>
      <c r="Q48" s="17">
        <f>IF(RUN_YEARS &gt; 2,(A1L141C1 + A1L141C2 + A1L141C3) / 3, 0)</f>
        <v>886.2263333333334</v>
      </c>
      <c r="R48" s="16" t="s">
        <v>376</v>
      </c>
      <c r="S48" s="17">
        <f>IF(RUN_YEARS &gt; 3,(A1L141C1 + A1L141C2 + A1L141C3 + A1L141C4) / 4, 0)</f>
        <v>789.65250000000003</v>
      </c>
      <c r="T48" s="16" t="s">
        <v>377</v>
      </c>
      <c r="U48" s="17">
        <f>IF(RUN_YEARS &gt; 4,(A1L141C1 + A1L141C2 + A1L141C3 + A1L141C4 + A1L141C5) / 5, 0)</f>
        <v>720.71119999999996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1445.587</v>
      </c>
      <c r="F49" s="16" t="s">
        <v>379</v>
      </c>
      <c r="G49" s="15">
        <v>1394.5509999999999</v>
      </c>
      <c r="H49" s="16" t="s">
        <v>380</v>
      </c>
      <c r="I49" s="15">
        <v>1413.135</v>
      </c>
      <c r="J49" s="16" t="s">
        <v>381</v>
      </c>
      <c r="K49" s="15">
        <v>1303.2260000000001</v>
      </c>
      <c r="L49" s="16" t="s">
        <v>382</v>
      </c>
      <c r="M49" s="15">
        <v>1230.5419999999999</v>
      </c>
      <c r="N49" s="16" t="s">
        <v>383</v>
      </c>
      <c r="O49" s="17">
        <f>IF(RUN_YEARS &gt; 1,(A1L142C1 + A1L142C2) / 2, 0)</f>
        <v>1420.069</v>
      </c>
      <c r="P49" s="16" t="s">
        <v>384</v>
      </c>
      <c r="Q49" s="17">
        <f>IF(RUN_YEARS &gt; 2,(A1L142C1 + A1L142C2 + A1L142C3) / 3, 0)</f>
        <v>1417.7576666666666</v>
      </c>
      <c r="R49" s="16" t="s">
        <v>385</v>
      </c>
      <c r="S49" s="17">
        <f>IF(RUN_YEARS &gt; 3,(A1L142C1 + A1L142C2 + A1L142C3 + A1L142C4) / 4, 0)</f>
        <v>1389.1247499999999</v>
      </c>
      <c r="T49" s="16" t="s">
        <v>386</v>
      </c>
      <c r="U49" s="17">
        <f>IF(RUN_YEARS &gt; 4,(A1L142C1 + A1L142C2 + A1L142C3 + A1L142C4 + A1L142C5) / 5, 0)</f>
        <v>1357.4081999999999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146.41900000000001</v>
      </c>
      <c r="F50" s="16" t="s">
        <v>388</v>
      </c>
      <c r="G50" s="15">
        <v>138.49100000000001</v>
      </c>
      <c r="H50" s="16" t="s">
        <v>389</v>
      </c>
      <c r="I50" s="15">
        <v>142.81899999999999</v>
      </c>
      <c r="J50" s="16" t="s">
        <v>390</v>
      </c>
      <c r="K50" s="15">
        <v>131.084</v>
      </c>
      <c r="L50" s="16" t="s">
        <v>391</v>
      </c>
      <c r="M50" s="15">
        <v>123.218</v>
      </c>
      <c r="N50" s="16" t="s">
        <v>392</v>
      </c>
      <c r="O50" s="17">
        <f>IF(RUN_YEARS &gt; 1,(A1L143C1 + A1L143C2) / 2, 0)</f>
        <v>142.45500000000001</v>
      </c>
      <c r="P50" s="16" t="s">
        <v>393</v>
      </c>
      <c r="Q50" s="17">
        <f>IF(RUN_YEARS &gt; 2,(A1L143C1 + A1L143C2 + A1L143C3) / 3, 0)</f>
        <v>142.57633333333334</v>
      </c>
      <c r="R50" s="16" t="s">
        <v>394</v>
      </c>
      <c r="S50" s="17">
        <f>IF(RUN_YEARS &gt; 3,(A1L143C1 + A1L143C2 + A1L143C3 + A1L143C4) / 4, 0)</f>
        <v>139.70325000000003</v>
      </c>
      <c r="T50" s="16" t="s">
        <v>395</v>
      </c>
      <c r="U50" s="17">
        <f>IF(RUN_YEARS &gt; 4,(A1L143C1 + A1L143C2 + A1L143C3 + A1L143C4 + A1L143C5) / 5, 0)</f>
        <v>136.40620000000001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9735.634</v>
      </c>
      <c r="F51" s="16" t="s">
        <v>397</v>
      </c>
      <c r="G51" s="15">
        <f>(2 * A1L140C2) + A1L141C2 + A1L142C2</f>
        <v>9590.5709999999999</v>
      </c>
      <c r="H51" s="16" t="s">
        <v>398</v>
      </c>
      <c r="I51" s="15">
        <f>(2 * A1L140C3) + A1L141C3 + A1L142C3</f>
        <v>9673.0169999999998</v>
      </c>
      <c r="J51" s="16" t="s">
        <v>399</v>
      </c>
      <c r="K51" s="15">
        <f>(2 * A1L140C4) + A1L141C4 + A1L142C4</f>
        <v>10520.837000000001</v>
      </c>
      <c r="L51" s="16" t="s">
        <v>400</v>
      </c>
      <c r="M51" s="15">
        <f>(2 * A1L140C5) + A1L141C5 + A1L142C5</f>
        <v>9901.1419999999998</v>
      </c>
      <c r="N51" s="16" t="s">
        <v>401</v>
      </c>
      <c r="O51" s="17">
        <f>IF(RUN_YEARS &gt; 1,(A1L144C1 + A1L144C2) / 2, 0)</f>
        <v>9663.1025000000009</v>
      </c>
      <c r="P51" s="16" t="s">
        <v>402</v>
      </c>
      <c r="Q51" s="17">
        <f>IF(RUN_YEARS &gt; 2,(A1L144C1 + A1L144C2 + A1L144C3) / 3, 0)</f>
        <v>9666.4073333333345</v>
      </c>
      <c r="R51" s="16" t="s">
        <v>403</v>
      </c>
      <c r="S51" s="17">
        <f>IF(RUN_YEARS &gt; 3,(A1L144C1 + A1L144C2 + A1L144C3 + A1L144C4) / 4, 0)</f>
        <v>9880.0147500000003</v>
      </c>
      <c r="T51" s="16" t="s">
        <v>404</v>
      </c>
      <c r="U51" s="17">
        <f>IF(RUN_YEARS &gt; 4,(A1L144C1 + A1L144C2 + A1L144C3 + A1L144C4 + A1L144C5) / 5, 0)</f>
        <v>9884.2402000000002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6190.2389999999996</v>
      </c>
      <c r="F52" s="16" t="s">
        <v>406</v>
      </c>
      <c r="G52" s="15">
        <f>SUM(A1L140C2:A1L143C2)</f>
        <v>6062.6170000000002</v>
      </c>
      <c r="H52" s="16" t="s">
        <v>407</v>
      </c>
      <c r="I52" s="15">
        <f>SUM(A1L140C3:A1L143C3)</f>
        <v>6130.4600000000009</v>
      </c>
      <c r="J52" s="16" t="s">
        <v>408</v>
      </c>
      <c r="K52" s="15">
        <f>SUM(A1L140C4:A1L143C4)</f>
        <v>6293.0809999999992</v>
      </c>
      <c r="L52" s="16" t="s">
        <v>409</v>
      </c>
      <c r="M52" s="15">
        <f>SUM(A1L140C5:A1L143C5)</f>
        <v>5911.5330000000004</v>
      </c>
      <c r="N52" s="16" t="s">
        <v>410</v>
      </c>
      <c r="O52" s="17">
        <f>IF(RUN_YEARS &gt; 1,(A1L145C1 + A1L145C2) / 2, 0)</f>
        <v>6126.4279999999999</v>
      </c>
      <c r="P52" s="16" t="s">
        <v>411</v>
      </c>
      <c r="Q52" s="17">
        <f>IF(RUN_YEARS &gt; 2,(A1L145C1 + A1L145C2 + A1L145C3) / 3, 0)</f>
        <v>6127.7719999999999</v>
      </c>
      <c r="R52" s="16" t="s">
        <v>412</v>
      </c>
      <c r="S52" s="17">
        <f>IF(RUN_YEARS &gt; 3,(A1L145C1 + A1L145C2 + A1L145C3 + A1L145C4) / 4, 0)</f>
        <v>6169.0992499999993</v>
      </c>
      <c r="T52" s="16" t="s">
        <v>413</v>
      </c>
      <c r="U52" s="17">
        <f>IF(RUN_YEARS &gt; 4,(A1L145C1 + A1L145C2 + A1L145C3 + A1L145C4 + A1L145C5) / 5, 0)</f>
        <v>6117.5859999999993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2644.8440000000001</v>
      </c>
      <c r="F53" s="16" t="s">
        <v>415</v>
      </c>
      <c r="G53" s="15">
        <f>(2 * A1L143C2) + A1L141C2 + A1L142C2</f>
        <v>2534.663</v>
      </c>
      <c r="H53" s="16" t="s">
        <v>416</v>
      </c>
      <c r="I53" s="15">
        <f>(2 * A1L143C3) + A1L141C3 + A1L142C3</f>
        <v>2587.9030000000002</v>
      </c>
      <c r="J53" s="16" t="s">
        <v>417</v>
      </c>
      <c r="K53" s="15">
        <f>(2 * A1L143C4) + A1L141C4 + A1L142C4</f>
        <v>2065.3249999999998</v>
      </c>
      <c r="L53" s="16" t="s">
        <v>418</v>
      </c>
      <c r="M53" s="15">
        <f>(2 * A1L143C5) + A1L141C5 + A1L142C5</f>
        <v>1921.924</v>
      </c>
      <c r="N53" s="16" t="s">
        <v>419</v>
      </c>
      <c r="O53" s="17">
        <f>IF(RUN_YEARS &gt; 1,(A1L146C1 + A1L146C2) / 2, 0)</f>
        <v>2589.7534999999998</v>
      </c>
      <c r="P53" s="16" t="s">
        <v>420</v>
      </c>
      <c r="Q53" s="17">
        <f>IF(RUN_YEARS &gt; 2,(A1L146C1 + A1L146C2 + A1L146C3) / 3, 0)</f>
        <v>2589.1366666666668</v>
      </c>
      <c r="R53" s="16" t="s">
        <v>421</v>
      </c>
      <c r="S53" s="17">
        <f>IF(RUN_YEARS &gt; 3,(A1L146C1 + A1L146C2 + A1L146C3 + A1L146C4) / 4, 0)</f>
        <v>2458.1837500000001</v>
      </c>
      <c r="T53" s="16" t="s">
        <v>422</v>
      </c>
      <c r="U53" s="17">
        <f>IF(RUN_YEARS &gt; 4,(A1L146C1 + A1L146C2 + A1L146C3 + A1L146C4 + A1L146C5) / 5, 0)</f>
        <v>2350.9317999999998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19.701000000000001</v>
      </c>
      <c r="F54" s="16" t="s">
        <v>424</v>
      </c>
      <c r="G54" s="15">
        <v>19.670999999999999</v>
      </c>
      <c r="H54" s="16" t="s">
        <v>425</v>
      </c>
      <c r="I54" s="15">
        <v>19.829999999999998</v>
      </c>
      <c r="J54" s="16" t="s">
        <v>426</v>
      </c>
      <c r="K54" s="15">
        <v>19.433</v>
      </c>
      <c r="L54" s="16" t="s">
        <v>427</v>
      </c>
      <c r="M54" s="15">
        <v>19.605</v>
      </c>
      <c r="N54" s="16" t="s">
        <v>428</v>
      </c>
      <c r="O54" s="17">
        <f>IF(RUN_YEARS &gt; 1,(A1L147C1 + A1L147C2) / 2, 0)</f>
        <v>19.686</v>
      </c>
      <c r="P54" s="16" t="s">
        <v>429</v>
      </c>
      <c r="Q54" s="17">
        <f>IF(RUN_YEARS &gt; 2,(A1L147C1 + A1L147C2 + A1L147C3) / 3, 0)</f>
        <v>19.733999999999998</v>
      </c>
      <c r="R54" s="16" t="s">
        <v>430</v>
      </c>
      <c r="S54" s="17">
        <f>IF(RUN_YEARS &gt; 3,(A1L147C1 + A1L147C2 + A1L147C3 + A1L147C4) / 4, 0)</f>
        <v>19.658749999999998</v>
      </c>
      <c r="T54" s="16" t="s">
        <v>431</v>
      </c>
      <c r="U54" s="17">
        <f>IF(RUN_YEARS &gt; 4,(A1L147C1 + A1L147C2 + A1L147C3 + A1L147C4 + A1L147C5) / 5, 0)</f>
        <v>19.648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4.7880000000000003</v>
      </c>
      <c r="F55" s="16" t="s">
        <v>433</v>
      </c>
      <c r="G55" s="15">
        <v>4.7949999999999999</v>
      </c>
      <c r="H55" s="16" t="s">
        <v>434</v>
      </c>
      <c r="I55" s="15">
        <v>4.8040000000000003</v>
      </c>
      <c r="J55" s="16" t="s">
        <v>435</v>
      </c>
      <c r="K55" s="15">
        <v>4.8390000000000004</v>
      </c>
      <c r="L55" s="16" t="s">
        <v>436</v>
      </c>
      <c r="M55" s="15">
        <v>4.8419999999999996</v>
      </c>
      <c r="N55" s="16" t="s">
        <v>437</v>
      </c>
      <c r="O55" s="17">
        <f>IF(RUN_YEARS &gt; 1,(A1L148C1 + A1L148C2) / 2, 0)</f>
        <v>4.7915000000000001</v>
      </c>
      <c r="P55" s="16" t="s">
        <v>438</v>
      </c>
      <c r="Q55" s="17">
        <f>IF(RUN_YEARS &gt; 2,(A1L148C1 + A1L148C2 + A1L148C3) / 3, 0)</f>
        <v>4.7956666666666665</v>
      </c>
      <c r="R55" s="16" t="s">
        <v>439</v>
      </c>
      <c r="S55" s="17">
        <f>IF(RUN_YEARS &gt; 3,(A1L148C1 + A1L148C2 + A1L148C3 + A1L148C4) / 4, 0)</f>
        <v>4.8064999999999998</v>
      </c>
      <c r="T55" s="16" t="s">
        <v>440</v>
      </c>
      <c r="U55" s="17">
        <f>IF(RUN_YEARS &gt; 4,(A1L148C1 + A1L148C2 + A1L148C3 + A1L148C4 + A1L148C5) / 5, 0)</f>
        <v>4.8135999999999992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0.86</v>
      </c>
      <c r="F56" s="16" t="s">
        <v>442</v>
      </c>
      <c r="G56" s="15">
        <v>0.85699999999999998</v>
      </c>
      <c r="H56" s="16" t="s">
        <v>443</v>
      </c>
      <c r="I56" s="15">
        <v>0.85799999999999998</v>
      </c>
      <c r="J56" s="16" t="s">
        <v>444</v>
      </c>
      <c r="K56" s="15">
        <v>0.86799999999999999</v>
      </c>
      <c r="L56" s="16" t="s">
        <v>445</v>
      </c>
      <c r="M56" s="15">
        <v>0.85299999999999998</v>
      </c>
      <c r="N56" s="16" t="s">
        <v>446</v>
      </c>
      <c r="O56" s="17">
        <f>IF(RUN_YEARS &gt; 1,(A1L149C1 + A1L149C2) / 2, 0)</f>
        <v>0.85850000000000004</v>
      </c>
      <c r="P56" s="16" t="s">
        <v>447</v>
      </c>
      <c r="Q56" s="17">
        <f>IF(RUN_YEARS &gt; 2,(A1L149C1 + A1L149C2 + A1L149C3) / 3, 0)</f>
        <v>0.85833333333333339</v>
      </c>
      <c r="R56" s="16" t="s">
        <v>448</v>
      </c>
      <c r="S56" s="17">
        <f>IF(RUN_YEARS &gt; 3,(A1L149C1 + A1L149C2 + A1L149C3 + A1L149C4) / 4, 0)</f>
        <v>0.86075000000000002</v>
      </c>
      <c r="T56" s="16" t="s">
        <v>449</v>
      </c>
      <c r="U56" s="17">
        <f>IF(RUN_YEARS &gt; 4,(A1L149C1 + A1L149C2 + A1L149C3 + A1L149C4 + A1L149C5) / 5, 0)</f>
        <v>0.85920000000000007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0.877</v>
      </c>
      <c r="F57" s="16" t="s">
        <v>451</v>
      </c>
      <c r="G57" s="15">
        <v>0.89600000000000002</v>
      </c>
      <c r="H57" s="16" t="s">
        <v>452</v>
      </c>
      <c r="I57" s="15">
        <v>0.90100000000000002</v>
      </c>
      <c r="J57" s="16" t="s">
        <v>453</v>
      </c>
      <c r="K57" s="15">
        <v>0.88700000000000001</v>
      </c>
      <c r="L57" s="16" t="s">
        <v>454</v>
      </c>
      <c r="M57" s="15">
        <v>0.89600000000000002</v>
      </c>
      <c r="N57" s="16" t="s">
        <v>455</v>
      </c>
      <c r="O57" s="17">
        <f>IF(RUN_YEARS &gt; 1,(A1L150C1 + A1L150C2) / 2, 0)</f>
        <v>0.88650000000000007</v>
      </c>
      <c r="P57" s="16" t="s">
        <v>456</v>
      </c>
      <c r="Q57" s="17">
        <f>IF(RUN_YEARS &gt; 2,(A1L150C1 + A1L150C2 + A1L150C3) / 3, 0)</f>
        <v>0.89133333333333342</v>
      </c>
      <c r="R57" s="16" t="s">
        <v>457</v>
      </c>
      <c r="S57" s="17">
        <f>IF(RUN_YEARS &gt; 3,(A1L150C1 + A1L150C2 + A1L150C3 + A1L150C4) / 4, 0)</f>
        <v>0.8902500000000001</v>
      </c>
      <c r="T57" s="16" t="s">
        <v>458</v>
      </c>
      <c r="U57" s="17">
        <f>IF(RUN_YEARS &gt; 4,(A1L150C1 + A1L150C2 + A1L150C3 + A1L150C4 + A1L150C5) / 5, 0)</f>
        <v>0.89140000000000019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26.225999999999999</v>
      </c>
      <c r="F58" s="16" t="s">
        <v>460</v>
      </c>
      <c r="G58" s="15">
        <f>SUM(A1L147C2:A1L150C2)</f>
        <v>26.219000000000001</v>
      </c>
      <c r="H58" s="16" t="s">
        <v>461</v>
      </c>
      <c r="I58" s="15">
        <f>SUM(A1L147C3:A1L150C3)</f>
        <v>26.393000000000001</v>
      </c>
      <c r="J58" s="16" t="s">
        <v>462</v>
      </c>
      <c r="K58" s="15">
        <f>SUM(A1L147C4:A1L150C4)</f>
        <v>26.026999999999997</v>
      </c>
      <c r="L58" s="16" t="s">
        <v>463</v>
      </c>
      <c r="M58" s="15">
        <f>SUM(A1L147C5:A1L150C5)</f>
        <v>26.196000000000002</v>
      </c>
      <c r="N58" s="16" t="s">
        <v>464</v>
      </c>
      <c r="O58" s="17">
        <f>IF(RUN_YEARS &gt; 1,(A1L151C1 + A1L151C2) / 2, 0)</f>
        <v>26.2225</v>
      </c>
      <c r="P58" s="16" t="s">
        <v>465</v>
      </c>
      <c r="Q58" s="17">
        <f>IF(RUN_YEARS &gt; 2,(A1L151C1 + A1L151C2 + A1L151C3) / 3, 0)</f>
        <v>26.27933333333333</v>
      </c>
      <c r="R58" s="16" t="s">
        <v>466</v>
      </c>
      <c r="S58" s="17">
        <f>IF(RUN_YEARS &gt; 3,(A1L151C1 + A1L151C2 + A1L151C3 + A1L151C4) / 4, 0)</f>
        <v>26.216249999999999</v>
      </c>
      <c r="T58" s="16" t="s">
        <v>467</v>
      </c>
      <c r="U58" s="17">
        <f>IF(RUN_YEARS &gt; 4,(A1L151C1 + A1L151C2 + A1L151C3 + A1L151C4 + A1L151C5) / 5, 0)</f>
        <v>26.212200000000003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8.6579999999999995</v>
      </c>
      <c r="F59" s="16" t="s">
        <v>469</v>
      </c>
      <c r="G59" s="15">
        <v>8.7100000000000009</v>
      </c>
      <c r="H59" s="16" t="s">
        <v>470</v>
      </c>
      <c r="I59" s="15">
        <v>8.7449999999999992</v>
      </c>
      <c r="J59" s="16" t="s">
        <v>471</v>
      </c>
      <c r="K59" s="15">
        <v>8.7149999999999999</v>
      </c>
      <c r="L59" s="16" t="s">
        <v>472</v>
      </c>
      <c r="M59" s="15">
        <v>8.7230000000000008</v>
      </c>
      <c r="N59" s="16" t="s">
        <v>473</v>
      </c>
      <c r="O59" s="17">
        <f>IF(RUN_YEARS &gt; 1,(A1L152C1 + A1L152C2) / 2, 0)</f>
        <v>8.6840000000000011</v>
      </c>
      <c r="P59" s="16" t="s">
        <v>474</v>
      </c>
      <c r="Q59" s="17">
        <f>IF(RUN_YEARS &gt; 2,(A1L152C1 + A1L152C2 + A1L152C3) / 3, 0)</f>
        <v>8.7043333333333326</v>
      </c>
      <c r="R59" s="16" t="s">
        <v>475</v>
      </c>
      <c r="S59" s="17">
        <f>IF(RUN_YEARS &gt; 3,(A1L152C1 + A1L152C2 + A1L152C3 + A1L152C4) / 4, 0)</f>
        <v>8.7070000000000007</v>
      </c>
      <c r="T59" s="16" t="s">
        <v>476</v>
      </c>
      <c r="U59" s="17">
        <f>IF(RUN_YEARS &gt; 4,(A1L152C1 + A1L152C2 + A1L152C3 + A1L152C4 + A1L152C5) / 5, 0)</f>
        <v>8.7102000000000004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0.54800000000000004</v>
      </c>
      <c r="F60" s="16" t="s">
        <v>478</v>
      </c>
      <c r="G60" s="15">
        <v>0.56000000000000005</v>
      </c>
      <c r="H60" s="16" t="s">
        <v>479</v>
      </c>
      <c r="I60" s="15">
        <v>0.56299999999999994</v>
      </c>
      <c r="J60" s="16" t="s">
        <v>480</v>
      </c>
      <c r="K60" s="15">
        <v>0.56299999999999994</v>
      </c>
      <c r="L60" s="16" t="s">
        <v>481</v>
      </c>
      <c r="M60" s="15">
        <v>0.56599999999999995</v>
      </c>
      <c r="N60" s="16" t="s">
        <v>482</v>
      </c>
      <c r="O60" s="17">
        <f>IF(RUN_YEARS &gt; 1,(A1L153C1 + A1L153C2) / 2, 0)</f>
        <v>0.55400000000000005</v>
      </c>
      <c r="P60" s="16" t="s">
        <v>483</v>
      </c>
      <c r="Q60" s="17">
        <f>IF(RUN_YEARS &gt; 2,(A1L153C1 + A1L153C2 + A1L153C3) / 3, 0)</f>
        <v>0.55700000000000005</v>
      </c>
      <c r="R60" s="16" t="s">
        <v>484</v>
      </c>
      <c r="S60" s="17">
        <f>IF(RUN_YEARS &gt; 3,(A1L153C1 + A1L153C2 + A1L153C3 + A1L153C4) / 4, 0)</f>
        <v>0.5585</v>
      </c>
      <c r="T60" s="16" t="s">
        <v>485</v>
      </c>
      <c r="U60" s="17">
        <f>IF(RUN_YEARS &gt; 4,(A1L153C1 + A1L153C2 + A1L153C3 + A1L153C4 + A1L153C5) / 5, 0)</f>
        <v>0.55999999999999994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9.2059999999999995</v>
      </c>
      <c r="F61" s="16" t="s">
        <v>487</v>
      </c>
      <c r="G61" s="15">
        <f>A1L152C2 + A1L153C2</f>
        <v>9.2700000000000014</v>
      </c>
      <c r="H61" s="16" t="s">
        <v>488</v>
      </c>
      <c r="I61" s="15">
        <f>A1L152C3 + A1L153C3</f>
        <v>9.3079999999999998</v>
      </c>
      <c r="J61" s="16" t="s">
        <v>489</v>
      </c>
      <c r="K61" s="15">
        <f>A1L152C4 + A1L153C4</f>
        <v>9.2780000000000005</v>
      </c>
      <c r="L61" s="16" t="s">
        <v>490</v>
      </c>
      <c r="M61" s="15">
        <f>A1L152C5 + A1L153C5</f>
        <v>9.2890000000000015</v>
      </c>
      <c r="N61" s="16" t="s">
        <v>491</v>
      </c>
      <c r="O61" s="17">
        <f>IF(RUN_YEARS &gt; 1,(A1L154C1 + A1L154C2) / 2, 0)</f>
        <v>9.2379999999999995</v>
      </c>
      <c r="P61" s="16" t="s">
        <v>492</v>
      </c>
      <c r="Q61" s="17">
        <f>IF(RUN_YEARS &gt; 2,(A1L154C1 + A1L154C2 + A1L154C3) / 3, 0)</f>
        <v>9.261333333333333</v>
      </c>
      <c r="R61" s="16" t="s">
        <v>493</v>
      </c>
      <c r="S61" s="17">
        <f>IF(RUN_YEARS &gt; 3,(A1L154C1 + A1L154C2 + A1L154C3 + A1L154C4) / 4, 0)</f>
        <v>9.2654999999999994</v>
      </c>
      <c r="T61" s="16" t="s">
        <v>494</v>
      </c>
      <c r="U61" s="17">
        <f>IF(RUN_YEARS &gt; 4,(A1L154C1 + A1L154C2 + A1L154C3 + A1L154C4 + A1L154C5) / 5, 0)</f>
        <v>9.2701999999999991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26.774000000000001</v>
      </c>
      <c r="F62" s="16" t="s">
        <v>496</v>
      </c>
      <c r="G62" s="15">
        <f>A1L151C2 + A1L153C2</f>
        <v>26.779</v>
      </c>
      <c r="H62" s="16" t="s">
        <v>497</v>
      </c>
      <c r="I62" s="15">
        <f>A1L151C3 + A1L153C3</f>
        <v>26.956</v>
      </c>
      <c r="J62" s="16" t="s">
        <v>498</v>
      </c>
      <c r="K62" s="15">
        <f>A1L151C4 + A1L153C4</f>
        <v>26.589999999999996</v>
      </c>
      <c r="L62" s="16" t="s">
        <v>499</v>
      </c>
      <c r="M62" s="15">
        <f>A1L151C5 + A1L153C5</f>
        <v>26.762</v>
      </c>
      <c r="N62" s="16" t="s">
        <v>500</v>
      </c>
      <c r="O62" s="17">
        <f>IF(RUN_YEARS &gt; 1,(A1L155C1 + A1L155C2) / 2, 0)</f>
        <v>26.776499999999999</v>
      </c>
      <c r="P62" s="16" t="s">
        <v>501</v>
      </c>
      <c r="Q62" s="17">
        <f>IF(RUN_YEARS &gt; 2,(A1L155C1 + A1L155C2 + A1L155C3) / 3, 0)</f>
        <v>26.836333333333332</v>
      </c>
      <c r="R62" s="16" t="s">
        <v>502</v>
      </c>
      <c r="S62" s="17">
        <f>IF(RUN_YEARS &gt; 3,(A1L155C1 + A1L155C2 + A1L155C3 + A1L155C4) / 4, 0)</f>
        <v>26.774749999999997</v>
      </c>
      <c r="T62" s="16" t="s">
        <v>503</v>
      </c>
      <c r="U62" s="17">
        <f>IF(RUN_YEARS &gt; 4,(A1L155C1 + A1L155C2 + A1L155C3 + A1L155C4 + A1L155C5) / 5, 0)</f>
        <v>26.772199999999998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35.432000000000002</v>
      </c>
      <c r="F63" s="16" t="s">
        <v>505</v>
      </c>
      <c r="G63" s="15">
        <v>35.488999999999997</v>
      </c>
      <c r="H63" s="16" t="s">
        <v>506</v>
      </c>
      <c r="I63" s="15">
        <v>35.701000000000001</v>
      </c>
      <c r="J63" s="16" t="s">
        <v>507</v>
      </c>
      <c r="K63" s="15">
        <v>35.305</v>
      </c>
      <c r="L63" s="16" t="s">
        <v>508</v>
      </c>
      <c r="M63" s="15">
        <v>35.484999999999999</v>
      </c>
      <c r="N63" s="16" t="s">
        <v>509</v>
      </c>
      <c r="O63" s="17">
        <f>IF(RUN_YEARS &gt; 1,(A1L156C1 + A1L156C2) / 2, 0)</f>
        <v>35.460499999999996</v>
      </c>
      <c r="P63" s="16" t="s">
        <v>510</v>
      </c>
      <c r="Q63" s="17">
        <f>IF(RUN_YEARS &gt; 2,(A1L156C1 + A1L156C2 + A1L156C3) / 3, 0)</f>
        <v>35.54066666666666</v>
      </c>
      <c r="R63" s="16" t="s">
        <v>511</v>
      </c>
      <c r="S63" s="17">
        <f>IF(RUN_YEARS &gt; 3,(A1L156C1 + A1L156C2 + A1L156C3 + A1L156C4) / 4, 0)</f>
        <v>35.481749999999998</v>
      </c>
      <c r="T63" s="16" t="s">
        <v>512</v>
      </c>
      <c r="U63" s="17">
        <f>IF(RUN_YEARS &gt; 4,(A1L156C1 + A1L156C2 + A1L156C3 + A1L156C4 + A1L156C5) / 5, 0)</f>
        <v>35.482399999999998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0</v>
      </c>
      <c r="F66" s="16" t="s">
        <v>175</v>
      </c>
      <c r="G66" s="15">
        <v>0</v>
      </c>
      <c r="H66" s="16" t="s">
        <v>176</v>
      </c>
      <c r="I66" s="15">
        <v>0</v>
      </c>
      <c r="J66" s="16" t="s">
        <v>177</v>
      </c>
      <c r="K66" s="15">
        <v>0</v>
      </c>
      <c r="L66" s="16" t="s">
        <v>178</v>
      </c>
      <c r="M66" s="15">
        <v>0</v>
      </c>
      <c r="N66" s="16" t="s">
        <v>523</v>
      </c>
      <c r="O66" s="17">
        <f>IF(RUN_YEARS &gt; 1,(A1L159C1 + A1L159C2) / 2, 0)</f>
        <v>0</v>
      </c>
      <c r="P66" s="16" t="s">
        <v>524</v>
      </c>
      <c r="Q66" s="17">
        <f>IF(RUN_YEARS &gt; 2,(A1L159C1 + A1L159C2 + A1L159C3) / 3, 0)</f>
        <v>0</v>
      </c>
      <c r="R66" s="16" t="s">
        <v>525</v>
      </c>
      <c r="S66" s="17">
        <f>IF(RUN_YEARS &gt; 3,(A1L159C1 + A1L159C2 + A1L159C3 + A1L159C4) / 4, 0)</f>
        <v>0</v>
      </c>
      <c r="T66" s="16" t="s">
        <v>526</v>
      </c>
      <c r="U66" s="17">
        <f>IF(RUN_YEARS &gt; 4,(A1L159C1 + A1L159C2 + A1L159C3 + A1L159C4 + A1L159C5) / 5, 0)</f>
        <v>0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4960.6899999999996</v>
      </c>
      <c r="F67" s="16" t="s">
        <v>175</v>
      </c>
      <c r="G67" s="15">
        <v>4784.97</v>
      </c>
      <c r="H67" s="16" t="s">
        <v>176</v>
      </c>
      <c r="I67" s="15">
        <v>5114.1809999999996</v>
      </c>
      <c r="J67" s="16" t="s">
        <v>177</v>
      </c>
      <c r="K67" s="15">
        <v>5168.6850000000004</v>
      </c>
      <c r="L67" s="16" t="s">
        <v>178</v>
      </c>
      <c r="M67" s="15">
        <v>4776.93</v>
      </c>
      <c r="N67" s="16" t="s">
        <v>527</v>
      </c>
      <c r="O67" s="17">
        <f>IF(RUN_YEARS &gt; 1,(A1L160C1 + A1L160C2) / 2, 0)</f>
        <v>4872.83</v>
      </c>
      <c r="P67" s="16" t="s">
        <v>528</v>
      </c>
      <c r="Q67" s="17">
        <f>IF(RUN_YEARS &gt; 2,(A1L160C1 + A1L160C2 + A1L160C3) / 3, 0)</f>
        <v>4953.2803333333331</v>
      </c>
      <c r="R67" s="16" t="s">
        <v>529</v>
      </c>
      <c r="S67" s="17">
        <f>IF(RUN_YEARS &gt; 3,(A1L160C1 + A1L160C2 + A1L160C3 + A1L160C4) / 4, 0)</f>
        <v>5007.1315000000004</v>
      </c>
      <c r="T67" s="16" t="s">
        <v>530</v>
      </c>
      <c r="U67" s="17">
        <f>IF(RUN_YEARS &gt; 4,(A1L160C1 + A1L160C2 + A1L160C3 + A1L160C4 + A1L160C5) / 5, 0)</f>
        <v>4961.0912000000008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7C30B-D870-43E2-9415-B2968719F68A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20181</v>
      </c>
      <c r="F9" s="16" t="s">
        <v>174</v>
      </c>
      <c r="G9" s="15">
        <v>16531</v>
      </c>
      <c r="H9" s="16" t="s">
        <v>647</v>
      </c>
      <c r="I9" s="17">
        <f>(A1L202C1 + A1L202C2)</f>
        <v>36712</v>
      </c>
      <c r="J9" s="16" t="s">
        <v>175</v>
      </c>
      <c r="K9" s="15">
        <v>14090</v>
      </c>
      <c r="L9" s="16" t="s">
        <v>175</v>
      </c>
      <c r="M9" s="15">
        <v>13186</v>
      </c>
      <c r="N9" s="16" t="s">
        <v>648</v>
      </c>
      <c r="O9" s="17">
        <f>(A1L202C4 + A1L202C5)</f>
        <v>27276</v>
      </c>
      <c r="P9" s="16" t="s">
        <v>176</v>
      </c>
      <c r="Q9" s="15">
        <v>13501</v>
      </c>
      <c r="R9" s="16" t="s">
        <v>176</v>
      </c>
      <c r="S9" s="15">
        <v>12443</v>
      </c>
      <c r="T9" s="16" t="s">
        <v>649</v>
      </c>
      <c r="U9" s="17">
        <f>(A1L202C7 + A1L202C8)</f>
        <v>25944</v>
      </c>
      <c r="V9" s="16" t="s">
        <v>177</v>
      </c>
      <c r="W9" s="15">
        <v>12788</v>
      </c>
      <c r="X9" s="16" t="s">
        <v>177</v>
      </c>
      <c r="Y9" s="15">
        <v>11524</v>
      </c>
      <c r="Z9" s="16" t="s">
        <v>650</v>
      </c>
      <c r="AA9" s="17">
        <f>(A1L202C10 + A1L202C11)</f>
        <v>24312</v>
      </c>
      <c r="AB9" s="16" t="s">
        <v>178</v>
      </c>
      <c r="AC9" s="15">
        <v>11075</v>
      </c>
      <c r="AD9" s="16" t="s">
        <v>178</v>
      </c>
      <c r="AE9" s="15">
        <v>10388</v>
      </c>
      <c r="AF9" s="16" t="s">
        <v>651</v>
      </c>
      <c r="AG9" s="17">
        <f>(A1L202C13 + A1L202C14)</f>
        <v>21463</v>
      </c>
      <c r="AH9" s="16" t="s">
        <v>652</v>
      </c>
      <c r="AI9" s="17">
        <f>IF(RUN_YEARS &gt; 1,(A1L202C1 + A1L202C4) / 2, 0)</f>
        <v>17135.5</v>
      </c>
      <c r="AJ9" s="16" t="s">
        <v>653</v>
      </c>
      <c r="AK9" s="17">
        <f>IF(RUN_YEARS &gt; 1,(A1L202C2 + A1L202C5) / 2, 0)</f>
        <v>14858.5</v>
      </c>
      <c r="AL9" s="16" t="s">
        <v>654</v>
      </c>
      <c r="AM9" s="17">
        <f>(A1L202C16 + A1L202C17)</f>
        <v>31994</v>
      </c>
      <c r="AN9" s="16" t="s">
        <v>655</v>
      </c>
      <c r="AO9" s="17">
        <f>IF(RUN_YEARS &gt; 2,(A1L202C1 + A1L202C4 + A1L202C7) / 3, 0)</f>
        <v>15924</v>
      </c>
      <c r="AP9" s="16" t="s">
        <v>656</v>
      </c>
      <c r="AQ9" s="17">
        <f>IF(RUN_YEARS &gt; 2,(A1L202C2 + A1L202C5 + A1L202C8) / 3, 0)</f>
        <v>14053.333333333334</v>
      </c>
      <c r="AR9" s="16" t="s">
        <v>657</v>
      </c>
      <c r="AS9" s="17">
        <f>(A1L202C19 + A1L202C20)</f>
        <v>29977.333333333336</v>
      </c>
      <c r="AT9" s="16" t="s">
        <v>658</v>
      </c>
      <c r="AU9" s="17">
        <f>IF(RUN_YEARS &gt; 3,(A1L202C1 + A1L202C4 + A1L202C7 + A1L202C10) / 4, 0)</f>
        <v>15140</v>
      </c>
      <c r="AV9" s="16" t="s">
        <v>659</v>
      </c>
      <c r="AW9" s="17">
        <f>IF(RUN_YEARS &gt; 3,(A1L202C2 + A1L202C5 + A1L202C8 + A1L202C11) / 4, 0)</f>
        <v>13421</v>
      </c>
      <c r="AX9" s="16" t="s">
        <v>660</v>
      </c>
      <c r="AY9" s="17">
        <f>(A1L202C22 + A1L202C23)</f>
        <v>28561</v>
      </c>
      <c r="AZ9" s="16" t="s">
        <v>661</v>
      </c>
      <c r="BA9" s="17">
        <f>IF(RUN_YEARS &gt; 4,(A1L202C1 + A1L202C4 + A1L202C7 + A1L202C10 + A1L202C13) / 5, 0)</f>
        <v>14327</v>
      </c>
      <c r="BB9" s="16" t="s">
        <v>662</v>
      </c>
      <c r="BC9" s="17">
        <f>IF(RUN_YEARS &gt; 4,(A1L202C2 + A1L202C5 + A1L202C8 + A1L202C11 + A1L202C14) / 5, 0)</f>
        <v>12814.4</v>
      </c>
      <c r="BD9" s="16" t="s">
        <v>663</v>
      </c>
      <c r="BE9" s="17">
        <f>(A1L202C25 + A1L202C26)</f>
        <v>27141.4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71319</v>
      </c>
      <c r="F10" s="16" t="s">
        <v>174</v>
      </c>
      <c r="G10" s="15">
        <v>67161</v>
      </c>
      <c r="H10" s="16" t="s">
        <v>664</v>
      </c>
      <c r="I10" s="17">
        <f>(A1L203C1 + A1L203C2)</f>
        <v>138480</v>
      </c>
      <c r="J10" s="16" t="s">
        <v>175</v>
      </c>
      <c r="K10" s="15">
        <v>83855</v>
      </c>
      <c r="L10" s="16" t="s">
        <v>175</v>
      </c>
      <c r="M10" s="15">
        <v>83931</v>
      </c>
      <c r="N10" s="16" t="s">
        <v>665</v>
      </c>
      <c r="O10" s="17">
        <f>(A1L203C4 + A1L203C5)</f>
        <v>167786</v>
      </c>
      <c r="P10" s="16" t="s">
        <v>176</v>
      </c>
      <c r="Q10" s="15">
        <v>97041</v>
      </c>
      <c r="R10" s="16" t="s">
        <v>176</v>
      </c>
      <c r="S10" s="15">
        <v>91738</v>
      </c>
      <c r="T10" s="16" t="s">
        <v>666</v>
      </c>
      <c r="U10" s="17">
        <f>(A1L203C7 + A1L203C8)</f>
        <v>188779</v>
      </c>
      <c r="V10" s="16" t="s">
        <v>177</v>
      </c>
      <c r="W10" s="15">
        <v>103580</v>
      </c>
      <c r="X10" s="16" t="s">
        <v>177</v>
      </c>
      <c r="Y10" s="15">
        <v>90993</v>
      </c>
      <c r="Z10" s="16" t="s">
        <v>667</v>
      </c>
      <c r="AA10" s="17">
        <f>(A1L203C10 + A1L203C11)</f>
        <v>194573</v>
      </c>
      <c r="AB10" s="16" t="s">
        <v>178</v>
      </c>
      <c r="AC10" s="15">
        <v>99783</v>
      </c>
      <c r="AD10" s="16" t="s">
        <v>178</v>
      </c>
      <c r="AE10" s="15">
        <v>91114</v>
      </c>
      <c r="AF10" s="16" t="s">
        <v>668</v>
      </c>
      <c r="AG10" s="17">
        <f>(A1L203C13 + A1L203C14)</f>
        <v>190897</v>
      </c>
      <c r="AH10" s="16" t="s">
        <v>669</v>
      </c>
      <c r="AI10" s="17">
        <f>IF(RUN_YEARS &gt; 1,(A1L203C1 + A1L203C4) / 2, 0)</f>
        <v>77587</v>
      </c>
      <c r="AJ10" s="16" t="s">
        <v>670</v>
      </c>
      <c r="AK10" s="17">
        <f>IF(RUN_YEARS &gt; 1,(A1L203C2 + A1L203C5) / 2, 0)</f>
        <v>75546</v>
      </c>
      <c r="AL10" s="16" t="s">
        <v>671</v>
      </c>
      <c r="AM10" s="17">
        <f>(A1L203C16 + A1L203C17)</f>
        <v>153133</v>
      </c>
      <c r="AN10" s="16" t="s">
        <v>672</v>
      </c>
      <c r="AO10" s="17">
        <f>IF(RUN_YEARS &gt; 2,(A1L203C1 + A1L203C4 + A1L203C7) / 3, 0)</f>
        <v>84071.666666666672</v>
      </c>
      <c r="AP10" s="16" t="s">
        <v>673</v>
      </c>
      <c r="AQ10" s="17">
        <f>IF(RUN_YEARS &gt; 2,(A1L203C2 + A1L203C5 + A1L203C8) / 3, 0)</f>
        <v>80943.333333333328</v>
      </c>
      <c r="AR10" s="16" t="s">
        <v>674</v>
      </c>
      <c r="AS10" s="17">
        <f>(A1L203C19 + A1L203C20)</f>
        <v>165015</v>
      </c>
      <c r="AT10" s="16" t="s">
        <v>675</v>
      </c>
      <c r="AU10" s="17">
        <f>IF(RUN_YEARS &gt; 3,(A1L203C1 + A1L203C4 + A1L203C7 + A1L203C10) / 4, 0)</f>
        <v>88948.75</v>
      </c>
      <c r="AV10" s="16" t="s">
        <v>676</v>
      </c>
      <c r="AW10" s="17">
        <f>IF(RUN_YEARS &gt; 3,(A1L203C2 + A1L203C5 + A1L203C8 + A1L203C11) / 4, 0)</f>
        <v>83455.75</v>
      </c>
      <c r="AX10" s="16" t="s">
        <v>677</v>
      </c>
      <c r="AY10" s="17">
        <f>(A1L203C22 + A1L203C23)</f>
        <v>172404.5</v>
      </c>
      <c r="AZ10" s="16" t="s">
        <v>678</v>
      </c>
      <c r="BA10" s="17">
        <f>IF(RUN_YEARS &gt; 4,(A1L203C1 + A1L203C4 + A1L203C7 + A1L203C10 + A1L203C13) / 5, 0)</f>
        <v>91115.6</v>
      </c>
      <c r="BB10" s="16" t="s">
        <v>679</v>
      </c>
      <c r="BC10" s="17">
        <f>IF(RUN_YEARS &gt; 4,(A1L203C2 + A1L203C5 + A1L203C8 + A1L203C11 + A1L203C14) / 5, 0)</f>
        <v>84987.4</v>
      </c>
      <c r="BD10" s="16" t="s">
        <v>680</v>
      </c>
      <c r="BE10" s="17">
        <f>(A1L203C25 + A1L203C26)</f>
        <v>176103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193288</v>
      </c>
      <c r="F11" s="16" t="s">
        <v>174</v>
      </c>
      <c r="G11" s="15">
        <v>194826</v>
      </c>
      <c r="H11" s="16" t="s">
        <v>681</v>
      </c>
      <c r="I11" s="17">
        <f>(A1L204C1 + A1L204C2)</f>
        <v>388114</v>
      </c>
      <c r="J11" s="16" t="s">
        <v>175</v>
      </c>
      <c r="K11" s="15">
        <v>175655</v>
      </c>
      <c r="L11" s="16" t="s">
        <v>175</v>
      </c>
      <c r="M11" s="15">
        <v>180432</v>
      </c>
      <c r="N11" s="16" t="s">
        <v>682</v>
      </c>
      <c r="O11" s="17">
        <f>(A1L204C4 + A1L204C5)</f>
        <v>356087</v>
      </c>
      <c r="P11" s="16" t="s">
        <v>176</v>
      </c>
      <c r="Q11" s="15">
        <v>151902</v>
      </c>
      <c r="R11" s="16" t="s">
        <v>176</v>
      </c>
      <c r="S11" s="15">
        <v>151160</v>
      </c>
      <c r="T11" s="16" t="s">
        <v>683</v>
      </c>
      <c r="U11" s="17">
        <f>(A1L204C7 + A1L204C8)</f>
        <v>303062</v>
      </c>
      <c r="V11" s="16" t="s">
        <v>177</v>
      </c>
      <c r="W11" s="15">
        <v>154895</v>
      </c>
      <c r="X11" s="16" t="s">
        <v>177</v>
      </c>
      <c r="Y11" s="15">
        <v>155108</v>
      </c>
      <c r="Z11" s="16" t="s">
        <v>684</v>
      </c>
      <c r="AA11" s="17">
        <f>(A1L204C10 + A1L204C11)</f>
        <v>310003</v>
      </c>
      <c r="AB11" s="16" t="s">
        <v>178</v>
      </c>
      <c r="AC11" s="15">
        <v>135081</v>
      </c>
      <c r="AD11" s="16" t="s">
        <v>178</v>
      </c>
      <c r="AE11" s="15">
        <v>129486</v>
      </c>
      <c r="AF11" s="16" t="s">
        <v>685</v>
      </c>
      <c r="AG11" s="17">
        <f>(A1L204C13 + A1L204C14)</f>
        <v>264567</v>
      </c>
      <c r="AH11" s="16" t="s">
        <v>686</v>
      </c>
      <c r="AI11" s="17">
        <f>IF(RUN_YEARS &gt; 1,(A1L204C1 + A1L204C4) / 2, 0)</f>
        <v>184471.5</v>
      </c>
      <c r="AJ11" s="16" t="s">
        <v>687</v>
      </c>
      <c r="AK11" s="17">
        <f>IF(RUN_YEARS &gt; 1,(A1L204C2 + A1L204C5) / 2, 0)</f>
        <v>187629</v>
      </c>
      <c r="AL11" s="16" t="s">
        <v>688</v>
      </c>
      <c r="AM11" s="17">
        <f>(A1L204C16 + A1L204C17)</f>
        <v>372100.5</v>
      </c>
      <c r="AN11" s="16" t="s">
        <v>689</v>
      </c>
      <c r="AO11" s="17">
        <f>IF(RUN_YEARS &gt; 2,(A1L204C1 + A1L204C4 + A1L204C7) / 3, 0)</f>
        <v>173615</v>
      </c>
      <c r="AP11" s="16" t="s">
        <v>690</v>
      </c>
      <c r="AQ11" s="17">
        <f>IF(RUN_YEARS &gt; 2,(A1L204C2 + A1L204C5 + A1L204C8) / 3, 0)</f>
        <v>175472.66666666666</v>
      </c>
      <c r="AR11" s="16" t="s">
        <v>691</v>
      </c>
      <c r="AS11" s="17">
        <f>(A1L204C19 + A1L204C20)</f>
        <v>349087.66666666663</v>
      </c>
      <c r="AT11" s="16" t="s">
        <v>692</v>
      </c>
      <c r="AU11" s="17">
        <f>IF(RUN_YEARS &gt; 3,(A1L204C1 + A1L204C4 + A1L204C7 + A1L204C10) / 4, 0)</f>
        <v>168935</v>
      </c>
      <c r="AV11" s="16" t="s">
        <v>693</v>
      </c>
      <c r="AW11" s="17">
        <f>IF(RUN_YEARS &gt; 3,(A1L204C2 + A1L204C5 + A1L204C8 + A1L204C11) / 4, 0)</f>
        <v>170381.5</v>
      </c>
      <c r="AX11" s="16" t="s">
        <v>694</v>
      </c>
      <c r="AY11" s="17">
        <f>(A1L204C22 + A1L204C23)</f>
        <v>339316.5</v>
      </c>
      <c r="AZ11" s="16" t="s">
        <v>695</v>
      </c>
      <c r="BA11" s="17">
        <f>IF(RUN_YEARS &gt; 4,(A1L204C1 + A1L204C4 + A1L204C7 + A1L204C10 + A1L204C13) / 5, 0)</f>
        <v>162164.20000000001</v>
      </c>
      <c r="BB11" s="16" t="s">
        <v>696</v>
      </c>
      <c r="BC11" s="17">
        <f>IF(RUN_YEARS &gt; 4,(A1L204C2 + A1L204C5 + A1L204C8 + A1L204C11 + A1L204C14) / 5, 0)</f>
        <v>162202.4</v>
      </c>
      <c r="BD11" s="16" t="s">
        <v>697</v>
      </c>
      <c r="BE11" s="17">
        <f>(A1L204C25 + A1L204C26)</f>
        <v>324366.59999999998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39631</v>
      </c>
      <c r="F12" s="16" t="s">
        <v>174</v>
      </c>
      <c r="G12" s="15">
        <v>38793</v>
      </c>
      <c r="H12" s="16" t="s">
        <v>698</v>
      </c>
      <c r="I12" s="17">
        <f>(A1L205C1 + A1L205C2)</f>
        <v>78424</v>
      </c>
      <c r="J12" s="16" t="s">
        <v>175</v>
      </c>
      <c r="K12" s="15">
        <v>41014</v>
      </c>
      <c r="L12" s="16" t="s">
        <v>175</v>
      </c>
      <c r="M12" s="15">
        <v>42297</v>
      </c>
      <c r="N12" s="16" t="s">
        <v>699</v>
      </c>
      <c r="O12" s="17">
        <f>(A1L205C4 + A1L205C5)</f>
        <v>83311</v>
      </c>
      <c r="P12" s="16" t="s">
        <v>176</v>
      </c>
      <c r="Q12" s="15">
        <v>41786</v>
      </c>
      <c r="R12" s="16" t="s">
        <v>176</v>
      </c>
      <c r="S12" s="15">
        <v>39408</v>
      </c>
      <c r="T12" s="16" t="s">
        <v>700</v>
      </c>
      <c r="U12" s="17">
        <f>(A1L205C7 + A1L205C8)</f>
        <v>81194</v>
      </c>
      <c r="V12" s="16" t="s">
        <v>177</v>
      </c>
      <c r="W12" s="15">
        <v>47694</v>
      </c>
      <c r="X12" s="16" t="s">
        <v>177</v>
      </c>
      <c r="Y12" s="15">
        <v>40623</v>
      </c>
      <c r="Z12" s="16" t="s">
        <v>701</v>
      </c>
      <c r="AA12" s="17">
        <f>(A1L205C10 + A1L205C11)</f>
        <v>88317</v>
      </c>
      <c r="AB12" s="16" t="s">
        <v>178</v>
      </c>
      <c r="AC12" s="15">
        <v>38778</v>
      </c>
      <c r="AD12" s="16" t="s">
        <v>178</v>
      </c>
      <c r="AE12" s="15">
        <v>41056</v>
      </c>
      <c r="AF12" s="16" t="s">
        <v>702</v>
      </c>
      <c r="AG12" s="17">
        <f>(A1L205C13 + A1L205C14)</f>
        <v>79834</v>
      </c>
      <c r="AH12" s="16" t="s">
        <v>703</v>
      </c>
      <c r="AI12" s="17">
        <f>IF(RUN_YEARS &gt; 1,(A1L205C1 + A1L205C4) / 2, 0)</f>
        <v>40322.5</v>
      </c>
      <c r="AJ12" s="16" t="s">
        <v>704</v>
      </c>
      <c r="AK12" s="17">
        <f>IF(RUN_YEARS &gt; 1,(A1L205C2 + A1L205C5) / 2, 0)</f>
        <v>40545</v>
      </c>
      <c r="AL12" s="16" t="s">
        <v>705</v>
      </c>
      <c r="AM12" s="17">
        <f>(A1L205C16 + A1L205C17)</f>
        <v>80867.5</v>
      </c>
      <c r="AN12" s="16" t="s">
        <v>706</v>
      </c>
      <c r="AO12" s="17">
        <f>IF(RUN_YEARS &gt; 2,(A1L205C1 + A1L205C4 + A1L205C7) / 3, 0)</f>
        <v>40810.333333333336</v>
      </c>
      <c r="AP12" s="16" t="s">
        <v>707</v>
      </c>
      <c r="AQ12" s="17">
        <f>IF(RUN_YEARS &gt; 2,(A1L205C2 + A1L205C5 + A1L205C8) / 3, 0)</f>
        <v>40166</v>
      </c>
      <c r="AR12" s="16" t="s">
        <v>708</v>
      </c>
      <c r="AS12" s="17">
        <f>(A1L205C19 + A1L205C20)</f>
        <v>80976.333333333343</v>
      </c>
      <c r="AT12" s="16" t="s">
        <v>709</v>
      </c>
      <c r="AU12" s="17">
        <f>IF(RUN_YEARS &gt; 3,(A1L205C1 + A1L205C4 + A1L205C7 + A1L205C10) / 4, 0)</f>
        <v>42531.25</v>
      </c>
      <c r="AV12" s="16" t="s">
        <v>710</v>
      </c>
      <c r="AW12" s="17">
        <f>IF(RUN_YEARS &gt; 3,(A1L205C2 + A1L205C5 + A1L205C8 + A1L205C11) / 4, 0)</f>
        <v>40280.25</v>
      </c>
      <c r="AX12" s="16" t="s">
        <v>711</v>
      </c>
      <c r="AY12" s="17">
        <f>(A1L205C22 + A1L205C23)</f>
        <v>82811.5</v>
      </c>
      <c r="AZ12" s="16" t="s">
        <v>712</v>
      </c>
      <c r="BA12" s="17">
        <f>IF(RUN_YEARS &gt; 4,(A1L205C1 + A1L205C4 + A1L205C7 + A1L205C10 + A1L205C13) / 5, 0)</f>
        <v>41780.6</v>
      </c>
      <c r="BB12" s="16" t="s">
        <v>713</v>
      </c>
      <c r="BC12" s="17">
        <f>IF(RUN_YEARS &gt; 4,(A1L205C2 + A1L205C5 + A1L205C8 + A1L205C11 + A1L205C14) / 5, 0)</f>
        <v>40435.4</v>
      </c>
      <c r="BD12" s="16" t="s">
        <v>714</v>
      </c>
      <c r="BE12" s="17">
        <f>(A1L205C25 + A1L205C26)</f>
        <v>82216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95518</v>
      </c>
      <c r="F13" s="16" t="s">
        <v>174</v>
      </c>
      <c r="G13" s="15">
        <v>95328</v>
      </c>
      <c r="H13" s="16" t="s">
        <v>715</v>
      </c>
      <c r="I13" s="17">
        <f>(A1L206C1 + A1L206C2)</f>
        <v>190846</v>
      </c>
      <c r="J13" s="16" t="s">
        <v>175</v>
      </c>
      <c r="K13" s="15">
        <v>92814</v>
      </c>
      <c r="L13" s="16" t="s">
        <v>175</v>
      </c>
      <c r="M13" s="15">
        <v>91609</v>
      </c>
      <c r="N13" s="16" t="s">
        <v>716</v>
      </c>
      <c r="O13" s="17">
        <f>(A1L206C4 + A1L206C5)</f>
        <v>184423</v>
      </c>
      <c r="P13" s="16" t="s">
        <v>176</v>
      </c>
      <c r="Q13" s="15">
        <v>87112</v>
      </c>
      <c r="R13" s="16" t="s">
        <v>176</v>
      </c>
      <c r="S13" s="15">
        <v>85900</v>
      </c>
      <c r="T13" s="16" t="s">
        <v>717</v>
      </c>
      <c r="U13" s="17">
        <f>(A1L206C7 + A1L206C8)</f>
        <v>173012</v>
      </c>
      <c r="V13" s="16" t="s">
        <v>177</v>
      </c>
      <c r="W13" s="15">
        <v>90967</v>
      </c>
      <c r="X13" s="16" t="s">
        <v>177</v>
      </c>
      <c r="Y13" s="15">
        <v>90986</v>
      </c>
      <c r="Z13" s="16" t="s">
        <v>718</v>
      </c>
      <c r="AA13" s="17">
        <f>(A1L206C10 + A1L206C11)</f>
        <v>181953</v>
      </c>
      <c r="AB13" s="16" t="s">
        <v>178</v>
      </c>
      <c r="AC13" s="15">
        <v>81462</v>
      </c>
      <c r="AD13" s="16" t="s">
        <v>178</v>
      </c>
      <c r="AE13" s="15">
        <v>81636</v>
      </c>
      <c r="AF13" s="16" t="s">
        <v>719</v>
      </c>
      <c r="AG13" s="17">
        <f>(A1L206C13 + A1L206C14)</f>
        <v>163098</v>
      </c>
      <c r="AH13" s="16" t="s">
        <v>720</v>
      </c>
      <c r="AI13" s="17">
        <f>IF(RUN_YEARS &gt; 1,(A1L206C1 + A1L206C4) / 2, 0)</f>
        <v>94166</v>
      </c>
      <c r="AJ13" s="16" t="s">
        <v>721</v>
      </c>
      <c r="AK13" s="17">
        <f>IF(RUN_YEARS &gt; 1,(A1L206C2 + A1L206C5) / 2, 0)</f>
        <v>93468.5</v>
      </c>
      <c r="AL13" s="16" t="s">
        <v>722</v>
      </c>
      <c r="AM13" s="17">
        <f>(A1L206C16 + A1L206C17)</f>
        <v>187634.5</v>
      </c>
      <c r="AN13" s="16" t="s">
        <v>723</v>
      </c>
      <c r="AO13" s="17">
        <f>IF(RUN_YEARS &gt; 2,(A1L206C1 + A1L206C4 + A1L206C7) / 3, 0)</f>
        <v>91814.666666666672</v>
      </c>
      <c r="AP13" s="16" t="s">
        <v>724</v>
      </c>
      <c r="AQ13" s="17">
        <f>IF(RUN_YEARS &gt; 2,(A1L206C2 + A1L206C5 + A1L206C8) / 3, 0)</f>
        <v>90945.666666666672</v>
      </c>
      <c r="AR13" s="16" t="s">
        <v>725</v>
      </c>
      <c r="AS13" s="17">
        <f>(A1L206C19 + A1L206C20)</f>
        <v>182760.33333333334</v>
      </c>
      <c r="AT13" s="16" t="s">
        <v>726</v>
      </c>
      <c r="AU13" s="17">
        <f>IF(RUN_YEARS &gt; 3,(A1L206C1 + A1L206C4 + A1L206C7 + A1L206C10) / 4, 0)</f>
        <v>91602.75</v>
      </c>
      <c r="AV13" s="16" t="s">
        <v>727</v>
      </c>
      <c r="AW13" s="17">
        <f>IF(RUN_YEARS &gt; 3,(A1L206C2 + A1L206C5 + A1L206C8 + A1L206C11) / 4, 0)</f>
        <v>90955.75</v>
      </c>
      <c r="AX13" s="16" t="s">
        <v>728</v>
      </c>
      <c r="AY13" s="17">
        <f>(A1L206C22 + A1L206C23)</f>
        <v>182558.5</v>
      </c>
      <c r="AZ13" s="16" t="s">
        <v>729</v>
      </c>
      <c r="BA13" s="17">
        <f>IF(RUN_YEARS &gt; 4,(A1L206C1 + A1L206C4 + A1L206C7 + A1L206C10 + A1L206C13) / 5, 0)</f>
        <v>89574.6</v>
      </c>
      <c r="BB13" s="16" t="s">
        <v>730</v>
      </c>
      <c r="BC13" s="17">
        <f>IF(RUN_YEARS &gt; 4,(A1L206C2 + A1L206C5 + A1L206C8 + A1L206C11 + A1L206C14) / 5, 0)</f>
        <v>89091.8</v>
      </c>
      <c r="BD13" s="16" t="s">
        <v>731</v>
      </c>
      <c r="BE13" s="17">
        <f>(A1L206C25 + A1L206C26)</f>
        <v>178666.40000000002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25972</v>
      </c>
      <c r="F14" s="16" t="s">
        <v>174</v>
      </c>
      <c r="G14" s="15">
        <v>26280</v>
      </c>
      <c r="H14" s="16" t="s">
        <v>732</v>
      </c>
      <c r="I14" s="17">
        <f>(A1L207C1 + A1L207C2)</f>
        <v>52252</v>
      </c>
      <c r="J14" s="16" t="s">
        <v>175</v>
      </c>
      <c r="K14" s="15">
        <v>25528</v>
      </c>
      <c r="L14" s="16" t="s">
        <v>175</v>
      </c>
      <c r="M14" s="15">
        <v>25470</v>
      </c>
      <c r="N14" s="16" t="s">
        <v>733</v>
      </c>
      <c r="O14" s="17">
        <f>(A1L207C4 + A1L207C5)</f>
        <v>50998</v>
      </c>
      <c r="P14" s="16" t="s">
        <v>176</v>
      </c>
      <c r="Q14" s="15">
        <v>25812</v>
      </c>
      <c r="R14" s="16" t="s">
        <v>176</v>
      </c>
      <c r="S14" s="15">
        <v>26447</v>
      </c>
      <c r="T14" s="16" t="s">
        <v>734</v>
      </c>
      <c r="U14" s="17">
        <f>(A1L207C7 + A1L207C8)</f>
        <v>52259</v>
      </c>
      <c r="V14" s="16" t="s">
        <v>177</v>
      </c>
      <c r="W14" s="15">
        <v>28541</v>
      </c>
      <c r="X14" s="16" t="s">
        <v>177</v>
      </c>
      <c r="Y14" s="15">
        <v>29231</v>
      </c>
      <c r="Z14" s="16" t="s">
        <v>735</v>
      </c>
      <c r="AA14" s="17">
        <f>(A1L207C10 + A1L207C11)</f>
        <v>57772</v>
      </c>
      <c r="AB14" s="16" t="s">
        <v>178</v>
      </c>
      <c r="AC14" s="15">
        <v>26101</v>
      </c>
      <c r="AD14" s="16" t="s">
        <v>178</v>
      </c>
      <c r="AE14" s="15">
        <v>26498</v>
      </c>
      <c r="AF14" s="16" t="s">
        <v>736</v>
      </c>
      <c r="AG14" s="17">
        <f>(A1L207C13 + A1L207C14)</f>
        <v>52599</v>
      </c>
      <c r="AH14" s="16" t="s">
        <v>737</v>
      </c>
      <c r="AI14" s="17">
        <f>IF(RUN_YEARS &gt; 1,(A1L207C1 + A1L207C4) / 2, 0)</f>
        <v>25750</v>
      </c>
      <c r="AJ14" s="16" t="s">
        <v>738</v>
      </c>
      <c r="AK14" s="17">
        <f>IF(RUN_YEARS &gt; 1,(A1L207C2 + A1L207C5) / 2, 0)</f>
        <v>25875</v>
      </c>
      <c r="AL14" s="16" t="s">
        <v>739</v>
      </c>
      <c r="AM14" s="17">
        <f>(A1L207C16 + A1L207C17)</f>
        <v>51625</v>
      </c>
      <c r="AN14" s="16" t="s">
        <v>740</v>
      </c>
      <c r="AO14" s="17">
        <f>IF(RUN_YEARS &gt; 2,(A1L207C1 + A1L207C4 + A1L207C7) / 3, 0)</f>
        <v>25770.666666666668</v>
      </c>
      <c r="AP14" s="16" t="s">
        <v>741</v>
      </c>
      <c r="AQ14" s="17">
        <f>IF(RUN_YEARS &gt; 2,(A1L207C2 + A1L207C5 + A1L207C8) / 3, 0)</f>
        <v>26065.666666666668</v>
      </c>
      <c r="AR14" s="16" t="s">
        <v>742</v>
      </c>
      <c r="AS14" s="17">
        <f>(A1L207C19 + A1L207C20)</f>
        <v>51836.333333333336</v>
      </c>
      <c r="AT14" s="16" t="s">
        <v>743</v>
      </c>
      <c r="AU14" s="17">
        <f>IF(RUN_YEARS &gt; 3,(A1L207C1 + A1L207C4 + A1L207C7 + A1L207C10) / 4, 0)</f>
        <v>26463.25</v>
      </c>
      <c r="AV14" s="16" t="s">
        <v>744</v>
      </c>
      <c r="AW14" s="17">
        <f>IF(RUN_YEARS &gt; 3,(A1L207C2 + A1L207C5 + A1L207C8 + A1L207C11) / 4, 0)</f>
        <v>26857</v>
      </c>
      <c r="AX14" s="16" t="s">
        <v>745</v>
      </c>
      <c r="AY14" s="17">
        <f>(A1L207C22 + A1L207C23)</f>
        <v>53320.25</v>
      </c>
      <c r="AZ14" s="16" t="s">
        <v>746</v>
      </c>
      <c r="BA14" s="17">
        <f>IF(RUN_YEARS &gt; 4,(A1L207C1 + A1L207C4 + A1L207C7 + A1L207C10 + A1L207C13) / 5, 0)</f>
        <v>26390.799999999999</v>
      </c>
      <c r="BB14" s="16" t="s">
        <v>747</v>
      </c>
      <c r="BC14" s="17">
        <f>IF(RUN_YEARS &gt; 4,(A1L207C2 + A1L207C5 + A1L207C8 + A1L207C11 + A1L207C14) / 5, 0)</f>
        <v>26785.200000000001</v>
      </c>
      <c r="BD14" s="16" t="s">
        <v>748</v>
      </c>
      <c r="BE14" s="17">
        <f>(A1L207C25 + A1L207C26)</f>
        <v>53176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26254</v>
      </c>
      <c r="F15" s="16" t="s">
        <v>174</v>
      </c>
      <c r="G15" s="15">
        <v>26460</v>
      </c>
      <c r="H15" s="16" t="s">
        <v>749</v>
      </c>
      <c r="I15" s="17">
        <f>(A1L208C1 + A1L208C2)</f>
        <v>52714</v>
      </c>
      <c r="J15" s="16" t="s">
        <v>175</v>
      </c>
      <c r="K15" s="15">
        <v>27196</v>
      </c>
      <c r="L15" s="16" t="s">
        <v>175</v>
      </c>
      <c r="M15" s="15">
        <v>27510</v>
      </c>
      <c r="N15" s="16" t="s">
        <v>750</v>
      </c>
      <c r="O15" s="17">
        <f>(A1L208C4 + A1L208C5)</f>
        <v>54706</v>
      </c>
      <c r="P15" s="16" t="s">
        <v>176</v>
      </c>
      <c r="Q15" s="15">
        <v>26176</v>
      </c>
      <c r="R15" s="16" t="s">
        <v>176</v>
      </c>
      <c r="S15" s="15">
        <v>26905</v>
      </c>
      <c r="T15" s="16" t="s">
        <v>751</v>
      </c>
      <c r="U15" s="17">
        <f>(A1L208C7 + A1L208C8)</f>
        <v>53081</v>
      </c>
      <c r="V15" s="16" t="s">
        <v>177</v>
      </c>
      <c r="W15" s="15">
        <v>31660</v>
      </c>
      <c r="X15" s="16" t="s">
        <v>177</v>
      </c>
      <c r="Y15" s="15">
        <v>31824</v>
      </c>
      <c r="Z15" s="16" t="s">
        <v>752</v>
      </c>
      <c r="AA15" s="17">
        <f>(A1L208C10 + A1L208C11)</f>
        <v>63484</v>
      </c>
      <c r="AB15" s="16" t="s">
        <v>178</v>
      </c>
      <c r="AC15" s="15">
        <v>30298</v>
      </c>
      <c r="AD15" s="16" t="s">
        <v>178</v>
      </c>
      <c r="AE15" s="15">
        <v>30719</v>
      </c>
      <c r="AF15" s="16" t="s">
        <v>753</v>
      </c>
      <c r="AG15" s="17">
        <f>(A1L208C13 + A1L208C14)</f>
        <v>61017</v>
      </c>
      <c r="AH15" s="16" t="s">
        <v>754</v>
      </c>
      <c r="AI15" s="17">
        <f>IF(RUN_YEARS &gt; 1,(A1L208C1 + A1L208C4) / 2, 0)</f>
        <v>26725</v>
      </c>
      <c r="AJ15" s="16" t="s">
        <v>755</v>
      </c>
      <c r="AK15" s="17">
        <f>IF(RUN_YEARS &gt; 1,(A1L208C2 + A1L208C5) / 2, 0)</f>
        <v>26985</v>
      </c>
      <c r="AL15" s="16" t="s">
        <v>756</v>
      </c>
      <c r="AM15" s="17">
        <f>(A1L208C16 + A1L208C17)</f>
        <v>53710</v>
      </c>
      <c r="AN15" s="16" t="s">
        <v>757</v>
      </c>
      <c r="AO15" s="17">
        <f>IF(RUN_YEARS &gt; 2,(A1L208C1 + A1L208C4 + A1L208C7) / 3, 0)</f>
        <v>26542</v>
      </c>
      <c r="AP15" s="16" t="s">
        <v>758</v>
      </c>
      <c r="AQ15" s="17">
        <f>IF(RUN_YEARS &gt; 2,(A1L208C2 + A1L208C5 + A1L208C8) / 3, 0)</f>
        <v>26958.333333333332</v>
      </c>
      <c r="AR15" s="16" t="s">
        <v>759</v>
      </c>
      <c r="AS15" s="17">
        <f>(A1L208C19 + A1L208C20)</f>
        <v>53500.333333333328</v>
      </c>
      <c r="AT15" s="16" t="s">
        <v>760</v>
      </c>
      <c r="AU15" s="17">
        <f>IF(RUN_YEARS &gt; 3,(A1L208C1 + A1L208C4 + A1L208C7 + A1L208C10) / 4, 0)</f>
        <v>27821.5</v>
      </c>
      <c r="AV15" s="16" t="s">
        <v>761</v>
      </c>
      <c r="AW15" s="17">
        <f>IF(RUN_YEARS &gt; 3,(A1L208C2 + A1L208C5 + A1L208C8 + A1L208C11) / 4, 0)</f>
        <v>28174.75</v>
      </c>
      <c r="AX15" s="16" t="s">
        <v>762</v>
      </c>
      <c r="AY15" s="17">
        <f>(A1L208C22 + A1L208C23)</f>
        <v>55996.25</v>
      </c>
      <c r="AZ15" s="16" t="s">
        <v>763</v>
      </c>
      <c r="BA15" s="17">
        <f>IF(RUN_YEARS &gt; 4,(A1L208C1 + A1L208C4 + A1L208C7 + A1L208C10 + A1L208C13) / 5, 0)</f>
        <v>28316.799999999999</v>
      </c>
      <c r="BB15" s="16" t="s">
        <v>764</v>
      </c>
      <c r="BC15" s="17">
        <f>IF(RUN_YEARS &gt; 4,(A1L208C2 + A1L208C5 + A1L208C8 + A1L208C11 + A1L208C14) / 5, 0)</f>
        <v>28683.599999999999</v>
      </c>
      <c r="BD15" s="16" t="s">
        <v>765</v>
      </c>
      <c r="BE15" s="17">
        <f>(A1L208C25 + A1L208C26)</f>
        <v>57000.399999999994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4823</v>
      </c>
      <c r="F16" s="16" t="s">
        <v>174</v>
      </c>
      <c r="G16" s="15">
        <v>4873</v>
      </c>
      <c r="H16" s="16" t="s">
        <v>766</v>
      </c>
      <c r="I16" s="17">
        <f>(A1L209C1 + A1L209C2)</f>
        <v>9696</v>
      </c>
      <c r="J16" s="16" t="s">
        <v>175</v>
      </c>
      <c r="K16" s="15">
        <v>4949</v>
      </c>
      <c r="L16" s="16" t="s">
        <v>175</v>
      </c>
      <c r="M16" s="15">
        <v>4892</v>
      </c>
      <c r="N16" s="16" t="s">
        <v>767</v>
      </c>
      <c r="O16" s="17">
        <f>(A1L209C4 + A1L209C5)</f>
        <v>9841</v>
      </c>
      <c r="P16" s="16" t="s">
        <v>176</v>
      </c>
      <c r="Q16" s="15">
        <v>4919</v>
      </c>
      <c r="R16" s="16" t="s">
        <v>176</v>
      </c>
      <c r="S16" s="15">
        <v>4791</v>
      </c>
      <c r="T16" s="16" t="s">
        <v>768</v>
      </c>
      <c r="U16" s="17">
        <f>(A1L209C7 + A1L209C8)</f>
        <v>9710</v>
      </c>
      <c r="V16" s="16" t="s">
        <v>177</v>
      </c>
      <c r="W16" s="15">
        <v>6388</v>
      </c>
      <c r="X16" s="16" t="s">
        <v>177</v>
      </c>
      <c r="Y16" s="15">
        <v>6461</v>
      </c>
      <c r="Z16" s="16" t="s">
        <v>769</v>
      </c>
      <c r="AA16" s="17">
        <f>(A1L209C10 + A1L209C11)</f>
        <v>12849</v>
      </c>
      <c r="AB16" s="16" t="s">
        <v>178</v>
      </c>
      <c r="AC16" s="15">
        <v>7486</v>
      </c>
      <c r="AD16" s="16" t="s">
        <v>178</v>
      </c>
      <c r="AE16" s="15">
        <v>7378</v>
      </c>
      <c r="AF16" s="16" t="s">
        <v>770</v>
      </c>
      <c r="AG16" s="17">
        <f>(A1L209C13 + A1L209C14)</f>
        <v>14864</v>
      </c>
      <c r="AH16" s="16" t="s">
        <v>771</v>
      </c>
      <c r="AI16" s="17">
        <f>IF(RUN_YEARS &gt; 1,(A1L209C1 + A1L209C4) / 2, 0)</f>
        <v>4886</v>
      </c>
      <c r="AJ16" s="16" t="s">
        <v>772</v>
      </c>
      <c r="AK16" s="17">
        <f>IF(RUN_YEARS &gt; 1,(A1L209C2 + A1L209C5) / 2, 0)</f>
        <v>4882.5</v>
      </c>
      <c r="AL16" s="16" t="s">
        <v>773</v>
      </c>
      <c r="AM16" s="17">
        <f>(A1L209C16 + A1L209C17)</f>
        <v>9768.5</v>
      </c>
      <c r="AN16" s="16" t="s">
        <v>774</v>
      </c>
      <c r="AO16" s="17">
        <f>IF(RUN_YEARS &gt; 2,(A1L209C1 + A1L209C4 + A1L209C7) / 3, 0)</f>
        <v>4897</v>
      </c>
      <c r="AP16" s="16" t="s">
        <v>775</v>
      </c>
      <c r="AQ16" s="17">
        <f>IF(RUN_YEARS &gt; 2,(A1L209C2 + A1L209C5 + A1L209C8) / 3, 0)</f>
        <v>4852</v>
      </c>
      <c r="AR16" s="16" t="s">
        <v>776</v>
      </c>
      <c r="AS16" s="17">
        <f>(A1L209C19 + A1L209C20)</f>
        <v>9749</v>
      </c>
      <c r="AT16" s="16" t="s">
        <v>777</v>
      </c>
      <c r="AU16" s="17">
        <f>IF(RUN_YEARS &gt; 3,(A1L209C1 + A1L209C4 + A1L209C7 + A1L209C10) / 4, 0)</f>
        <v>5269.75</v>
      </c>
      <c r="AV16" s="16" t="s">
        <v>778</v>
      </c>
      <c r="AW16" s="17">
        <f>IF(RUN_YEARS &gt; 3,(A1L209C2 + A1L209C5 + A1L209C8 + A1L209C11) / 4, 0)</f>
        <v>5254.25</v>
      </c>
      <c r="AX16" s="16" t="s">
        <v>779</v>
      </c>
      <c r="AY16" s="17">
        <f>(A1L209C22 + A1L209C23)</f>
        <v>10524</v>
      </c>
      <c r="AZ16" s="16" t="s">
        <v>780</v>
      </c>
      <c r="BA16" s="17">
        <f>IF(RUN_YEARS &gt; 4,(A1L209C1 + A1L209C4 + A1L209C7 + A1L209C10 + A1L209C13) / 5, 0)</f>
        <v>5713</v>
      </c>
      <c r="BB16" s="16" t="s">
        <v>781</v>
      </c>
      <c r="BC16" s="17">
        <f>IF(RUN_YEARS &gt; 4,(A1L209C2 + A1L209C5 + A1L209C8 + A1L209C11 + A1L209C14) / 5, 0)</f>
        <v>5679</v>
      </c>
      <c r="BD16" s="16" t="s">
        <v>782</v>
      </c>
      <c r="BE16" s="17">
        <f>(A1L209C25 + A1L209C26)</f>
        <v>11392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114</v>
      </c>
      <c r="F17" s="16" t="s">
        <v>174</v>
      </c>
      <c r="G17" s="15">
        <v>118</v>
      </c>
      <c r="H17" s="16" t="s">
        <v>783</v>
      </c>
      <c r="I17" s="17">
        <f>(A1L210C1 + A1L210C2)</f>
        <v>232</v>
      </c>
      <c r="J17" s="16" t="s">
        <v>175</v>
      </c>
      <c r="K17" s="15">
        <v>317</v>
      </c>
      <c r="L17" s="16" t="s">
        <v>175</v>
      </c>
      <c r="M17" s="15">
        <v>330</v>
      </c>
      <c r="N17" s="16" t="s">
        <v>784</v>
      </c>
      <c r="O17" s="17">
        <f>(A1L210C4 + A1L210C5)</f>
        <v>647</v>
      </c>
      <c r="P17" s="16" t="s">
        <v>176</v>
      </c>
      <c r="Q17" s="15">
        <v>1105</v>
      </c>
      <c r="R17" s="16" t="s">
        <v>176</v>
      </c>
      <c r="S17" s="15">
        <v>1171</v>
      </c>
      <c r="T17" s="16" t="s">
        <v>785</v>
      </c>
      <c r="U17" s="17">
        <f>(A1L210C7 + A1L210C8)</f>
        <v>2276</v>
      </c>
      <c r="V17" s="16" t="s">
        <v>177</v>
      </c>
      <c r="W17" s="15">
        <v>1703</v>
      </c>
      <c r="X17" s="16" t="s">
        <v>177</v>
      </c>
      <c r="Y17" s="15">
        <v>1651</v>
      </c>
      <c r="Z17" s="16" t="s">
        <v>786</v>
      </c>
      <c r="AA17" s="17">
        <f>(A1L210C10 + A1L210C11)</f>
        <v>3354</v>
      </c>
      <c r="AB17" s="16" t="s">
        <v>178</v>
      </c>
      <c r="AC17" s="15">
        <v>1835</v>
      </c>
      <c r="AD17" s="16" t="s">
        <v>178</v>
      </c>
      <c r="AE17" s="15">
        <v>1744</v>
      </c>
      <c r="AF17" s="16" t="s">
        <v>787</v>
      </c>
      <c r="AG17" s="17">
        <f>(A1L210C13 + A1L210C14)</f>
        <v>3579</v>
      </c>
      <c r="AH17" s="16" t="s">
        <v>788</v>
      </c>
      <c r="AI17" s="17">
        <f>IF(RUN_YEARS &gt; 1,(A1L210C1 + A1L210C4) / 2, 0)</f>
        <v>215.5</v>
      </c>
      <c r="AJ17" s="16" t="s">
        <v>789</v>
      </c>
      <c r="AK17" s="17">
        <f>IF(RUN_YEARS &gt; 1,(A1L210C2 + A1L210C5) / 2, 0)</f>
        <v>224</v>
      </c>
      <c r="AL17" s="16" t="s">
        <v>790</v>
      </c>
      <c r="AM17" s="17">
        <f>(A1L210C16 + A1L210C17)</f>
        <v>439.5</v>
      </c>
      <c r="AN17" s="16" t="s">
        <v>791</v>
      </c>
      <c r="AO17" s="17">
        <f>IF(RUN_YEARS &gt; 2,(A1L210C1 + A1L210C4 + A1L210C7) / 3, 0)</f>
        <v>512</v>
      </c>
      <c r="AP17" s="16" t="s">
        <v>792</v>
      </c>
      <c r="AQ17" s="17">
        <f>IF(RUN_YEARS &gt; 2,(A1L210C2 + A1L210C5 + A1L210C8) / 3, 0)</f>
        <v>539.66666666666663</v>
      </c>
      <c r="AR17" s="16" t="s">
        <v>793</v>
      </c>
      <c r="AS17" s="17">
        <f>(A1L210C19 + A1L210C20)</f>
        <v>1051.6666666666665</v>
      </c>
      <c r="AT17" s="16" t="s">
        <v>794</v>
      </c>
      <c r="AU17" s="17">
        <f>IF(RUN_YEARS &gt; 3,(A1L210C1 + A1L210C4 + A1L210C7 + A1L210C10) / 4, 0)</f>
        <v>809.75</v>
      </c>
      <c r="AV17" s="16" t="s">
        <v>795</v>
      </c>
      <c r="AW17" s="17">
        <f>IF(RUN_YEARS &gt; 3,(A1L210C2 + A1L210C5 + A1L210C8 + A1L210C11) / 4, 0)</f>
        <v>817.5</v>
      </c>
      <c r="AX17" s="16" t="s">
        <v>796</v>
      </c>
      <c r="AY17" s="17">
        <f>(A1L210C22 + A1L210C23)</f>
        <v>1627.25</v>
      </c>
      <c r="AZ17" s="16" t="s">
        <v>797</v>
      </c>
      <c r="BA17" s="17">
        <f>IF(RUN_YEARS &gt; 4,(A1L210C1 + A1L210C4 + A1L210C7 + A1L210C10 + A1L210C13) / 5, 0)</f>
        <v>1014.8</v>
      </c>
      <c r="BB17" s="16" t="s">
        <v>798</v>
      </c>
      <c r="BC17" s="17">
        <f>IF(RUN_YEARS &gt; 4,(A1L210C2 + A1L210C5 + A1L210C8 + A1L210C11 + A1L210C14) / 5, 0)</f>
        <v>1002.8</v>
      </c>
      <c r="BD17" s="16" t="s">
        <v>799</v>
      </c>
      <c r="BE17" s="17">
        <f>(A1L210C25 + A1L210C26)</f>
        <v>2017.6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115879</v>
      </c>
      <c r="F18" s="16" t="s">
        <v>174</v>
      </c>
      <c r="G18" s="15">
        <v>9585</v>
      </c>
      <c r="H18" s="16" t="s">
        <v>800</v>
      </c>
      <c r="I18" s="17">
        <f>(A1L211C1 + A1L211C2)</f>
        <v>125464</v>
      </c>
      <c r="J18" s="16" t="s">
        <v>175</v>
      </c>
      <c r="K18" s="15">
        <v>109600</v>
      </c>
      <c r="L18" s="16" t="s">
        <v>175</v>
      </c>
      <c r="M18" s="15">
        <v>11941</v>
      </c>
      <c r="N18" s="16" t="s">
        <v>801</v>
      </c>
      <c r="O18" s="17">
        <f>(A1L211C4 + A1L211C5)</f>
        <v>121541</v>
      </c>
      <c r="P18" s="16" t="s">
        <v>176</v>
      </c>
      <c r="Q18" s="15">
        <v>108357</v>
      </c>
      <c r="R18" s="16" t="s">
        <v>176</v>
      </c>
      <c r="S18" s="15">
        <v>11519</v>
      </c>
      <c r="T18" s="16" t="s">
        <v>802</v>
      </c>
      <c r="U18" s="17">
        <f>(A1L211C7 + A1L211C8)</f>
        <v>119876</v>
      </c>
      <c r="V18" s="16" t="s">
        <v>177</v>
      </c>
      <c r="W18" s="15">
        <v>96303</v>
      </c>
      <c r="X18" s="16" t="s">
        <v>177</v>
      </c>
      <c r="Y18" s="15">
        <v>9608</v>
      </c>
      <c r="Z18" s="16" t="s">
        <v>803</v>
      </c>
      <c r="AA18" s="17">
        <f>(A1L211C10 + A1L211C11)</f>
        <v>105911</v>
      </c>
      <c r="AB18" s="16" t="s">
        <v>178</v>
      </c>
      <c r="AC18" s="15">
        <v>110955</v>
      </c>
      <c r="AD18" s="16" t="s">
        <v>178</v>
      </c>
      <c r="AE18" s="15">
        <v>11429</v>
      </c>
      <c r="AF18" s="16" t="s">
        <v>804</v>
      </c>
      <c r="AG18" s="17">
        <f>(A1L211C13 + A1L211C14)</f>
        <v>122384</v>
      </c>
      <c r="AH18" s="16" t="s">
        <v>805</v>
      </c>
      <c r="AI18" s="17">
        <f>IF(RUN_YEARS &gt; 1,(A1L211C1 + A1L211C4) / 2, 0)</f>
        <v>112739.5</v>
      </c>
      <c r="AJ18" s="16" t="s">
        <v>806</v>
      </c>
      <c r="AK18" s="17">
        <f>IF(RUN_YEARS &gt; 1,(A1L211C2 + A1L211C5) / 2, 0)</f>
        <v>10763</v>
      </c>
      <c r="AL18" s="16" t="s">
        <v>807</v>
      </c>
      <c r="AM18" s="17">
        <f>(A1L211C16 + A1L211C17)</f>
        <v>123502.5</v>
      </c>
      <c r="AN18" s="16" t="s">
        <v>808</v>
      </c>
      <c r="AO18" s="17">
        <f>IF(RUN_YEARS &gt; 2,(A1L211C1 + A1L211C4 + A1L211C7) / 3, 0)</f>
        <v>111278.66666666667</v>
      </c>
      <c r="AP18" s="16" t="s">
        <v>809</v>
      </c>
      <c r="AQ18" s="17">
        <f>IF(RUN_YEARS &gt; 2,(A1L211C2 + A1L211C5 + A1L211C8) / 3, 0)</f>
        <v>11015</v>
      </c>
      <c r="AR18" s="16" t="s">
        <v>810</v>
      </c>
      <c r="AS18" s="17">
        <f>(A1L211C19 + A1L211C20)</f>
        <v>122293.66666666667</v>
      </c>
      <c r="AT18" s="16" t="s">
        <v>811</v>
      </c>
      <c r="AU18" s="17">
        <f>IF(RUN_YEARS &gt; 3,(A1L211C1 + A1L211C4 + A1L211C7 + A1L211C10) / 4, 0)</f>
        <v>107534.75</v>
      </c>
      <c r="AV18" s="16" t="s">
        <v>812</v>
      </c>
      <c r="AW18" s="17">
        <f>IF(RUN_YEARS &gt; 3,(A1L211C2 + A1L211C5 + A1L211C8 + A1L211C11) / 4, 0)</f>
        <v>10663.25</v>
      </c>
      <c r="AX18" s="16" t="s">
        <v>813</v>
      </c>
      <c r="AY18" s="17">
        <f>(A1L211C22 + A1L211C23)</f>
        <v>118198</v>
      </c>
      <c r="AZ18" s="16" t="s">
        <v>814</v>
      </c>
      <c r="BA18" s="17">
        <f>IF(RUN_YEARS &gt; 4,(A1L211C1 + A1L211C4 + A1L211C7 + A1L211C10 + A1L211C13) / 5, 0)</f>
        <v>108218.8</v>
      </c>
      <c r="BB18" s="16" t="s">
        <v>815</v>
      </c>
      <c r="BC18" s="17">
        <f>IF(RUN_YEARS &gt; 4,(A1L211C2 + A1L211C5 + A1L211C8 + A1L211C11 + A1L211C14) / 5, 0)</f>
        <v>10816.4</v>
      </c>
      <c r="BD18" s="16" t="s">
        <v>816</v>
      </c>
      <c r="BE18" s="17">
        <f>(A1L211C25 + A1L211C26)</f>
        <v>119035.2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42753</v>
      </c>
      <c r="F19" s="16" t="s">
        <v>174</v>
      </c>
      <c r="G19" s="15">
        <v>24092</v>
      </c>
      <c r="H19" s="16" t="s">
        <v>817</v>
      </c>
      <c r="I19" s="17">
        <f>(A1L212C1 + A1L212C2)</f>
        <v>66845</v>
      </c>
      <c r="J19" s="16" t="s">
        <v>175</v>
      </c>
      <c r="K19" s="15">
        <v>38721</v>
      </c>
      <c r="L19" s="16" t="s">
        <v>175</v>
      </c>
      <c r="M19" s="15">
        <v>22740</v>
      </c>
      <c r="N19" s="16" t="s">
        <v>818</v>
      </c>
      <c r="O19" s="17">
        <f>(A1L212C4 + A1L212C5)</f>
        <v>61461</v>
      </c>
      <c r="P19" s="16" t="s">
        <v>176</v>
      </c>
      <c r="Q19" s="15">
        <v>34578</v>
      </c>
      <c r="R19" s="16" t="s">
        <v>176</v>
      </c>
      <c r="S19" s="15">
        <v>19628</v>
      </c>
      <c r="T19" s="16" t="s">
        <v>819</v>
      </c>
      <c r="U19" s="17">
        <f>(A1L212C7 + A1L212C8)</f>
        <v>54206</v>
      </c>
      <c r="V19" s="16" t="s">
        <v>177</v>
      </c>
      <c r="W19" s="15">
        <v>31599</v>
      </c>
      <c r="X19" s="16" t="s">
        <v>177</v>
      </c>
      <c r="Y19" s="15">
        <v>18923</v>
      </c>
      <c r="Z19" s="16" t="s">
        <v>820</v>
      </c>
      <c r="AA19" s="17">
        <f>(A1L212C10 + A1L212C11)</f>
        <v>50522</v>
      </c>
      <c r="AB19" s="16" t="s">
        <v>178</v>
      </c>
      <c r="AC19" s="15">
        <v>34736</v>
      </c>
      <c r="AD19" s="16" t="s">
        <v>178</v>
      </c>
      <c r="AE19" s="15">
        <v>20687</v>
      </c>
      <c r="AF19" s="16" t="s">
        <v>821</v>
      </c>
      <c r="AG19" s="17">
        <f>(A1L212C13 + A1L212C14)</f>
        <v>55423</v>
      </c>
      <c r="AH19" s="16" t="s">
        <v>822</v>
      </c>
      <c r="AI19" s="17">
        <f>IF(RUN_YEARS &gt; 1,(A1L212C1 + A1L212C4) / 2, 0)</f>
        <v>40737</v>
      </c>
      <c r="AJ19" s="16" t="s">
        <v>823</v>
      </c>
      <c r="AK19" s="17">
        <f>IF(RUN_YEARS &gt; 1,(A1L212C2 + A1L212C5) / 2, 0)</f>
        <v>23416</v>
      </c>
      <c r="AL19" s="16" t="s">
        <v>824</v>
      </c>
      <c r="AM19" s="17">
        <f>(A1L212C16 + A1L212C17)</f>
        <v>64153</v>
      </c>
      <c r="AN19" s="16" t="s">
        <v>825</v>
      </c>
      <c r="AO19" s="17">
        <f>IF(RUN_YEARS &gt; 2,(A1L212C1 + A1L212C4 + A1L212C7) / 3, 0)</f>
        <v>38684</v>
      </c>
      <c r="AP19" s="16" t="s">
        <v>826</v>
      </c>
      <c r="AQ19" s="17">
        <f>IF(RUN_YEARS &gt; 2,(A1L212C2 + A1L212C5 + A1L212C8) / 3, 0)</f>
        <v>22153.333333333332</v>
      </c>
      <c r="AR19" s="16" t="s">
        <v>827</v>
      </c>
      <c r="AS19" s="17">
        <f>(A1L212C19 + A1L212C20)</f>
        <v>60837.333333333328</v>
      </c>
      <c r="AT19" s="16" t="s">
        <v>828</v>
      </c>
      <c r="AU19" s="17">
        <f>IF(RUN_YEARS &gt; 3,(A1L212C1 + A1L212C4 + A1L212C7 + A1L212C10) / 4, 0)</f>
        <v>36912.75</v>
      </c>
      <c r="AV19" s="16" t="s">
        <v>829</v>
      </c>
      <c r="AW19" s="17">
        <f>IF(RUN_YEARS &gt; 3,(A1L212C2 + A1L212C5 + A1L212C8 + A1L212C11) / 4, 0)</f>
        <v>21345.75</v>
      </c>
      <c r="AX19" s="16" t="s">
        <v>830</v>
      </c>
      <c r="AY19" s="17">
        <f>(A1L212C22 + A1L212C23)</f>
        <v>58258.5</v>
      </c>
      <c r="AZ19" s="16" t="s">
        <v>831</v>
      </c>
      <c r="BA19" s="17">
        <f>IF(RUN_YEARS &gt; 4,(A1L212C1 + A1L212C4 + A1L212C7 + A1L212C10 + A1L212C13) / 5, 0)</f>
        <v>36477.4</v>
      </c>
      <c r="BB19" s="16" t="s">
        <v>832</v>
      </c>
      <c r="BC19" s="17">
        <f>IF(RUN_YEARS &gt; 4,(A1L212C2 + A1L212C5 + A1L212C8 + A1L212C11 + A1L212C14) / 5, 0)</f>
        <v>21214</v>
      </c>
      <c r="BD19" s="16" t="s">
        <v>833</v>
      </c>
      <c r="BE19" s="17">
        <f>(A1L212C25 + A1L212C26)</f>
        <v>57691.4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83</v>
      </c>
      <c r="F20" s="16" t="s">
        <v>174</v>
      </c>
      <c r="G20" s="15">
        <v>98</v>
      </c>
      <c r="H20" s="16" t="s">
        <v>834</v>
      </c>
      <c r="I20" s="17">
        <f>(A1L213C1 + A1L213C2)</f>
        <v>181</v>
      </c>
      <c r="J20" s="16" t="s">
        <v>175</v>
      </c>
      <c r="K20" s="15">
        <v>165</v>
      </c>
      <c r="L20" s="16" t="s">
        <v>175</v>
      </c>
      <c r="M20" s="15">
        <v>182</v>
      </c>
      <c r="N20" s="16" t="s">
        <v>835</v>
      </c>
      <c r="O20" s="17">
        <f>(A1L213C4 + A1L213C5)</f>
        <v>347</v>
      </c>
      <c r="P20" s="16" t="s">
        <v>176</v>
      </c>
      <c r="Q20" s="15">
        <v>98</v>
      </c>
      <c r="R20" s="16" t="s">
        <v>176</v>
      </c>
      <c r="S20" s="15">
        <v>93</v>
      </c>
      <c r="T20" s="16" t="s">
        <v>836</v>
      </c>
      <c r="U20" s="17">
        <f>(A1L213C7 + A1L213C8)</f>
        <v>191</v>
      </c>
      <c r="V20" s="16" t="s">
        <v>177</v>
      </c>
      <c r="W20" s="15">
        <v>113</v>
      </c>
      <c r="X20" s="16" t="s">
        <v>177</v>
      </c>
      <c r="Y20" s="15">
        <v>110</v>
      </c>
      <c r="Z20" s="16" t="s">
        <v>837</v>
      </c>
      <c r="AA20" s="17">
        <f>(A1L213C10 + A1L213C11)</f>
        <v>223</v>
      </c>
      <c r="AB20" s="16" t="s">
        <v>178</v>
      </c>
      <c r="AC20" s="15">
        <v>134</v>
      </c>
      <c r="AD20" s="16" t="s">
        <v>178</v>
      </c>
      <c r="AE20" s="15">
        <v>125</v>
      </c>
      <c r="AF20" s="16" t="s">
        <v>838</v>
      </c>
      <c r="AG20" s="17">
        <f>(A1L213C13 + A1L213C14)</f>
        <v>259</v>
      </c>
      <c r="AH20" s="16" t="s">
        <v>839</v>
      </c>
      <c r="AI20" s="17">
        <f>IF(RUN_YEARS &gt; 1,(A1L213C1 + A1L213C4) / 2, 0)</f>
        <v>124</v>
      </c>
      <c r="AJ20" s="16" t="s">
        <v>840</v>
      </c>
      <c r="AK20" s="17">
        <f>IF(RUN_YEARS &gt; 1,(A1L213C2 + A1L213C5) / 2, 0)</f>
        <v>140</v>
      </c>
      <c r="AL20" s="16" t="s">
        <v>841</v>
      </c>
      <c r="AM20" s="17">
        <f>(A1L213C16 + A1L213C17)</f>
        <v>264</v>
      </c>
      <c r="AN20" s="16" t="s">
        <v>842</v>
      </c>
      <c r="AO20" s="17">
        <f>IF(RUN_YEARS &gt; 2,(A1L213C1 + A1L213C4 + A1L213C7) / 3, 0)</f>
        <v>115.33333333333333</v>
      </c>
      <c r="AP20" s="16" t="s">
        <v>843</v>
      </c>
      <c r="AQ20" s="17">
        <f>IF(RUN_YEARS &gt; 2,(A1L213C2 + A1L213C5 + A1L213C8) / 3, 0)</f>
        <v>124.33333333333333</v>
      </c>
      <c r="AR20" s="16" t="s">
        <v>844</v>
      </c>
      <c r="AS20" s="17">
        <f>(A1L213C19 + A1L213C20)</f>
        <v>239.66666666666666</v>
      </c>
      <c r="AT20" s="16" t="s">
        <v>845</v>
      </c>
      <c r="AU20" s="17">
        <f>IF(RUN_YEARS &gt; 3,(A1L213C1 + A1L213C4 + A1L213C7 + A1L213C10) / 4, 0)</f>
        <v>114.75</v>
      </c>
      <c r="AV20" s="16" t="s">
        <v>846</v>
      </c>
      <c r="AW20" s="17">
        <f>IF(RUN_YEARS &gt; 3,(A1L213C2 + A1L213C5 + A1L213C8 + A1L213C11) / 4, 0)</f>
        <v>120.75</v>
      </c>
      <c r="AX20" s="16" t="s">
        <v>847</v>
      </c>
      <c r="AY20" s="17">
        <f>(A1L213C22 + A1L213C23)</f>
        <v>235.5</v>
      </c>
      <c r="AZ20" s="16" t="s">
        <v>848</v>
      </c>
      <c r="BA20" s="17">
        <f>IF(RUN_YEARS &gt; 4,(A1L213C1 + A1L213C4 + A1L213C7 + A1L213C10 + A1L213C13) / 5, 0)</f>
        <v>118.6</v>
      </c>
      <c r="BB20" s="16" t="s">
        <v>849</v>
      </c>
      <c r="BC20" s="17">
        <f>IF(RUN_YEARS &gt; 4,(A1L213C2 + A1L213C5 + A1L213C8 + A1L213C11 + A1L213C14) / 5, 0)</f>
        <v>121.6</v>
      </c>
      <c r="BD20" s="16" t="s">
        <v>850</v>
      </c>
      <c r="BE20" s="17">
        <f>(A1L213C25 + A1L213C26)</f>
        <v>240.2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32079</v>
      </c>
      <c r="F21" s="16" t="s">
        <v>174</v>
      </c>
      <c r="G21" s="15">
        <v>30702</v>
      </c>
      <c r="H21" s="16" t="s">
        <v>851</v>
      </c>
      <c r="I21" s="17">
        <f>(A1L214C1 + A1L214C2)</f>
        <v>62781</v>
      </c>
      <c r="J21" s="16" t="s">
        <v>175</v>
      </c>
      <c r="K21" s="15">
        <v>31412</v>
      </c>
      <c r="L21" s="16" t="s">
        <v>175</v>
      </c>
      <c r="M21" s="15">
        <v>30938</v>
      </c>
      <c r="N21" s="16" t="s">
        <v>852</v>
      </c>
      <c r="O21" s="17">
        <f>(A1L214C4 + A1L214C5)</f>
        <v>62350</v>
      </c>
      <c r="P21" s="16" t="s">
        <v>176</v>
      </c>
      <c r="Q21" s="15">
        <v>31165</v>
      </c>
      <c r="R21" s="16" t="s">
        <v>176</v>
      </c>
      <c r="S21" s="15">
        <v>30540</v>
      </c>
      <c r="T21" s="16" t="s">
        <v>853</v>
      </c>
      <c r="U21" s="17">
        <f>(A1L214C7 + A1L214C8)</f>
        <v>61705</v>
      </c>
      <c r="V21" s="16" t="s">
        <v>177</v>
      </c>
      <c r="W21" s="15">
        <v>35427</v>
      </c>
      <c r="X21" s="16" t="s">
        <v>177</v>
      </c>
      <c r="Y21" s="15">
        <v>33309</v>
      </c>
      <c r="Z21" s="16" t="s">
        <v>854</v>
      </c>
      <c r="AA21" s="17">
        <f>(A1L214C10 + A1L214C11)</f>
        <v>68736</v>
      </c>
      <c r="AB21" s="16" t="s">
        <v>178</v>
      </c>
      <c r="AC21" s="15">
        <v>33109</v>
      </c>
      <c r="AD21" s="16" t="s">
        <v>178</v>
      </c>
      <c r="AE21" s="15">
        <v>31710</v>
      </c>
      <c r="AF21" s="16" t="s">
        <v>855</v>
      </c>
      <c r="AG21" s="17">
        <f>(A1L214C13 + A1L214C14)</f>
        <v>64819</v>
      </c>
      <c r="AH21" s="16" t="s">
        <v>856</v>
      </c>
      <c r="AI21" s="17">
        <f>IF(RUN_YEARS &gt; 1,(A1L214C1 + A1L214C4) / 2, 0)</f>
        <v>31745.5</v>
      </c>
      <c r="AJ21" s="16" t="s">
        <v>857</v>
      </c>
      <c r="AK21" s="17">
        <f>IF(RUN_YEARS &gt; 1,(A1L214C2 + A1L214C5) / 2, 0)</f>
        <v>30820</v>
      </c>
      <c r="AL21" s="16" t="s">
        <v>858</v>
      </c>
      <c r="AM21" s="17">
        <f>(A1L214C16 + A1L214C17)</f>
        <v>62565.5</v>
      </c>
      <c r="AN21" s="16" t="s">
        <v>859</v>
      </c>
      <c r="AO21" s="17">
        <f>IF(RUN_YEARS &gt; 2,(A1L214C1 + A1L214C4 + A1L214C7) / 3, 0)</f>
        <v>31552</v>
      </c>
      <c r="AP21" s="16" t="s">
        <v>860</v>
      </c>
      <c r="AQ21" s="17">
        <f>IF(RUN_YEARS &gt; 2,(A1L214C2 + A1L214C5 + A1L214C8) / 3, 0)</f>
        <v>30726.666666666668</v>
      </c>
      <c r="AR21" s="16" t="s">
        <v>861</v>
      </c>
      <c r="AS21" s="17">
        <f>(A1L214C19 + A1L214C20)</f>
        <v>62278.666666666672</v>
      </c>
      <c r="AT21" s="16" t="s">
        <v>862</v>
      </c>
      <c r="AU21" s="17">
        <f>IF(RUN_YEARS &gt; 3,(A1L214C1 + A1L214C4 + A1L214C7 + A1L214C10) / 4, 0)</f>
        <v>32520.75</v>
      </c>
      <c r="AV21" s="16" t="s">
        <v>863</v>
      </c>
      <c r="AW21" s="17">
        <f>IF(RUN_YEARS &gt; 3,(A1L214C2 + A1L214C5 + A1L214C8 + A1L214C11) / 4, 0)</f>
        <v>31372.25</v>
      </c>
      <c r="AX21" s="16" t="s">
        <v>864</v>
      </c>
      <c r="AY21" s="17">
        <f>(A1L214C22 + A1L214C23)</f>
        <v>63893</v>
      </c>
      <c r="AZ21" s="16" t="s">
        <v>865</v>
      </c>
      <c r="BA21" s="17">
        <f>IF(RUN_YEARS &gt; 4,(A1L214C1 + A1L214C4 + A1L214C7 + A1L214C10 + A1L214C13) / 5, 0)</f>
        <v>32638.400000000001</v>
      </c>
      <c r="BB21" s="16" t="s">
        <v>866</v>
      </c>
      <c r="BC21" s="17">
        <f>IF(RUN_YEARS &gt; 4,(A1L214C2 + A1L214C5 + A1L214C8 + A1L214C11 + A1L214C14) / 5, 0)</f>
        <v>31439.8</v>
      </c>
      <c r="BD21" s="16" t="s">
        <v>867</v>
      </c>
      <c r="BE21" s="17">
        <f>(A1L214C25 + A1L214C26)</f>
        <v>64078.2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5023</v>
      </c>
      <c r="F22" s="16" t="s">
        <v>174</v>
      </c>
      <c r="G22" s="15">
        <v>4393</v>
      </c>
      <c r="H22" s="16" t="s">
        <v>868</v>
      </c>
      <c r="I22" s="17">
        <f>(A1L215C1 + A1L215C2)</f>
        <v>9416</v>
      </c>
      <c r="J22" s="16" t="s">
        <v>175</v>
      </c>
      <c r="K22" s="15">
        <v>6386</v>
      </c>
      <c r="L22" s="16" t="s">
        <v>175</v>
      </c>
      <c r="M22" s="15">
        <v>4856</v>
      </c>
      <c r="N22" s="16" t="s">
        <v>869</v>
      </c>
      <c r="O22" s="17">
        <f>(A1L215C4 + A1L215C5)</f>
        <v>11242</v>
      </c>
      <c r="P22" s="16" t="s">
        <v>176</v>
      </c>
      <c r="Q22" s="15">
        <v>4667</v>
      </c>
      <c r="R22" s="16" t="s">
        <v>176</v>
      </c>
      <c r="S22" s="15">
        <v>3901</v>
      </c>
      <c r="T22" s="16" t="s">
        <v>870</v>
      </c>
      <c r="U22" s="17">
        <f>(A1L215C7 + A1L215C8)</f>
        <v>8568</v>
      </c>
      <c r="V22" s="16" t="s">
        <v>177</v>
      </c>
      <c r="W22" s="15">
        <v>3651</v>
      </c>
      <c r="X22" s="16" t="s">
        <v>177</v>
      </c>
      <c r="Y22" s="15">
        <v>2504</v>
      </c>
      <c r="Z22" s="16" t="s">
        <v>871</v>
      </c>
      <c r="AA22" s="17">
        <f>(A1L215C10 + A1L215C11)</f>
        <v>6155</v>
      </c>
      <c r="AB22" s="16" t="s">
        <v>178</v>
      </c>
      <c r="AC22" s="15">
        <v>2125</v>
      </c>
      <c r="AD22" s="16" t="s">
        <v>178</v>
      </c>
      <c r="AE22" s="15">
        <v>1819</v>
      </c>
      <c r="AF22" s="16" t="s">
        <v>872</v>
      </c>
      <c r="AG22" s="17">
        <f>(A1L215C13 + A1L215C14)</f>
        <v>3944</v>
      </c>
      <c r="AH22" s="16" t="s">
        <v>873</v>
      </c>
      <c r="AI22" s="17">
        <f>IF(RUN_YEARS &gt; 1,(A1L215C1 + A1L215C4) / 2, 0)</f>
        <v>5704.5</v>
      </c>
      <c r="AJ22" s="16" t="s">
        <v>874</v>
      </c>
      <c r="AK22" s="17">
        <f>IF(RUN_YEARS &gt; 1,(A1L215C2 + A1L215C5) / 2, 0)</f>
        <v>4624.5</v>
      </c>
      <c r="AL22" s="16" t="s">
        <v>875</v>
      </c>
      <c r="AM22" s="17">
        <f>(A1L215C16 + A1L215C17)</f>
        <v>10329</v>
      </c>
      <c r="AN22" s="16" t="s">
        <v>876</v>
      </c>
      <c r="AO22" s="17">
        <f>IF(RUN_YEARS &gt; 2,(A1L215C1 + A1L215C4 + A1L215C7) / 3, 0)</f>
        <v>5358.666666666667</v>
      </c>
      <c r="AP22" s="16" t="s">
        <v>877</v>
      </c>
      <c r="AQ22" s="17">
        <f>IF(RUN_YEARS &gt; 2,(A1L215C2 + A1L215C5 + A1L215C8) / 3, 0)</f>
        <v>4383.333333333333</v>
      </c>
      <c r="AR22" s="16" t="s">
        <v>878</v>
      </c>
      <c r="AS22" s="17">
        <f>(A1L215C19 + A1L215C20)</f>
        <v>9742</v>
      </c>
      <c r="AT22" s="16" t="s">
        <v>879</v>
      </c>
      <c r="AU22" s="17">
        <f>IF(RUN_YEARS &gt; 3,(A1L215C1 + A1L215C4 + A1L215C7 + A1L215C10) / 4, 0)</f>
        <v>4931.75</v>
      </c>
      <c r="AV22" s="16" t="s">
        <v>880</v>
      </c>
      <c r="AW22" s="17">
        <f>IF(RUN_YEARS &gt; 3,(A1L215C2 + A1L215C5 + A1L215C8 + A1L215C11) / 4, 0)</f>
        <v>3913.5</v>
      </c>
      <c r="AX22" s="16" t="s">
        <v>881</v>
      </c>
      <c r="AY22" s="17">
        <f>(A1L215C22 + A1L215C23)</f>
        <v>8845.25</v>
      </c>
      <c r="AZ22" s="16" t="s">
        <v>882</v>
      </c>
      <c r="BA22" s="17">
        <f>IF(RUN_YEARS &gt; 4,(A1L215C1 + A1L215C4 + A1L215C7 + A1L215C10 + A1L215C13) / 5, 0)</f>
        <v>4370.3999999999996</v>
      </c>
      <c r="BB22" s="16" t="s">
        <v>883</v>
      </c>
      <c r="BC22" s="17">
        <f>IF(RUN_YEARS &gt; 4,(A1L215C2 + A1L215C5 + A1L215C8 + A1L215C11 + A1L215C14) / 5, 0)</f>
        <v>3494.6</v>
      </c>
      <c r="BD22" s="16" t="s">
        <v>884</v>
      </c>
      <c r="BE22" s="17">
        <f>(A1L215C25 + A1L215C26)</f>
        <v>7865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672917</v>
      </c>
      <c r="F23" s="16" t="s">
        <v>174</v>
      </c>
      <c r="G23" s="15">
        <v>539240</v>
      </c>
      <c r="H23" s="16" t="s">
        <v>885</v>
      </c>
      <c r="I23" s="17">
        <f>(A1L216C1 + A1L216C2)</f>
        <v>1212157</v>
      </c>
      <c r="J23" s="16" t="s">
        <v>175</v>
      </c>
      <c r="K23" s="15">
        <v>651702</v>
      </c>
      <c r="L23" s="16" t="s">
        <v>175</v>
      </c>
      <c r="M23" s="15">
        <v>540314</v>
      </c>
      <c r="N23" s="16" t="s">
        <v>886</v>
      </c>
      <c r="O23" s="17">
        <f>(A1L216C4 + A1L216C5)</f>
        <v>1192016</v>
      </c>
      <c r="P23" s="16" t="s">
        <v>176</v>
      </c>
      <c r="Q23" s="15">
        <v>628219</v>
      </c>
      <c r="R23" s="16" t="s">
        <v>176</v>
      </c>
      <c r="S23" s="15">
        <v>505644</v>
      </c>
      <c r="T23" s="16" t="s">
        <v>887</v>
      </c>
      <c r="U23" s="17">
        <f>(A1L216C7 + A1L216C8)</f>
        <v>1133863</v>
      </c>
      <c r="V23" s="16" t="s">
        <v>177</v>
      </c>
      <c r="W23" s="15">
        <v>645309</v>
      </c>
      <c r="X23" s="16" t="s">
        <v>177</v>
      </c>
      <c r="Y23" s="15">
        <v>522855</v>
      </c>
      <c r="Z23" s="16" t="s">
        <v>888</v>
      </c>
      <c r="AA23" s="17">
        <f>(A1L216C10 + A1L216C11)</f>
        <v>1168164</v>
      </c>
      <c r="AB23" s="16" t="s">
        <v>178</v>
      </c>
      <c r="AC23" s="15">
        <v>612958</v>
      </c>
      <c r="AD23" s="16" t="s">
        <v>178</v>
      </c>
      <c r="AE23" s="15">
        <v>485789</v>
      </c>
      <c r="AF23" s="16" t="s">
        <v>889</v>
      </c>
      <c r="AG23" s="17">
        <f>(A1L216C13 + A1L216C14)</f>
        <v>1098747</v>
      </c>
      <c r="AH23" s="16" t="s">
        <v>890</v>
      </c>
      <c r="AI23" s="17">
        <f>IF(RUN_YEARS &gt; 1,(A1L216C1 + A1L216C4) / 2, 0)</f>
        <v>662309.5</v>
      </c>
      <c r="AJ23" s="16" t="s">
        <v>891</v>
      </c>
      <c r="AK23" s="17">
        <f>IF(RUN_YEARS &gt; 1,(A1L216C2 + A1L216C5) / 2, 0)</f>
        <v>539777</v>
      </c>
      <c r="AL23" s="16" t="s">
        <v>892</v>
      </c>
      <c r="AM23" s="17">
        <f>(A1L216C16 + A1L216C17)</f>
        <v>1202086.5</v>
      </c>
      <c r="AN23" s="16" t="s">
        <v>893</v>
      </c>
      <c r="AO23" s="17">
        <f>IF(RUN_YEARS &gt; 2,(A1L216C1 + A1L216C4 + A1L216C7) / 3, 0)</f>
        <v>650946</v>
      </c>
      <c r="AP23" s="16" t="s">
        <v>894</v>
      </c>
      <c r="AQ23" s="17">
        <f>IF(RUN_YEARS &gt; 2,(A1L216C2 + A1L216C5 + A1L216C8) / 3, 0)</f>
        <v>528399.33333333337</v>
      </c>
      <c r="AR23" s="16" t="s">
        <v>895</v>
      </c>
      <c r="AS23" s="17">
        <f>(A1L216C19 + A1L216C20)</f>
        <v>1179345.3333333335</v>
      </c>
      <c r="AT23" s="16" t="s">
        <v>896</v>
      </c>
      <c r="AU23" s="17">
        <f>IF(RUN_YEARS &gt; 3,(A1L216C1 + A1L216C4 + A1L216C7 + A1L216C10) / 4, 0)</f>
        <v>649536.75</v>
      </c>
      <c r="AV23" s="16" t="s">
        <v>897</v>
      </c>
      <c r="AW23" s="17">
        <f>IF(RUN_YEARS &gt; 3,(A1L216C2 + A1L216C5 + A1L216C8 + A1L216C11) / 4, 0)</f>
        <v>527013.25</v>
      </c>
      <c r="AX23" s="16" t="s">
        <v>898</v>
      </c>
      <c r="AY23" s="17">
        <f>(A1L216C22 + A1L216C23)</f>
        <v>1176550</v>
      </c>
      <c r="AZ23" s="16" t="s">
        <v>899</v>
      </c>
      <c r="BA23" s="17">
        <f>IF(RUN_YEARS &gt; 4,(A1L216C1 + A1L216C4 + A1L216C7 + A1L216C10 + A1L216C13) / 5, 0)</f>
        <v>642221</v>
      </c>
      <c r="BB23" s="16" t="s">
        <v>900</v>
      </c>
      <c r="BC23" s="17">
        <f>IF(RUN_YEARS &gt; 4,(A1L216C2 + A1L216C5 + A1L216C8 + A1L216C11 + A1L216C14) / 5, 0)</f>
        <v>518768.4</v>
      </c>
      <c r="BD23" s="16" t="s">
        <v>901</v>
      </c>
      <c r="BE23" s="17">
        <f>(A1L216C25 + A1L216C26)</f>
        <v>1160989.3999999999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1DEF-C300-40C4-98EA-5FED04F59480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4769</v>
      </c>
      <c r="F9" s="16" t="s">
        <v>174</v>
      </c>
      <c r="G9" s="15">
        <v>4634</v>
      </c>
      <c r="H9" s="16" t="s">
        <v>969</v>
      </c>
      <c r="I9" s="17">
        <f>(A1L218C1 + A1L218C2)</f>
        <v>9403</v>
      </c>
      <c r="J9" s="16" t="s">
        <v>175</v>
      </c>
      <c r="K9" s="15">
        <v>8372</v>
      </c>
      <c r="L9" s="16" t="s">
        <v>175</v>
      </c>
      <c r="M9" s="15">
        <v>9513</v>
      </c>
      <c r="N9" s="16" t="s">
        <v>970</v>
      </c>
      <c r="O9" s="17">
        <f>(A1L218C4 + A1L218C5)</f>
        <v>17885</v>
      </c>
      <c r="P9" s="16" t="s">
        <v>176</v>
      </c>
      <c r="Q9" s="15">
        <v>12887</v>
      </c>
      <c r="R9" s="16" t="s">
        <v>176</v>
      </c>
      <c r="S9" s="15">
        <v>11672</v>
      </c>
      <c r="T9" s="16" t="s">
        <v>971</v>
      </c>
      <c r="U9" s="17">
        <f>(A1L218C7 + A1L218C8)</f>
        <v>24559</v>
      </c>
      <c r="V9" s="16" t="s">
        <v>177</v>
      </c>
      <c r="W9" s="15">
        <v>15663</v>
      </c>
      <c r="X9" s="16" t="s">
        <v>177</v>
      </c>
      <c r="Y9" s="15">
        <v>14025</v>
      </c>
      <c r="Z9" s="16" t="s">
        <v>972</v>
      </c>
      <c r="AA9" s="17">
        <f>(A1L218C10 + A1L218C11)</f>
        <v>29688</v>
      </c>
      <c r="AB9" s="16" t="s">
        <v>178</v>
      </c>
      <c r="AC9" s="15">
        <v>10360</v>
      </c>
      <c r="AD9" s="16" t="s">
        <v>178</v>
      </c>
      <c r="AE9" s="15">
        <v>10046</v>
      </c>
      <c r="AF9" s="16" t="s">
        <v>973</v>
      </c>
      <c r="AG9" s="17">
        <f>(A1L218C13 + A1L218C14)</f>
        <v>20406</v>
      </c>
      <c r="AH9" s="16" t="s">
        <v>974</v>
      </c>
      <c r="AI9" s="17">
        <f>IF(RUN_YEARS &gt; 1,(A1L218C1 + A1L218C4) / 2, 0)</f>
        <v>6570.5</v>
      </c>
      <c r="AJ9" s="16" t="s">
        <v>975</v>
      </c>
      <c r="AK9" s="17">
        <f>IF(RUN_YEARS &gt; 1,(A1L218C2 + A1L218C5) / 2, 0)</f>
        <v>7073.5</v>
      </c>
      <c r="AL9" s="16" t="s">
        <v>976</v>
      </c>
      <c r="AM9" s="17">
        <f>(A1L218C16 + A1L218C17)</f>
        <v>13644</v>
      </c>
      <c r="AN9" s="16" t="s">
        <v>977</v>
      </c>
      <c r="AO9" s="17">
        <f>IF(RUN_YEARS &gt; 2,(A1L218C1 + A1L218C4 + A1L218C7) / 3, 0)</f>
        <v>8676</v>
      </c>
      <c r="AP9" s="16" t="s">
        <v>978</v>
      </c>
      <c r="AQ9" s="17">
        <f>IF(RUN_YEARS &gt; 2,(A1L218C2 + A1L218C5 + A1L218C8) / 3, 0)</f>
        <v>8606.3333333333339</v>
      </c>
      <c r="AR9" s="16" t="s">
        <v>979</v>
      </c>
      <c r="AS9" s="17">
        <f>(A1L218C19 + A1L218C20)</f>
        <v>17282.333333333336</v>
      </c>
      <c r="AT9" s="16" t="s">
        <v>980</v>
      </c>
      <c r="AU9" s="17">
        <f>IF(RUN_YEARS &gt; 3,(A1L218C1 + A1L218C4 + A1L218C7 + A1L218C10) / 4, 0)</f>
        <v>10422.75</v>
      </c>
      <c r="AV9" s="16" t="s">
        <v>981</v>
      </c>
      <c r="AW9" s="17">
        <f>IF(RUN_YEARS &gt; 3,(A1L218C2 + A1L218C5 + A1L218C8 + A1L218C11) / 4, 0)</f>
        <v>9961</v>
      </c>
      <c r="AX9" s="16" t="s">
        <v>982</v>
      </c>
      <c r="AY9" s="17">
        <f>(A1L218C22 + A1L218C23)</f>
        <v>20383.75</v>
      </c>
      <c r="AZ9" s="16" t="s">
        <v>983</v>
      </c>
      <c r="BA9" s="17">
        <f>IF(RUN_YEARS &gt; 4,(A1L218C1 + A1L218C4 + A1L218C7 + A1L218C10 + A1L218C13) / 5, 0)</f>
        <v>10410.200000000001</v>
      </c>
      <c r="BB9" s="16" t="s">
        <v>984</v>
      </c>
      <c r="BC9" s="17">
        <f>IF(RUN_YEARS &gt; 4,(A1L218C2 + A1L218C5 + A1L218C8 + A1L218C11 + A1L218C14) / 5, 0)</f>
        <v>9978</v>
      </c>
      <c r="BD9" s="16" t="s">
        <v>985</v>
      </c>
      <c r="BE9" s="17">
        <f>(A1L218C25 + A1L218C26)</f>
        <v>20388.2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87933</v>
      </c>
      <c r="F10" s="16" t="s">
        <v>174</v>
      </c>
      <c r="G10" s="15">
        <v>59877</v>
      </c>
      <c r="H10" s="16" t="s">
        <v>986</v>
      </c>
      <c r="I10" s="17">
        <f>(A1L219C1 + A1L219C2)</f>
        <v>147810</v>
      </c>
      <c r="J10" s="16" t="s">
        <v>175</v>
      </c>
      <c r="K10" s="15">
        <v>69763</v>
      </c>
      <c r="L10" s="16" t="s">
        <v>175</v>
      </c>
      <c r="M10" s="15">
        <v>49191</v>
      </c>
      <c r="N10" s="16" t="s">
        <v>987</v>
      </c>
      <c r="O10" s="17">
        <f>(A1L219C4 + A1L219C5)</f>
        <v>118954</v>
      </c>
      <c r="P10" s="16" t="s">
        <v>176</v>
      </c>
      <c r="Q10" s="15">
        <v>58170</v>
      </c>
      <c r="R10" s="16" t="s">
        <v>176</v>
      </c>
      <c r="S10" s="15">
        <v>47784</v>
      </c>
      <c r="T10" s="16" t="s">
        <v>988</v>
      </c>
      <c r="U10" s="17">
        <f>(A1L219C7 + A1L219C8)</f>
        <v>105954</v>
      </c>
      <c r="V10" s="16" t="s">
        <v>177</v>
      </c>
      <c r="W10" s="15">
        <v>55939</v>
      </c>
      <c r="X10" s="16" t="s">
        <v>177</v>
      </c>
      <c r="Y10" s="15">
        <v>43008</v>
      </c>
      <c r="Z10" s="16" t="s">
        <v>989</v>
      </c>
      <c r="AA10" s="17">
        <f>(A1L219C10 + A1L219C11)</f>
        <v>98947</v>
      </c>
      <c r="AB10" s="16" t="s">
        <v>178</v>
      </c>
      <c r="AC10" s="15">
        <v>52898</v>
      </c>
      <c r="AD10" s="16" t="s">
        <v>178</v>
      </c>
      <c r="AE10" s="15">
        <v>42512</v>
      </c>
      <c r="AF10" s="16" t="s">
        <v>990</v>
      </c>
      <c r="AG10" s="17">
        <f>(A1L219C13 + A1L219C14)</f>
        <v>95410</v>
      </c>
      <c r="AH10" s="16" t="s">
        <v>991</v>
      </c>
      <c r="AI10" s="17">
        <f>IF(RUN_YEARS &gt; 1,(A1L219C1 + A1L219C4) / 2, 0)</f>
        <v>78848</v>
      </c>
      <c r="AJ10" s="16" t="s">
        <v>992</v>
      </c>
      <c r="AK10" s="17">
        <f>IF(RUN_YEARS &gt; 1,(A1L219C2 + A1L219C5) / 2, 0)</f>
        <v>54534</v>
      </c>
      <c r="AL10" s="16" t="s">
        <v>993</v>
      </c>
      <c r="AM10" s="17">
        <f>(A1L219C16 + A1L219C17)</f>
        <v>133382</v>
      </c>
      <c r="AN10" s="16" t="s">
        <v>994</v>
      </c>
      <c r="AO10" s="17">
        <f>IF(RUN_YEARS &gt; 2,(A1L219C1 + A1L219C4 + A1L219C7) / 3, 0)</f>
        <v>71955.333333333328</v>
      </c>
      <c r="AP10" s="16" t="s">
        <v>995</v>
      </c>
      <c r="AQ10" s="17">
        <f>IF(RUN_YEARS &gt; 2,(A1L219C2 + A1L219C5 + A1L219C8) / 3, 0)</f>
        <v>52284</v>
      </c>
      <c r="AR10" s="16" t="s">
        <v>996</v>
      </c>
      <c r="AS10" s="17">
        <f>(A1L219C19 + A1L219C20)</f>
        <v>124239.33333333333</v>
      </c>
      <c r="AT10" s="16" t="s">
        <v>997</v>
      </c>
      <c r="AU10" s="17">
        <f>IF(RUN_YEARS &gt; 3,(A1L219C1 + A1L219C4 + A1L219C7 + A1L219C10) / 4, 0)</f>
        <v>67951.25</v>
      </c>
      <c r="AV10" s="16" t="s">
        <v>998</v>
      </c>
      <c r="AW10" s="17">
        <f>IF(RUN_YEARS &gt; 3,(A1L219C2 + A1L219C5 + A1L219C8 + A1L219C11) / 4, 0)</f>
        <v>49965</v>
      </c>
      <c r="AX10" s="16" t="s">
        <v>999</v>
      </c>
      <c r="AY10" s="17">
        <f>(A1L219C22 + A1L219C23)</f>
        <v>117916.25</v>
      </c>
      <c r="AZ10" s="16" t="s">
        <v>1000</v>
      </c>
      <c r="BA10" s="17">
        <f>IF(RUN_YEARS &gt; 4,(A1L219C1 + A1L219C4 + A1L219C7 + A1L219C10 + A1L219C13) / 5, 0)</f>
        <v>64940.6</v>
      </c>
      <c r="BB10" s="16" t="s">
        <v>1001</v>
      </c>
      <c r="BC10" s="17">
        <f>IF(RUN_YEARS &gt; 4,(A1L219C2 + A1L219C5 + A1L219C8 + A1L219C11 + A1L219C14) / 5, 0)</f>
        <v>48474.400000000001</v>
      </c>
      <c r="BD10" s="16" t="s">
        <v>1002</v>
      </c>
      <c r="BE10" s="17">
        <f>(A1L219C25 + A1L219C26)</f>
        <v>113415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93296</v>
      </c>
      <c r="F11" s="16" t="s">
        <v>174</v>
      </c>
      <c r="G11" s="15">
        <v>72191</v>
      </c>
      <c r="H11" s="16" t="s">
        <v>1003</v>
      </c>
      <c r="I11" s="17">
        <f>(A1L220C1 + A1L220C2)</f>
        <v>165487</v>
      </c>
      <c r="J11" s="16" t="s">
        <v>175</v>
      </c>
      <c r="K11" s="15">
        <v>96436</v>
      </c>
      <c r="L11" s="16" t="s">
        <v>175</v>
      </c>
      <c r="M11" s="15">
        <v>74435</v>
      </c>
      <c r="N11" s="16" t="s">
        <v>1004</v>
      </c>
      <c r="O11" s="17">
        <f>(A1L220C4 + A1L220C5)</f>
        <v>170871</v>
      </c>
      <c r="P11" s="16" t="s">
        <v>176</v>
      </c>
      <c r="Q11" s="15">
        <v>95823</v>
      </c>
      <c r="R11" s="16" t="s">
        <v>176</v>
      </c>
      <c r="S11" s="15">
        <v>76844</v>
      </c>
      <c r="T11" s="16" t="s">
        <v>1005</v>
      </c>
      <c r="U11" s="17">
        <f>(A1L220C7 + A1L220C8)</f>
        <v>172667</v>
      </c>
      <c r="V11" s="16" t="s">
        <v>177</v>
      </c>
      <c r="W11" s="15">
        <v>96236</v>
      </c>
      <c r="X11" s="16" t="s">
        <v>177</v>
      </c>
      <c r="Y11" s="15">
        <v>80798</v>
      </c>
      <c r="Z11" s="16" t="s">
        <v>1006</v>
      </c>
      <c r="AA11" s="17">
        <f>(A1L220C10 + A1L220C11)</f>
        <v>177034</v>
      </c>
      <c r="AB11" s="16" t="s">
        <v>178</v>
      </c>
      <c r="AC11" s="15">
        <v>86942</v>
      </c>
      <c r="AD11" s="16" t="s">
        <v>178</v>
      </c>
      <c r="AE11" s="15">
        <v>71899</v>
      </c>
      <c r="AF11" s="16" t="s">
        <v>1007</v>
      </c>
      <c r="AG11" s="17">
        <f>(A1L220C13 + A1L220C14)</f>
        <v>158841</v>
      </c>
      <c r="AH11" s="16" t="s">
        <v>1008</v>
      </c>
      <c r="AI11" s="17">
        <f>IF(RUN_YEARS &gt; 1,(A1L220C1 + A1L220C4) / 2, 0)</f>
        <v>94866</v>
      </c>
      <c r="AJ11" s="16" t="s">
        <v>1009</v>
      </c>
      <c r="AK11" s="17">
        <f>IF(RUN_YEARS &gt; 1,(A1L220C2 + A1L220C5) / 2, 0)</f>
        <v>73313</v>
      </c>
      <c r="AL11" s="16" t="s">
        <v>1010</v>
      </c>
      <c r="AM11" s="17">
        <f>(A1L220C16 + A1L220C17)</f>
        <v>168179</v>
      </c>
      <c r="AN11" s="16" t="s">
        <v>1011</v>
      </c>
      <c r="AO11" s="17">
        <f>IF(RUN_YEARS &gt; 2,(A1L220C1 + A1L220C4 + A1L220C7) / 3, 0)</f>
        <v>95185</v>
      </c>
      <c r="AP11" s="16" t="s">
        <v>1012</v>
      </c>
      <c r="AQ11" s="17">
        <f>IF(RUN_YEARS &gt; 2,(A1L220C2 + A1L220C5 + A1L220C8) / 3, 0)</f>
        <v>74490</v>
      </c>
      <c r="AR11" s="16" t="s">
        <v>1013</v>
      </c>
      <c r="AS11" s="17">
        <f>(A1L220C19 + A1L220C20)</f>
        <v>169675</v>
      </c>
      <c r="AT11" s="16" t="s">
        <v>1014</v>
      </c>
      <c r="AU11" s="17">
        <f>IF(RUN_YEARS &gt; 3,(A1L220C1 + A1L220C4 + A1L220C7 + A1L220C10) / 4, 0)</f>
        <v>95447.75</v>
      </c>
      <c r="AV11" s="16" t="s">
        <v>1015</v>
      </c>
      <c r="AW11" s="17">
        <f>IF(RUN_YEARS &gt; 3,(A1L220C2 + A1L220C5 + A1L220C8 + A1L220C11) / 4, 0)</f>
        <v>76067</v>
      </c>
      <c r="AX11" s="16" t="s">
        <v>1016</v>
      </c>
      <c r="AY11" s="17">
        <f>(A1L220C22 + A1L220C23)</f>
        <v>171514.75</v>
      </c>
      <c r="AZ11" s="16" t="s">
        <v>1017</v>
      </c>
      <c r="BA11" s="17">
        <f>IF(RUN_YEARS &gt; 4,(A1L220C1 + A1L220C4 + A1L220C7 + A1L220C10 + A1L220C13) / 5, 0)</f>
        <v>93746.6</v>
      </c>
      <c r="BB11" s="16" t="s">
        <v>1018</v>
      </c>
      <c r="BC11" s="17">
        <f>IF(RUN_YEARS &gt; 4,(A1L220C2 + A1L220C5 + A1L220C8 + A1L220C11 + A1L220C14) / 5, 0)</f>
        <v>75233.399999999994</v>
      </c>
      <c r="BD11" s="16" t="s">
        <v>1019</v>
      </c>
      <c r="BE11" s="17">
        <f>(A1L220C25 + A1L220C26)</f>
        <v>168980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20932</v>
      </c>
      <c r="F12" s="16" t="s">
        <v>174</v>
      </c>
      <c r="G12" s="15">
        <v>17456</v>
      </c>
      <c r="H12" s="16" t="s">
        <v>1020</v>
      </c>
      <c r="I12" s="17">
        <f>(A1L221C1 + A1L221C2)</f>
        <v>38388</v>
      </c>
      <c r="J12" s="16" t="s">
        <v>175</v>
      </c>
      <c r="K12" s="15">
        <v>21246</v>
      </c>
      <c r="L12" s="16" t="s">
        <v>175</v>
      </c>
      <c r="M12" s="15">
        <v>18479</v>
      </c>
      <c r="N12" s="16" t="s">
        <v>1021</v>
      </c>
      <c r="O12" s="17">
        <f>(A1L221C4 + A1L221C5)</f>
        <v>39725</v>
      </c>
      <c r="P12" s="16" t="s">
        <v>176</v>
      </c>
      <c r="Q12" s="15">
        <v>22254</v>
      </c>
      <c r="R12" s="16" t="s">
        <v>176</v>
      </c>
      <c r="S12" s="15">
        <v>19152</v>
      </c>
      <c r="T12" s="16" t="s">
        <v>1022</v>
      </c>
      <c r="U12" s="17">
        <f>(A1L221C7 + A1L221C8)</f>
        <v>41406</v>
      </c>
      <c r="V12" s="16" t="s">
        <v>177</v>
      </c>
      <c r="W12" s="15">
        <v>24826</v>
      </c>
      <c r="X12" s="16" t="s">
        <v>177</v>
      </c>
      <c r="Y12" s="15">
        <v>20842</v>
      </c>
      <c r="Z12" s="16" t="s">
        <v>1023</v>
      </c>
      <c r="AA12" s="17">
        <f>(A1L221C10 + A1L221C11)</f>
        <v>45668</v>
      </c>
      <c r="AB12" s="16" t="s">
        <v>178</v>
      </c>
      <c r="AC12" s="15">
        <v>24151</v>
      </c>
      <c r="AD12" s="16" t="s">
        <v>178</v>
      </c>
      <c r="AE12" s="15">
        <v>20727</v>
      </c>
      <c r="AF12" s="16" t="s">
        <v>1024</v>
      </c>
      <c r="AG12" s="17">
        <f>(A1L221C13 + A1L221C14)</f>
        <v>44878</v>
      </c>
      <c r="AH12" s="16" t="s">
        <v>1025</v>
      </c>
      <c r="AI12" s="17">
        <f>IF(RUN_YEARS &gt; 1,(A1L221C1 + A1L221C4) / 2, 0)</f>
        <v>21089</v>
      </c>
      <c r="AJ12" s="16" t="s">
        <v>1026</v>
      </c>
      <c r="AK12" s="17">
        <f>IF(RUN_YEARS &gt; 1,(A1L221C2 + A1L221C5) / 2, 0)</f>
        <v>17967.5</v>
      </c>
      <c r="AL12" s="16" t="s">
        <v>1027</v>
      </c>
      <c r="AM12" s="17">
        <f>(A1L221C16 + A1L221C17)</f>
        <v>39056.5</v>
      </c>
      <c r="AN12" s="16" t="s">
        <v>1028</v>
      </c>
      <c r="AO12" s="17">
        <f>IF(RUN_YEARS &gt; 2,(A1L221C1 + A1L221C4 + A1L221C7) / 3, 0)</f>
        <v>21477.333333333332</v>
      </c>
      <c r="AP12" s="16" t="s">
        <v>1029</v>
      </c>
      <c r="AQ12" s="17">
        <f>IF(RUN_YEARS &gt; 2,(A1L221C2 + A1L221C5 + A1L221C8) / 3, 0)</f>
        <v>18362.333333333332</v>
      </c>
      <c r="AR12" s="16" t="s">
        <v>1030</v>
      </c>
      <c r="AS12" s="17">
        <f>(A1L221C19 + A1L221C20)</f>
        <v>39839.666666666664</v>
      </c>
      <c r="AT12" s="16" t="s">
        <v>1031</v>
      </c>
      <c r="AU12" s="17">
        <f>IF(RUN_YEARS &gt; 3,(A1L221C1 + A1L221C4 + A1L221C7 + A1L221C10) / 4, 0)</f>
        <v>22314.5</v>
      </c>
      <c r="AV12" s="16" t="s">
        <v>1032</v>
      </c>
      <c r="AW12" s="17">
        <f>IF(RUN_YEARS &gt; 3,(A1L221C2 + A1L221C5 + A1L221C8 + A1L221C11) / 4, 0)</f>
        <v>18982.25</v>
      </c>
      <c r="AX12" s="16" t="s">
        <v>1033</v>
      </c>
      <c r="AY12" s="17">
        <f>(A1L221C22 + A1L221C23)</f>
        <v>41296.75</v>
      </c>
      <c r="AZ12" s="16" t="s">
        <v>1034</v>
      </c>
      <c r="BA12" s="17">
        <f>IF(RUN_YEARS &gt; 4,(A1L221C1 + A1L221C4 + A1L221C7 + A1L221C10 + A1L221C13) / 5, 0)</f>
        <v>22681.8</v>
      </c>
      <c r="BB12" s="16" t="s">
        <v>1035</v>
      </c>
      <c r="BC12" s="17">
        <f>IF(RUN_YEARS &gt; 4,(A1L221C2 + A1L221C5 + A1L221C8 + A1L221C11 + A1L221C14) / 5, 0)</f>
        <v>19331.2</v>
      </c>
      <c r="BD12" s="16" t="s">
        <v>1036</v>
      </c>
      <c r="BE12" s="17">
        <f>(A1L221C25 + A1L221C26)</f>
        <v>42013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407318</v>
      </c>
      <c r="F13" s="16" t="s">
        <v>174</v>
      </c>
      <c r="G13" s="15">
        <v>376669</v>
      </c>
      <c r="H13" s="16" t="s">
        <v>1037</v>
      </c>
      <c r="I13" s="17">
        <f>(A1L222C1 + A1L222C2)</f>
        <v>783987</v>
      </c>
      <c r="J13" s="16" t="s">
        <v>175</v>
      </c>
      <c r="K13" s="15">
        <v>389046</v>
      </c>
      <c r="L13" s="16" t="s">
        <v>175</v>
      </c>
      <c r="M13" s="15">
        <v>362830</v>
      </c>
      <c r="N13" s="16" t="s">
        <v>1038</v>
      </c>
      <c r="O13" s="17">
        <f>(A1L222C4 + A1L222C5)</f>
        <v>751876</v>
      </c>
      <c r="P13" s="16" t="s">
        <v>176</v>
      </c>
      <c r="Q13" s="15">
        <v>375846</v>
      </c>
      <c r="R13" s="16" t="s">
        <v>176</v>
      </c>
      <c r="S13" s="15">
        <v>352096</v>
      </c>
      <c r="T13" s="16" t="s">
        <v>1039</v>
      </c>
      <c r="U13" s="17">
        <f>(A1L222C7 + A1L222C8)</f>
        <v>727942</v>
      </c>
      <c r="V13" s="16" t="s">
        <v>177</v>
      </c>
      <c r="W13" s="15">
        <v>381310</v>
      </c>
      <c r="X13" s="16" t="s">
        <v>177</v>
      </c>
      <c r="Y13" s="15">
        <v>353958</v>
      </c>
      <c r="Z13" s="16" t="s">
        <v>1040</v>
      </c>
      <c r="AA13" s="17">
        <f>(A1L222C10 + A1L222C11)</f>
        <v>735268</v>
      </c>
      <c r="AB13" s="16" t="s">
        <v>178</v>
      </c>
      <c r="AC13" s="15">
        <v>374111</v>
      </c>
      <c r="AD13" s="16" t="s">
        <v>178</v>
      </c>
      <c r="AE13" s="15">
        <v>342516</v>
      </c>
      <c r="AF13" s="16" t="s">
        <v>1041</v>
      </c>
      <c r="AG13" s="17">
        <f>(A1L222C13 + A1L222C14)</f>
        <v>716627</v>
      </c>
      <c r="AH13" s="16" t="s">
        <v>1042</v>
      </c>
      <c r="AI13" s="17">
        <f>IF(RUN_YEARS &gt; 1,(A1L222C1 + A1L222C4) / 2, 0)</f>
        <v>398182</v>
      </c>
      <c r="AJ13" s="16" t="s">
        <v>1043</v>
      </c>
      <c r="AK13" s="17">
        <f>IF(RUN_YEARS &gt; 1,(A1L222C2 + A1L222C5) / 2, 0)</f>
        <v>369749.5</v>
      </c>
      <c r="AL13" s="16" t="s">
        <v>1044</v>
      </c>
      <c r="AM13" s="17">
        <f>(A1L222C16 + A1L222C17)</f>
        <v>767931.5</v>
      </c>
      <c r="AN13" s="16" t="s">
        <v>1045</v>
      </c>
      <c r="AO13" s="17">
        <f>IF(RUN_YEARS &gt; 2,(A1L222C1 + A1L222C4 + A1L222C7) / 3, 0)</f>
        <v>390736.66666666669</v>
      </c>
      <c r="AP13" s="16" t="s">
        <v>1046</v>
      </c>
      <c r="AQ13" s="17">
        <f>IF(RUN_YEARS &gt; 2,(A1L222C2 + A1L222C5 + A1L222C8) / 3, 0)</f>
        <v>363865</v>
      </c>
      <c r="AR13" s="16" t="s">
        <v>1047</v>
      </c>
      <c r="AS13" s="17">
        <f>(A1L222C19 + A1L222C20)</f>
        <v>754601.66666666674</v>
      </c>
      <c r="AT13" s="16" t="s">
        <v>1048</v>
      </c>
      <c r="AU13" s="17">
        <f>IF(RUN_YEARS &gt; 3,(A1L222C1 + A1L222C4 + A1L222C7 + A1L222C10) / 4, 0)</f>
        <v>388380</v>
      </c>
      <c r="AV13" s="16" t="s">
        <v>1049</v>
      </c>
      <c r="AW13" s="17">
        <f>IF(RUN_YEARS &gt; 3,(A1L222C2 + A1L222C5 + A1L222C8 + A1L222C11) / 4, 0)</f>
        <v>361388.25</v>
      </c>
      <c r="AX13" s="16" t="s">
        <v>1050</v>
      </c>
      <c r="AY13" s="17">
        <f>(A1L222C22 + A1L222C23)</f>
        <v>749768.25</v>
      </c>
      <c r="AZ13" s="16" t="s">
        <v>1051</v>
      </c>
      <c r="BA13" s="17">
        <f>IF(RUN_YEARS &gt; 4,(A1L222C1 + A1L222C4 + A1L222C7 + A1L222C10 + A1L222C13) / 5, 0)</f>
        <v>385526.2</v>
      </c>
      <c r="BB13" s="16" t="s">
        <v>1052</v>
      </c>
      <c r="BC13" s="17">
        <f>IF(RUN_YEARS &gt; 4,(A1L222C2 + A1L222C5 + A1L222C8 + A1L222C11 + A1L222C14) / 5, 0)</f>
        <v>357613.8</v>
      </c>
      <c r="BD13" s="16" t="s">
        <v>1053</v>
      </c>
      <c r="BE13" s="17">
        <f>(A1L222C25 + A1L222C26)</f>
        <v>743140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81501</v>
      </c>
      <c r="F14" s="16" t="s">
        <v>174</v>
      </c>
      <c r="G14" s="15">
        <v>70477</v>
      </c>
      <c r="H14" s="16" t="s">
        <v>1054</v>
      </c>
      <c r="I14" s="17">
        <f>(A1L223C1 + A1L223C2)</f>
        <v>151978</v>
      </c>
      <c r="J14" s="16" t="s">
        <v>175</v>
      </c>
      <c r="K14" s="15">
        <v>81125</v>
      </c>
      <c r="L14" s="16" t="s">
        <v>175</v>
      </c>
      <c r="M14" s="15">
        <v>68215</v>
      </c>
      <c r="N14" s="16" t="s">
        <v>1055</v>
      </c>
      <c r="O14" s="17">
        <f>(A1L223C4 + A1L223C5)</f>
        <v>149340</v>
      </c>
      <c r="P14" s="16" t="s">
        <v>176</v>
      </c>
      <c r="Q14" s="15">
        <v>66235</v>
      </c>
      <c r="R14" s="16" t="s">
        <v>176</v>
      </c>
      <c r="S14" s="15">
        <v>54856</v>
      </c>
      <c r="T14" s="16" t="s">
        <v>1056</v>
      </c>
      <c r="U14" s="17">
        <f>(A1L223C7 + A1L223C8)</f>
        <v>121091</v>
      </c>
      <c r="V14" s="16" t="s">
        <v>177</v>
      </c>
      <c r="W14" s="15">
        <v>63487</v>
      </c>
      <c r="X14" s="16" t="s">
        <v>177</v>
      </c>
      <c r="Y14" s="15">
        <v>57568</v>
      </c>
      <c r="Z14" s="16" t="s">
        <v>1057</v>
      </c>
      <c r="AA14" s="17">
        <f>(A1L223C10 + A1L223C11)</f>
        <v>121055</v>
      </c>
      <c r="AB14" s="16" t="s">
        <v>178</v>
      </c>
      <c r="AC14" s="15">
        <v>54585</v>
      </c>
      <c r="AD14" s="16" t="s">
        <v>178</v>
      </c>
      <c r="AE14" s="15">
        <v>48961</v>
      </c>
      <c r="AF14" s="16" t="s">
        <v>1058</v>
      </c>
      <c r="AG14" s="17">
        <f>(A1L223C13 + A1L223C14)</f>
        <v>103546</v>
      </c>
      <c r="AH14" s="16" t="s">
        <v>1059</v>
      </c>
      <c r="AI14" s="17">
        <f>IF(RUN_YEARS &gt; 1,(A1L223C1 + A1L223C4) / 2, 0)</f>
        <v>81313</v>
      </c>
      <c r="AJ14" s="16" t="s">
        <v>1060</v>
      </c>
      <c r="AK14" s="17">
        <f>IF(RUN_YEARS &gt; 1,(A1L223C2 + A1L223C5) / 2, 0)</f>
        <v>69346</v>
      </c>
      <c r="AL14" s="16" t="s">
        <v>1061</v>
      </c>
      <c r="AM14" s="17">
        <f>(A1L223C16 + A1L223C17)</f>
        <v>150659</v>
      </c>
      <c r="AN14" s="16" t="s">
        <v>1062</v>
      </c>
      <c r="AO14" s="17">
        <f>IF(RUN_YEARS &gt; 2,(A1L223C1 + A1L223C4 + A1L223C7) / 3, 0)</f>
        <v>76287</v>
      </c>
      <c r="AP14" s="16" t="s">
        <v>1063</v>
      </c>
      <c r="AQ14" s="17">
        <f>IF(RUN_YEARS &gt; 2,(A1L223C2 + A1L223C5 + A1L223C8) / 3, 0)</f>
        <v>64516</v>
      </c>
      <c r="AR14" s="16" t="s">
        <v>1064</v>
      </c>
      <c r="AS14" s="17">
        <f>(A1L223C19 + A1L223C20)</f>
        <v>140803</v>
      </c>
      <c r="AT14" s="16" t="s">
        <v>1065</v>
      </c>
      <c r="AU14" s="17">
        <f>IF(RUN_YEARS &gt; 3,(A1L223C1 + A1L223C4 + A1L223C7 + A1L223C10) / 4, 0)</f>
        <v>73087</v>
      </c>
      <c r="AV14" s="16" t="s">
        <v>1066</v>
      </c>
      <c r="AW14" s="17">
        <f>IF(RUN_YEARS &gt; 3,(A1L223C2 + A1L223C5 + A1L223C8 + A1L223C11) / 4, 0)</f>
        <v>62779</v>
      </c>
      <c r="AX14" s="16" t="s">
        <v>1067</v>
      </c>
      <c r="AY14" s="17">
        <f>(A1L223C22 + A1L223C23)</f>
        <v>135866</v>
      </c>
      <c r="AZ14" s="16" t="s">
        <v>1068</v>
      </c>
      <c r="BA14" s="17">
        <f>IF(RUN_YEARS &gt; 4,(A1L223C1 + A1L223C4 + A1L223C7 + A1L223C10 + A1L223C13) / 5, 0)</f>
        <v>69386.600000000006</v>
      </c>
      <c r="BB14" s="16" t="s">
        <v>1069</v>
      </c>
      <c r="BC14" s="17">
        <f>IF(RUN_YEARS &gt; 4,(A1L223C2 + A1L223C5 + A1L223C8 + A1L223C11 + A1L223C14) / 5, 0)</f>
        <v>60015.4</v>
      </c>
      <c r="BD14" s="16" t="s">
        <v>1070</v>
      </c>
      <c r="BE14" s="17">
        <f>(A1L223C25 + A1L223C26)</f>
        <v>129402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81322</v>
      </c>
      <c r="F15" s="16" t="s">
        <v>174</v>
      </c>
      <c r="G15" s="15">
        <v>75626</v>
      </c>
      <c r="H15" s="16" t="s">
        <v>1071</v>
      </c>
      <c r="I15" s="17">
        <f>(A1L224C1 + A1L224C2)</f>
        <v>156948</v>
      </c>
      <c r="J15" s="16" t="s">
        <v>175</v>
      </c>
      <c r="K15" s="15">
        <v>92294</v>
      </c>
      <c r="L15" s="16" t="s">
        <v>175</v>
      </c>
      <c r="M15" s="15">
        <v>84238</v>
      </c>
      <c r="N15" s="16" t="s">
        <v>1072</v>
      </c>
      <c r="O15" s="17">
        <f>(A1L224C4 + A1L224C5)</f>
        <v>176532</v>
      </c>
      <c r="P15" s="16" t="s">
        <v>176</v>
      </c>
      <c r="Q15" s="15">
        <v>83541</v>
      </c>
      <c r="R15" s="16" t="s">
        <v>176</v>
      </c>
      <c r="S15" s="15">
        <v>75027</v>
      </c>
      <c r="T15" s="16" t="s">
        <v>1073</v>
      </c>
      <c r="U15" s="17">
        <f>(A1L224C7 + A1L224C8)</f>
        <v>158568</v>
      </c>
      <c r="V15" s="16" t="s">
        <v>177</v>
      </c>
      <c r="W15" s="15">
        <v>87772</v>
      </c>
      <c r="X15" s="16" t="s">
        <v>177</v>
      </c>
      <c r="Y15" s="15">
        <v>81362</v>
      </c>
      <c r="Z15" s="16" t="s">
        <v>1074</v>
      </c>
      <c r="AA15" s="17">
        <f>(A1L224C10 + A1L224C11)</f>
        <v>169134</v>
      </c>
      <c r="AB15" s="16" t="s">
        <v>178</v>
      </c>
      <c r="AC15" s="15">
        <v>84967</v>
      </c>
      <c r="AD15" s="16" t="s">
        <v>178</v>
      </c>
      <c r="AE15" s="15">
        <v>76264</v>
      </c>
      <c r="AF15" s="16" t="s">
        <v>1075</v>
      </c>
      <c r="AG15" s="17">
        <f>(A1L224C13 + A1L224C14)</f>
        <v>161231</v>
      </c>
      <c r="AH15" s="16" t="s">
        <v>1076</v>
      </c>
      <c r="AI15" s="17">
        <f>IF(RUN_YEARS &gt; 1,(A1L224C1 + A1L224C4) / 2, 0)</f>
        <v>86808</v>
      </c>
      <c r="AJ15" s="16" t="s">
        <v>1077</v>
      </c>
      <c r="AK15" s="17">
        <f>IF(RUN_YEARS &gt; 1,(A1L224C2 + A1L224C5) / 2, 0)</f>
        <v>79932</v>
      </c>
      <c r="AL15" s="16" t="s">
        <v>1078</v>
      </c>
      <c r="AM15" s="17">
        <f>(A1L224C16 + A1L224C17)</f>
        <v>166740</v>
      </c>
      <c r="AN15" s="16" t="s">
        <v>1079</v>
      </c>
      <c r="AO15" s="17">
        <f>IF(RUN_YEARS &gt; 2,(A1L224C1 + A1L224C4 + A1L224C7) / 3, 0)</f>
        <v>85719</v>
      </c>
      <c r="AP15" s="16" t="s">
        <v>1080</v>
      </c>
      <c r="AQ15" s="17">
        <f>IF(RUN_YEARS &gt; 2,(A1L224C2 + A1L224C5 + A1L224C8) / 3, 0)</f>
        <v>78297</v>
      </c>
      <c r="AR15" s="16" t="s">
        <v>1081</v>
      </c>
      <c r="AS15" s="17">
        <f>(A1L224C19 + A1L224C20)</f>
        <v>164016</v>
      </c>
      <c r="AT15" s="16" t="s">
        <v>1082</v>
      </c>
      <c r="AU15" s="17">
        <f>IF(RUN_YEARS &gt; 3,(A1L224C1 + A1L224C4 + A1L224C7 + A1L224C10) / 4, 0)</f>
        <v>86232.25</v>
      </c>
      <c r="AV15" s="16" t="s">
        <v>1083</v>
      </c>
      <c r="AW15" s="17">
        <f>IF(RUN_YEARS &gt; 3,(A1L224C2 + A1L224C5 + A1L224C8 + A1L224C11) / 4, 0)</f>
        <v>79063.25</v>
      </c>
      <c r="AX15" s="16" t="s">
        <v>1084</v>
      </c>
      <c r="AY15" s="17">
        <f>(A1L224C22 + A1L224C23)</f>
        <v>165295.5</v>
      </c>
      <c r="AZ15" s="16" t="s">
        <v>1085</v>
      </c>
      <c r="BA15" s="17">
        <f>IF(RUN_YEARS &gt; 4,(A1L224C1 + A1L224C4 + A1L224C7 + A1L224C10 + A1L224C13) / 5, 0)</f>
        <v>85979.199999999997</v>
      </c>
      <c r="BB15" s="16" t="s">
        <v>1086</v>
      </c>
      <c r="BC15" s="17">
        <f>IF(RUN_YEARS &gt; 4,(A1L224C2 + A1L224C5 + A1L224C8 + A1L224C11 + A1L224C14) / 5, 0)</f>
        <v>78503.399999999994</v>
      </c>
      <c r="BD15" s="16" t="s">
        <v>1087</v>
      </c>
      <c r="BE15" s="17">
        <f>(A1L224C25 + A1L224C26)</f>
        <v>164482.59999999998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14659</v>
      </c>
      <c r="F16" s="16" t="s">
        <v>174</v>
      </c>
      <c r="G16" s="15">
        <v>4481</v>
      </c>
      <c r="H16" s="16" t="s">
        <v>1088</v>
      </c>
      <c r="I16" s="17">
        <f>(A1L225C1 + A1L225C2)</f>
        <v>19140</v>
      </c>
      <c r="J16" s="16" t="s">
        <v>175</v>
      </c>
      <c r="K16" s="15">
        <v>15823</v>
      </c>
      <c r="L16" s="16" t="s">
        <v>175</v>
      </c>
      <c r="M16" s="15">
        <v>3522</v>
      </c>
      <c r="N16" s="16" t="s">
        <v>1089</v>
      </c>
      <c r="O16" s="17">
        <f>(A1L225C4 + A1L225C5)</f>
        <v>19345</v>
      </c>
      <c r="P16" s="16" t="s">
        <v>176</v>
      </c>
      <c r="Q16" s="15">
        <v>16224</v>
      </c>
      <c r="R16" s="16" t="s">
        <v>176</v>
      </c>
      <c r="S16" s="15">
        <v>3603</v>
      </c>
      <c r="T16" s="16" t="s">
        <v>1090</v>
      </c>
      <c r="U16" s="17">
        <f>(A1L225C7 + A1L225C8)</f>
        <v>19827</v>
      </c>
      <c r="V16" s="16" t="s">
        <v>177</v>
      </c>
      <c r="W16" s="15">
        <v>18474</v>
      </c>
      <c r="X16" s="16" t="s">
        <v>177</v>
      </c>
      <c r="Y16" s="15">
        <v>4241</v>
      </c>
      <c r="Z16" s="16" t="s">
        <v>1091</v>
      </c>
      <c r="AA16" s="17">
        <f>(A1L225C10 + A1L225C11)</f>
        <v>22715</v>
      </c>
      <c r="AB16" s="16" t="s">
        <v>178</v>
      </c>
      <c r="AC16" s="15">
        <v>20721</v>
      </c>
      <c r="AD16" s="16" t="s">
        <v>178</v>
      </c>
      <c r="AE16" s="15">
        <v>4290</v>
      </c>
      <c r="AF16" s="16" t="s">
        <v>1092</v>
      </c>
      <c r="AG16" s="17">
        <f>(A1L225C13 + A1L225C14)</f>
        <v>25011</v>
      </c>
      <c r="AH16" s="16" t="s">
        <v>1093</v>
      </c>
      <c r="AI16" s="17">
        <f>IF(RUN_YEARS &gt; 1,(A1L225C1 + A1L225C4) / 2, 0)</f>
        <v>15241</v>
      </c>
      <c r="AJ16" s="16" t="s">
        <v>1094</v>
      </c>
      <c r="AK16" s="17">
        <f>IF(RUN_YEARS &gt; 1,(A1L225C2 + A1L225C5) / 2, 0)</f>
        <v>4001.5</v>
      </c>
      <c r="AL16" s="16" t="s">
        <v>1095</v>
      </c>
      <c r="AM16" s="17">
        <f>(A1L225C16 + A1L225C17)</f>
        <v>19242.5</v>
      </c>
      <c r="AN16" s="16" t="s">
        <v>1096</v>
      </c>
      <c r="AO16" s="17">
        <f>IF(RUN_YEARS &gt; 2,(A1L225C1 + A1L225C4 + A1L225C7) / 3, 0)</f>
        <v>15568.666666666666</v>
      </c>
      <c r="AP16" s="16" t="s">
        <v>1097</v>
      </c>
      <c r="AQ16" s="17">
        <f>IF(RUN_YEARS &gt; 2,(A1L225C2 + A1L225C5 + A1L225C8) / 3, 0)</f>
        <v>3868.6666666666665</v>
      </c>
      <c r="AR16" s="16" t="s">
        <v>1098</v>
      </c>
      <c r="AS16" s="17">
        <f>(A1L225C19 + A1L225C20)</f>
        <v>19437.333333333332</v>
      </c>
      <c r="AT16" s="16" t="s">
        <v>1099</v>
      </c>
      <c r="AU16" s="17">
        <f>IF(RUN_YEARS &gt; 3,(A1L225C1 + A1L225C4 + A1L225C7 + A1L225C10) / 4, 0)</f>
        <v>16295</v>
      </c>
      <c r="AV16" s="16" t="s">
        <v>1100</v>
      </c>
      <c r="AW16" s="17">
        <f>IF(RUN_YEARS &gt; 3,(A1L225C2 + A1L225C5 + A1L225C8 + A1L225C11) / 4, 0)</f>
        <v>3961.75</v>
      </c>
      <c r="AX16" s="16" t="s">
        <v>1101</v>
      </c>
      <c r="AY16" s="17">
        <f>(A1L225C22 + A1L225C23)</f>
        <v>20256.75</v>
      </c>
      <c r="AZ16" s="16" t="s">
        <v>1102</v>
      </c>
      <c r="BA16" s="17">
        <f>IF(RUN_YEARS &gt; 4,(A1L225C1 + A1L225C4 + A1L225C7 + A1L225C10 + A1L225C13) / 5, 0)</f>
        <v>17180.2</v>
      </c>
      <c r="BB16" s="16" t="s">
        <v>1103</v>
      </c>
      <c r="BC16" s="17">
        <f>IF(RUN_YEARS &gt; 4,(A1L225C2 + A1L225C5 + A1L225C8 + A1L225C11 + A1L225C14) / 5, 0)</f>
        <v>4027.4</v>
      </c>
      <c r="BD16" s="16" t="s">
        <v>1104</v>
      </c>
      <c r="BE16" s="17">
        <f>(A1L225C25 + A1L225C26)</f>
        <v>21207.600000000002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417</v>
      </c>
      <c r="F17" s="16" t="s">
        <v>174</v>
      </c>
      <c r="G17" s="15">
        <v>395</v>
      </c>
      <c r="H17" s="16" t="s">
        <v>1105</v>
      </c>
      <c r="I17" s="17">
        <f>(A1L226C1 + A1L226C2)</f>
        <v>812</v>
      </c>
      <c r="J17" s="16" t="s">
        <v>175</v>
      </c>
      <c r="K17" s="15">
        <v>410</v>
      </c>
      <c r="L17" s="16" t="s">
        <v>175</v>
      </c>
      <c r="M17" s="15">
        <v>388</v>
      </c>
      <c r="N17" s="16" t="s">
        <v>1106</v>
      </c>
      <c r="O17" s="17">
        <f>(A1L226C4 + A1L226C5)</f>
        <v>798</v>
      </c>
      <c r="P17" s="16" t="s">
        <v>176</v>
      </c>
      <c r="Q17" s="15">
        <v>1044</v>
      </c>
      <c r="R17" s="16" t="s">
        <v>176</v>
      </c>
      <c r="S17" s="15">
        <v>910</v>
      </c>
      <c r="T17" s="16" t="s">
        <v>1107</v>
      </c>
      <c r="U17" s="17">
        <f>(A1L226C7 + A1L226C8)</f>
        <v>1954</v>
      </c>
      <c r="V17" s="16" t="s">
        <v>177</v>
      </c>
      <c r="W17" s="15">
        <v>3107</v>
      </c>
      <c r="X17" s="16" t="s">
        <v>177</v>
      </c>
      <c r="Y17" s="15">
        <v>2858</v>
      </c>
      <c r="Z17" s="16" t="s">
        <v>1108</v>
      </c>
      <c r="AA17" s="17">
        <f>(A1L226C10 + A1L226C11)</f>
        <v>5965</v>
      </c>
      <c r="AB17" s="16" t="s">
        <v>178</v>
      </c>
      <c r="AC17" s="15">
        <v>3482</v>
      </c>
      <c r="AD17" s="16" t="s">
        <v>178</v>
      </c>
      <c r="AE17" s="15">
        <v>3366</v>
      </c>
      <c r="AF17" s="16" t="s">
        <v>1109</v>
      </c>
      <c r="AG17" s="17">
        <f>(A1L226C13 + A1L226C14)</f>
        <v>6848</v>
      </c>
      <c r="AH17" s="16" t="s">
        <v>1110</v>
      </c>
      <c r="AI17" s="17">
        <f>IF(RUN_YEARS &gt; 1,(A1L226C1 + A1L226C4) / 2, 0)</f>
        <v>413.5</v>
      </c>
      <c r="AJ17" s="16" t="s">
        <v>1111</v>
      </c>
      <c r="AK17" s="17">
        <f>IF(RUN_YEARS &gt; 1,(A1L226C2 + A1L226C5) / 2, 0)</f>
        <v>391.5</v>
      </c>
      <c r="AL17" s="16" t="s">
        <v>1112</v>
      </c>
      <c r="AM17" s="17">
        <f>(A1L226C16 + A1L226C17)</f>
        <v>805</v>
      </c>
      <c r="AN17" s="16" t="s">
        <v>1113</v>
      </c>
      <c r="AO17" s="17">
        <f>IF(RUN_YEARS &gt; 2,(A1L226C1 + A1L226C4 + A1L226C7) / 3, 0)</f>
        <v>623.66666666666663</v>
      </c>
      <c r="AP17" s="16" t="s">
        <v>1114</v>
      </c>
      <c r="AQ17" s="17">
        <f>IF(RUN_YEARS &gt; 2,(A1L226C2 + A1L226C5 + A1L226C8) / 3, 0)</f>
        <v>564.33333333333337</v>
      </c>
      <c r="AR17" s="16" t="s">
        <v>1115</v>
      </c>
      <c r="AS17" s="17">
        <f>(A1L226C19 + A1L226C20)</f>
        <v>1188</v>
      </c>
      <c r="AT17" s="16" t="s">
        <v>1116</v>
      </c>
      <c r="AU17" s="17">
        <f>IF(RUN_YEARS &gt; 3,(A1L226C1 + A1L226C4 + A1L226C7 + A1L226C10) / 4, 0)</f>
        <v>1244.5</v>
      </c>
      <c r="AV17" s="16" t="s">
        <v>1117</v>
      </c>
      <c r="AW17" s="17">
        <f>IF(RUN_YEARS &gt; 3,(A1L226C2 + A1L226C5 + A1L226C8 + A1L226C11) / 4, 0)</f>
        <v>1137.75</v>
      </c>
      <c r="AX17" s="16" t="s">
        <v>1118</v>
      </c>
      <c r="AY17" s="17">
        <f>(A1L226C22 + A1L226C23)</f>
        <v>2382.25</v>
      </c>
      <c r="AZ17" s="16" t="s">
        <v>1119</v>
      </c>
      <c r="BA17" s="17">
        <f>IF(RUN_YEARS &gt; 4,(A1L226C1 + A1L226C4 + A1L226C7 + A1L226C10 + A1L226C13) / 5, 0)</f>
        <v>1692</v>
      </c>
      <c r="BB17" s="16" t="s">
        <v>1120</v>
      </c>
      <c r="BC17" s="17">
        <f>IF(RUN_YEARS &gt; 4,(A1L226C2 + A1L226C5 + A1L226C8 + A1L226C11 + A1L226C14) / 5, 0)</f>
        <v>1583.4</v>
      </c>
      <c r="BD17" s="16" t="s">
        <v>1121</v>
      </c>
      <c r="BE17" s="17">
        <f>(A1L226C25 + A1L226C26)</f>
        <v>3275.4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349220</v>
      </c>
      <c r="F18" s="16" t="s">
        <v>174</v>
      </c>
      <c r="G18" s="15">
        <v>27767</v>
      </c>
      <c r="H18" s="16" t="s">
        <v>1122</v>
      </c>
      <c r="I18" s="17">
        <f>(A1L227C1 + A1L227C2)</f>
        <v>376987</v>
      </c>
      <c r="J18" s="16" t="s">
        <v>175</v>
      </c>
      <c r="K18" s="15">
        <v>325991</v>
      </c>
      <c r="L18" s="16" t="s">
        <v>175</v>
      </c>
      <c r="M18" s="15">
        <v>33911</v>
      </c>
      <c r="N18" s="16" t="s">
        <v>1123</v>
      </c>
      <c r="O18" s="17">
        <f>(A1L227C4 + A1L227C5)</f>
        <v>359902</v>
      </c>
      <c r="P18" s="16" t="s">
        <v>176</v>
      </c>
      <c r="Q18" s="15">
        <v>350421</v>
      </c>
      <c r="R18" s="16" t="s">
        <v>176</v>
      </c>
      <c r="S18" s="15">
        <v>36884</v>
      </c>
      <c r="T18" s="16" t="s">
        <v>1124</v>
      </c>
      <c r="U18" s="17">
        <f>(A1L227C7 + A1L227C8)</f>
        <v>387305</v>
      </c>
      <c r="V18" s="16" t="s">
        <v>177</v>
      </c>
      <c r="W18" s="15">
        <v>307729</v>
      </c>
      <c r="X18" s="16" t="s">
        <v>177</v>
      </c>
      <c r="Y18" s="15">
        <v>29056</v>
      </c>
      <c r="Z18" s="16" t="s">
        <v>1125</v>
      </c>
      <c r="AA18" s="17">
        <f>(A1L227C10 + A1L227C11)</f>
        <v>336785</v>
      </c>
      <c r="AB18" s="16" t="s">
        <v>178</v>
      </c>
      <c r="AC18" s="15">
        <v>349321</v>
      </c>
      <c r="AD18" s="16" t="s">
        <v>178</v>
      </c>
      <c r="AE18" s="15">
        <v>29147</v>
      </c>
      <c r="AF18" s="16" t="s">
        <v>1126</v>
      </c>
      <c r="AG18" s="17">
        <f>(A1L227C13 + A1L227C14)</f>
        <v>378468</v>
      </c>
      <c r="AH18" s="16" t="s">
        <v>1127</v>
      </c>
      <c r="AI18" s="17">
        <f>IF(RUN_YEARS &gt; 1,(A1L227C1 + A1L227C4) / 2, 0)</f>
        <v>337605.5</v>
      </c>
      <c r="AJ18" s="16" t="s">
        <v>1128</v>
      </c>
      <c r="AK18" s="17">
        <f>IF(RUN_YEARS &gt; 1,(A1L227C2 + A1L227C5) / 2, 0)</f>
        <v>30839</v>
      </c>
      <c r="AL18" s="16" t="s">
        <v>1129</v>
      </c>
      <c r="AM18" s="17">
        <f>(A1L227C16 + A1L227C17)</f>
        <v>368444.5</v>
      </c>
      <c r="AN18" s="16" t="s">
        <v>1130</v>
      </c>
      <c r="AO18" s="17">
        <f>IF(RUN_YEARS &gt; 2,(A1L227C1 + A1L227C4 + A1L227C7) / 3, 0)</f>
        <v>341877.33333333331</v>
      </c>
      <c r="AP18" s="16" t="s">
        <v>1131</v>
      </c>
      <c r="AQ18" s="17">
        <f>IF(RUN_YEARS &gt; 2,(A1L227C2 + A1L227C5 + A1L227C8) / 3, 0)</f>
        <v>32854</v>
      </c>
      <c r="AR18" s="16" t="s">
        <v>1132</v>
      </c>
      <c r="AS18" s="17">
        <f>(A1L227C19 + A1L227C20)</f>
        <v>374731.33333333331</v>
      </c>
      <c r="AT18" s="16" t="s">
        <v>1133</v>
      </c>
      <c r="AU18" s="17">
        <f>IF(RUN_YEARS &gt; 3,(A1L227C1 + A1L227C4 + A1L227C7 + A1L227C10) / 4, 0)</f>
        <v>333340.25</v>
      </c>
      <c r="AV18" s="16" t="s">
        <v>1134</v>
      </c>
      <c r="AW18" s="17">
        <f>IF(RUN_YEARS &gt; 3,(A1L227C2 + A1L227C5 + A1L227C8 + A1L227C11) / 4, 0)</f>
        <v>31904.5</v>
      </c>
      <c r="AX18" s="16" t="s">
        <v>1135</v>
      </c>
      <c r="AY18" s="17">
        <f>(A1L227C22 + A1L227C23)</f>
        <v>365244.75</v>
      </c>
      <c r="AZ18" s="16" t="s">
        <v>1136</v>
      </c>
      <c r="BA18" s="17">
        <f>IF(RUN_YEARS &gt; 4,(A1L227C1 + A1L227C4 + A1L227C7 + A1L227C10 + A1L227C13) / 5, 0)</f>
        <v>336536.4</v>
      </c>
      <c r="BB18" s="16" t="s">
        <v>1137</v>
      </c>
      <c r="BC18" s="17">
        <f>IF(RUN_YEARS &gt; 4,(A1L227C2 + A1L227C5 + A1L227C8 + A1L227C11 + A1L227C14) / 5, 0)</f>
        <v>31353</v>
      </c>
      <c r="BD18" s="16" t="s">
        <v>1138</v>
      </c>
      <c r="BE18" s="17">
        <f>(A1L227C25 + A1L227C26)</f>
        <v>367889.4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243513</v>
      </c>
      <c r="F19" s="16" t="s">
        <v>174</v>
      </c>
      <c r="G19" s="15">
        <v>139457</v>
      </c>
      <c r="H19" s="16" t="s">
        <v>1139</v>
      </c>
      <c r="I19" s="17">
        <f>(A1L228C1 + A1L228C2)</f>
        <v>382970</v>
      </c>
      <c r="J19" s="16" t="s">
        <v>175</v>
      </c>
      <c r="K19" s="15">
        <v>239932</v>
      </c>
      <c r="L19" s="16" t="s">
        <v>175</v>
      </c>
      <c r="M19" s="15">
        <v>140540</v>
      </c>
      <c r="N19" s="16" t="s">
        <v>1140</v>
      </c>
      <c r="O19" s="17">
        <f>(A1L228C4 + A1L228C5)</f>
        <v>380472</v>
      </c>
      <c r="P19" s="16" t="s">
        <v>176</v>
      </c>
      <c r="Q19" s="15">
        <v>207843</v>
      </c>
      <c r="R19" s="16" t="s">
        <v>176</v>
      </c>
      <c r="S19" s="15">
        <v>115320</v>
      </c>
      <c r="T19" s="16" t="s">
        <v>1141</v>
      </c>
      <c r="U19" s="17">
        <f>(A1L228C7 + A1L228C8)</f>
        <v>323163</v>
      </c>
      <c r="V19" s="16" t="s">
        <v>177</v>
      </c>
      <c r="W19" s="15">
        <v>193181</v>
      </c>
      <c r="X19" s="16" t="s">
        <v>177</v>
      </c>
      <c r="Y19" s="15">
        <v>110807</v>
      </c>
      <c r="Z19" s="16" t="s">
        <v>1142</v>
      </c>
      <c r="AA19" s="17">
        <f>(A1L228C10 + A1L228C11)</f>
        <v>303988</v>
      </c>
      <c r="AB19" s="16" t="s">
        <v>178</v>
      </c>
      <c r="AC19" s="15">
        <v>204368</v>
      </c>
      <c r="AD19" s="16" t="s">
        <v>178</v>
      </c>
      <c r="AE19" s="15">
        <v>115897</v>
      </c>
      <c r="AF19" s="16" t="s">
        <v>1143</v>
      </c>
      <c r="AG19" s="17">
        <f>(A1L228C13 + A1L228C14)</f>
        <v>320265</v>
      </c>
      <c r="AH19" s="16" t="s">
        <v>1144</v>
      </c>
      <c r="AI19" s="17">
        <f>IF(RUN_YEARS &gt; 1,(A1L228C1 + A1L228C4) / 2, 0)</f>
        <v>241722.5</v>
      </c>
      <c r="AJ19" s="16" t="s">
        <v>1145</v>
      </c>
      <c r="AK19" s="17">
        <f>IF(RUN_YEARS &gt; 1,(A1L228C2 + A1L228C5) / 2, 0)</f>
        <v>139998.5</v>
      </c>
      <c r="AL19" s="16" t="s">
        <v>1146</v>
      </c>
      <c r="AM19" s="17">
        <f>(A1L228C16 + A1L228C17)</f>
        <v>381721</v>
      </c>
      <c r="AN19" s="16" t="s">
        <v>1147</v>
      </c>
      <c r="AO19" s="17">
        <f>IF(RUN_YEARS &gt; 2,(A1L228C1 + A1L228C4 + A1L228C7) / 3, 0)</f>
        <v>230429.33333333334</v>
      </c>
      <c r="AP19" s="16" t="s">
        <v>1148</v>
      </c>
      <c r="AQ19" s="17">
        <f>IF(RUN_YEARS &gt; 2,(A1L228C2 + A1L228C5 + A1L228C8) / 3, 0)</f>
        <v>131772.33333333334</v>
      </c>
      <c r="AR19" s="16" t="s">
        <v>1149</v>
      </c>
      <c r="AS19" s="17">
        <f>(A1L228C19 + A1L228C20)</f>
        <v>362201.66666666669</v>
      </c>
      <c r="AT19" s="16" t="s">
        <v>1150</v>
      </c>
      <c r="AU19" s="17">
        <f>IF(RUN_YEARS &gt; 3,(A1L228C1 + A1L228C4 + A1L228C7 + A1L228C10) / 4, 0)</f>
        <v>221117.25</v>
      </c>
      <c r="AV19" s="16" t="s">
        <v>1151</v>
      </c>
      <c r="AW19" s="17">
        <f>IF(RUN_YEARS &gt; 3,(A1L228C2 + A1L228C5 + A1L228C8 + A1L228C11) / 4, 0)</f>
        <v>126531</v>
      </c>
      <c r="AX19" s="16" t="s">
        <v>1152</v>
      </c>
      <c r="AY19" s="17">
        <f>(A1L228C22 + A1L228C23)</f>
        <v>347648.25</v>
      </c>
      <c r="AZ19" s="16" t="s">
        <v>1153</v>
      </c>
      <c r="BA19" s="17">
        <f>IF(RUN_YEARS &gt; 4,(A1L228C1 + A1L228C4 + A1L228C7 + A1L228C10 + A1L228C13) / 5, 0)</f>
        <v>217767.4</v>
      </c>
      <c r="BB19" s="16" t="s">
        <v>1154</v>
      </c>
      <c r="BC19" s="17">
        <f>IF(RUN_YEARS &gt; 4,(A1L228C2 + A1L228C5 + A1L228C8 + A1L228C11 + A1L228C14) / 5, 0)</f>
        <v>124404.2</v>
      </c>
      <c r="BD19" s="16" t="s">
        <v>1155</v>
      </c>
      <c r="BE19" s="17">
        <f>(A1L228C25 + A1L228C26)</f>
        <v>342171.6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2</v>
      </c>
      <c r="F20" s="16" t="s">
        <v>174</v>
      </c>
      <c r="G20" s="15">
        <v>1</v>
      </c>
      <c r="H20" s="16" t="s">
        <v>1156</v>
      </c>
      <c r="I20" s="17">
        <f>(A1L229C1 + A1L229C2)</f>
        <v>3</v>
      </c>
      <c r="J20" s="16" t="s">
        <v>175</v>
      </c>
      <c r="K20" s="15">
        <v>11</v>
      </c>
      <c r="L20" s="16" t="s">
        <v>175</v>
      </c>
      <c r="M20" s="15">
        <v>2</v>
      </c>
      <c r="N20" s="16" t="s">
        <v>1157</v>
      </c>
      <c r="O20" s="17">
        <f>(A1L229C4 + A1L229C5)</f>
        <v>13</v>
      </c>
      <c r="P20" s="16" t="s">
        <v>176</v>
      </c>
      <c r="Q20" s="15">
        <v>8</v>
      </c>
      <c r="R20" s="16" t="s">
        <v>176</v>
      </c>
      <c r="S20" s="15">
        <v>3</v>
      </c>
      <c r="T20" s="16" t="s">
        <v>1158</v>
      </c>
      <c r="U20" s="17">
        <f>(A1L229C7 + A1L229C8)</f>
        <v>11</v>
      </c>
      <c r="V20" s="16" t="s">
        <v>177</v>
      </c>
      <c r="W20" s="15">
        <v>10</v>
      </c>
      <c r="X20" s="16" t="s">
        <v>177</v>
      </c>
      <c r="Y20" s="15">
        <v>2</v>
      </c>
      <c r="Z20" s="16" t="s">
        <v>1159</v>
      </c>
      <c r="AA20" s="17">
        <f>(A1L229C10 + A1L229C11)</f>
        <v>12</v>
      </c>
      <c r="AB20" s="16" t="s">
        <v>178</v>
      </c>
      <c r="AC20" s="15">
        <v>12</v>
      </c>
      <c r="AD20" s="16" t="s">
        <v>178</v>
      </c>
      <c r="AE20" s="15">
        <v>7</v>
      </c>
      <c r="AF20" s="16" t="s">
        <v>1160</v>
      </c>
      <c r="AG20" s="17">
        <f>(A1L229C13 + A1L229C14)</f>
        <v>19</v>
      </c>
      <c r="AH20" s="16" t="s">
        <v>1161</v>
      </c>
      <c r="AI20" s="17">
        <f>IF(RUN_YEARS &gt; 1,(A1L229C1 + A1L229C4) / 2, 0)</f>
        <v>6.5</v>
      </c>
      <c r="AJ20" s="16" t="s">
        <v>1162</v>
      </c>
      <c r="AK20" s="17">
        <f>IF(RUN_YEARS &gt; 1,(A1L229C2 + A1L229C5) / 2, 0)</f>
        <v>1.5</v>
      </c>
      <c r="AL20" s="16" t="s">
        <v>1163</v>
      </c>
      <c r="AM20" s="17">
        <f>(A1L229C16 + A1L229C17)</f>
        <v>8</v>
      </c>
      <c r="AN20" s="16" t="s">
        <v>1164</v>
      </c>
      <c r="AO20" s="17">
        <f>IF(RUN_YEARS &gt; 2,(A1L229C1 + A1L229C4 + A1L229C7) / 3, 0)</f>
        <v>7</v>
      </c>
      <c r="AP20" s="16" t="s">
        <v>1165</v>
      </c>
      <c r="AQ20" s="17">
        <f>IF(RUN_YEARS &gt; 2,(A1L229C2 + A1L229C5 + A1L229C8) / 3, 0)</f>
        <v>2</v>
      </c>
      <c r="AR20" s="16" t="s">
        <v>1166</v>
      </c>
      <c r="AS20" s="17">
        <f>(A1L229C19 + A1L229C20)</f>
        <v>9</v>
      </c>
      <c r="AT20" s="16" t="s">
        <v>1167</v>
      </c>
      <c r="AU20" s="17">
        <f>IF(RUN_YEARS &gt; 3,(A1L229C1 + A1L229C4 + A1L229C7 + A1L229C10) / 4, 0)</f>
        <v>7.75</v>
      </c>
      <c r="AV20" s="16" t="s">
        <v>1168</v>
      </c>
      <c r="AW20" s="17">
        <f>IF(RUN_YEARS &gt; 3,(A1L229C2 + A1L229C5 + A1L229C8 + A1L229C11) / 4, 0)</f>
        <v>2</v>
      </c>
      <c r="AX20" s="16" t="s">
        <v>1169</v>
      </c>
      <c r="AY20" s="17">
        <f>(A1L229C22 + A1L229C23)</f>
        <v>9.75</v>
      </c>
      <c r="AZ20" s="16" t="s">
        <v>1170</v>
      </c>
      <c r="BA20" s="17">
        <f>IF(RUN_YEARS &gt; 4,(A1L229C1 + A1L229C4 + A1L229C7 + A1L229C10 + A1L229C13) / 5, 0)</f>
        <v>8.6</v>
      </c>
      <c r="BB20" s="16" t="s">
        <v>1171</v>
      </c>
      <c r="BC20" s="17">
        <f>IF(RUN_YEARS &gt; 4,(A1L229C2 + A1L229C5 + A1L229C8 + A1L229C11 + A1L229C14) / 5, 0)</f>
        <v>3</v>
      </c>
      <c r="BD20" s="16" t="s">
        <v>1172</v>
      </c>
      <c r="BE20" s="17">
        <f>(A1L229C25 + A1L229C26)</f>
        <v>11.6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62228</v>
      </c>
      <c r="F21" s="16" t="s">
        <v>174</v>
      </c>
      <c r="G21" s="15">
        <v>49049</v>
      </c>
      <c r="H21" s="16" t="s">
        <v>1173</v>
      </c>
      <c r="I21" s="17">
        <f>(A1L230C1 + A1L230C2)</f>
        <v>111277</v>
      </c>
      <c r="J21" s="16" t="s">
        <v>175</v>
      </c>
      <c r="K21" s="15">
        <v>58526</v>
      </c>
      <c r="L21" s="16" t="s">
        <v>175</v>
      </c>
      <c r="M21" s="15">
        <v>49369</v>
      </c>
      <c r="N21" s="16" t="s">
        <v>1174</v>
      </c>
      <c r="O21" s="17">
        <f>(A1L230C4 + A1L230C5)</f>
        <v>107895</v>
      </c>
      <c r="P21" s="16" t="s">
        <v>176</v>
      </c>
      <c r="Q21" s="15">
        <v>52901</v>
      </c>
      <c r="R21" s="16" t="s">
        <v>176</v>
      </c>
      <c r="S21" s="15">
        <v>46471</v>
      </c>
      <c r="T21" s="16" t="s">
        <v>1175</v>
      </c>
      <c r="U21" s="17">
        <f>(A1L230C7 + A1L230C8)</f>
        <v>99372</v>
      </c>
      <c r="V21" s="16" t="s">
        <v>177</v>
      </c>
      <c r="W21" s="15">
        <v>60605</v>
      </c>
      <c r="X21" s="16" t="s">
        <v>177</v>
      </c>
      <c r="Y21" s="15">
        <v>46323</v>
      </c>
      <c r="Z21" s="16" t="s">
        <v>1176</v>
      </c>
      <c r="AA21" s="17">
        <f>(A1L230C10 + A1L230C11)</f>
        <v>106928</v>
      </c>
      <c r="AB21" s="16" t="s">
        <v>178</v>
      </c>
      <c r="AC21" s="15">
        <v>54272</v>
      </c>
      <c r="AD21" s="16" t="s">
        <v>178</v>
      </c>
      <c r="AE21" s="15">
        <v>49467</v>
      </c>
      <c r="AF21" s="16" t="s">
        <v>1177</v>
      </c>
      <c r="AG21" s="17">
        <f>(A1L230C13 + A1L230C14)</f>
        <v>103739</v>
      </c>
      <c r="AH21" s="16" t="s">
        <v>1178</v>
      </c>
      <c r="AI21" s="17">
        <f>IF(RUN_YEARS &gt; 1,(A1L230C1 + A1L230C4) / 2, 0)</f>
        <v>60377</v>
      </c>
      <c r="AJ21" s="16" t="s">
        <v>1179</v>
      </c>
      <c r="AK21" s="17">
        <f>IF(RUN_YEARS &gt; 1,(A1L230C2 + A1L230C5) / 2, 0)</f>
        <v>49209</v>
      </c>
      <c r="AL21" s="16" t="s">
        <v>1180</v>
      </c>
      <c r="AM21" s="17">
        <f>(A1L230C16 + A1L230C17)</f>
        <v>109586</v>
      </c>
      <c r="AN21" s="16" t="s">
        <v>1181</v>
      </c>
      <c r="AO21" s="17">
        <f>IF(RUN_YEARS &gt; 2,(A1L230C1 + A1L230C4 + A1L230C7) / 3, 0)</f>
        <v>57885</v>
      </c>
      <c r="AP21" s="16" t="s">
        <v>1182</v>
      </c>
      <c r="AQ21" s="17">
        <f>IF(RUN_YEARS &gt; 2,(A1L230C2 + A1L230C5 + A1L230C8) / 3, 0)</f>
        <v>48296.333333333336</v>
      </c>
      <c r="AR21" s="16" t="s">
        <v>1183</v>
      </c>
      <c r="AS21" s="17">
        <f>(A1L230C19 + A1L230C20)</f>
        <v>106181.33333333334</v>
      </c>
      <c r="AT21" s="16" t="s">
        <v>1184</v>
      </c>
      <c r="AU21" s="17">
        <f>IF(RUN_YEARS &gt; 3,(A1L230C1 + A1L230C4 + A1L230C7 + A1L230C10) / 4, 0)</f>
        <v>58565</v>
      </c>
      <c r="AV21" s="16" t="s">
        <v>1185</v>
      </c>
      <c r="AW21" s="17">
        <f>IF(RUN_YEARS &gt; 3,(A1L230C2 + A1L230C5 + A1L230C8 + A1L230C11) / 4, 0)</f>
        <v>47803</v>
      </c>
      <c r="AX21" s="16" t="s">
        <v>1186</v>
      </c>
      <c r="AY21" s="17">
        <f>(A1L230C22 + A1L230C23)</f>
        <v>106368</v>
      </c>
      <c r="AZ21" s="16" t="s">
        <v>1187</v>
      </c>
      <c r="BA21" s="17">
        <f>IF(RUN_YEARS &gt; 4,(A1L230C1 + A1L230C4 + A1L230C7 + A1L230C10 + A1L230C13) / 5, 0)</f>
        <v>57706.400000000001</v>
      </c>
      <c r="BB21" s="16" t="s">
        <v>1188</v>
      </c>
      <c r="BC21" s="17">
        <f>IF(RUN_YEARS &gt; 4,(A1L230C2 + A1L230C5 + A1L230C8 + A1L230C11 + A1L230C14) / 5, 0)</f>
        <v>48135.8</v>
      </c>
      <c r="BD21" s="16" t="s">
        <v>1189</v>
      </c>
      <c r="BE21" s="17">
        <f>(A1L230C25 + A1L230C26)</f>
        <v>105842.20000000001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109845</v>
      </c>
      <c r="F22" s="16" t="s">
        <v>174</v>
      </c>
      <c r="G22" s="15">
        <v>103541</v>
      </c>
      <c r="H22" s="16" t="s">
        <v>1190</v>
      </c>
      <c r="I22" s="17">
        <f>(A1L231C1 + A1L231C2)</f>
        <v>213386</v>
      </c>
      <c r="J22" s="16" t="s">
        <v>175</v>
      </c>
      <c r="K22" s="15">
        <v>108654</v>
      </c>
      <c r="L22" s="16" t="s">
        <v>175</v>
      </c>
      <c r="M22" s="15">
        <v>102335</v>
      </c>
      <c r="N22" s="16" t="s">
        <v>1191</v>
      </c>
      <c r="O22" s="17">
        <f>(A1L231C4 + A1L231C5)</f>
        <v>210989</v>
      </c>
      <c r="P22" s="16" t="s">
        <v>176</v>
      </c>
      <c r="Q22" s="15">
        <v>109002</v>
      </c>
      <c r="R22" s="16" t="s">
        <v>176</v>
      </c>
      <c r="S22" s="15">
        <v>104715</v>
      </c>
      <c r="T22" s="16" t="s">
        <v>1192</v>
      </c>
      <c r="U22" s="17">
        <f>(A1L231C7 + A1L231C8)</f>
        <v>213717</v>
      </c>
      <c r="V22" s="16" t="s">
        <v>177</v>
      </c>
      <c r="W22" s="15">
        <v>110641</v>
      </c>
      <c r="X22" s="16" t="s">
        <v>177</v>
      </c>
      <c r="Y22" s="15">
        <v>106859</v>
      </c>
      <c r="Z22" s="16" t="s">
        <v>1193</v>
      </c>
      <c r="AA22" s="17">
        <f>(A1L231C10 + A1L231C11)</f>
        <v>217500</v>
      </c>
      <c r="AB22" s="16" t="s">
        <v>178</v>
      </c>
      <c r="AC22" s="15">
        <v>106984</v>
      </c>
      <c r="AD22" s="16" t="s">
        <v>178</v>
      </c>
      <c r="AE22" s="15">
        <v>103489</v>
      </c>
      <c r="AF22" s="16" t="s">
        <v>1194</v>
      </c>
      <c r="AG22" s="17">
        <f>(A1L231C13 + A1L231C14)</f>
        <v>210473</v>
      </c>
      <c r="AH22" s="16" t="s">
        <v>1195</v>
      </c>
      <c r="AI22" s="17">
        <f>IF(RUN_YEARS &gt; 1,(A1L231C1 + A1L231C4) / 2, 0)</f>
        <v>109249.5</v>
      </c>
      <c r="AJ22" s="16" t="s">
        <v>1196</v>
      </c>
      <c r="AK22" s="17">
        <f>IF(RUN_YEARS &gt; 1,(A1L231C2 + A1L231C5) / 2, 0)</f>
        <v>102938</v>
      </c>
      <c r="AL22" s="16" t="s">
        <v>1197</v>
      </c>
      <c r="AM22" s="17">
        <f>(A1L231C16 + A1L231C17)</f>
        <v>212187.5</v>
      </c>
      <c r="AN22" s="16" t="s">
        <v>1198</v>
      </c>
      <c r="AO22" s="17">
        <f>IF(RUN_YEARS &gt; 2,(A1L231C1 + A1L231C4 + A1L231C7) / 3, 0)</f>
        <v>109167</v>
      </c>
      <c r="AP22" s="16" t="s">
        <v>1199</v>
      </c>
      <c r="AQ22" s="17">
        <f>IF(RUN_YEARS &gt; 2,(A1L231C2 + A1L231C5 + A1L231C8) / 3, 0)</f>
        <v>103530.33333333333</v>
      </c>
      <c r="AR22" s="16" t="s">
        <v>1200</v>
      </c>
      <c r="AS22" s="17">
        <f>(A1L231C19 + A1L231C20)</f>
        <v>212697.33333333331</v>
      </c>
      <c r="AT22" s="16" t="s">
        <v>1201</v>
      </c>
      <c r="AU22" s="17">
        <f>IF(RUN_YEARS &gt; 3,(A1L231C1 + A1L231C4 + A1L231C7 + A1L231C10) / 4, 0)</f>
        <v>109535.5</v>
      </c>
      <c r="AV22" s="16" t="s">
        <v>1202</v>
      </c>
      <c r="AW22" s="17">
        <f>IF(RUN_YEARS &gt; 3,(A1L231C2 + A1L231C5 + A1L231C8 + A1L231C11) / 4, 0)</f>
        <v>104362.5</v>
      </c>
      <c r="AX22" s="16" t="s">
        <v>1203</v>
      </c>
      <c r="AY22" s="17">
        <f>(A1L231C22 + A1L231C23)</f>
        <v>213898</v>
      </c>
      <c r="AZ22" s="16" t="s">
        <v>1204</v>
      </c>
      <c r="BA22" s="17">
        <f>IF(RUN_YEARS &gt; 4,(A1L231C1 + A1L231C4 + A1L231C7 + A1L231C10 + A1L231C13) / 5, 0)</f>
        <v>109025.2</v>
      </c>
      <c r="BB22" s="16" t="s">
        <v>1205</v>
      </c>
      <c r="BC22" s="17">
        <f>IF(RUN_YEARS &gt; 4,(A1L231C2 + A1L231C5 + A1L231C8 + A1L231C11 + A1L231C14) / 5, 0)</f>
        <v>104187.8</v>
      </c>
      <c r="BD22" s="16" t="s">
        <v>1206</v>
      </c>
      <c r="BE22" s="17">
        <f>(A1L231C25 + A1L231C26)</f>
        <v>213213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287796</v>
      </c>
      <c r="F23" s="16" t="s">
        <v>174</v>
      </c>
      <c r="G23" s="15">
        <v>284947</v>
      </c>
      <c r="H23" s="16" t="s">
        <v>1207</v>
      </c>
      <c r="I23" s="17">
        <f>(A1L232C1 + A1L232C2)</f>
        <v>572743</v>
      </c>
      <c r="J23" s="16" t="s">
        <v>175</v>
      </c>
      <c r="K23" s="15">
        <v>260941</v>
      </c>
      <c r="L23" s="16" t="s">
        <v>175</v>
      </c>
      <c r="M23" s="15">
        <v>255747</v>
      </c>
      <c r="N23" s="16" t="s">
        <v>1208</v>
      </c>
      <c r="O23" s="17">
        <f>(A1L232C4 + A1L232C5)</f>
        <v>516688</v>
      </c>
      <c r="P23" s="16" t="s">
        <v>176</v>
      </c>
      <c r="Q23" s="15">
        <v>265166</v>
      </c>
      <c r="R23" s="16" t="s">
        <v>176</v>
      </c>
      <c r="S23" s="15">
        <v>258951</v>
      </c>
      <c r="T23" s="16" t="s">
        <v>1209</v>
      </c>
      <c r="U23" s="17">
        <f>(A1L232C7 + A1L232C8)</f>
        <v>524117</v>
      </c>
      <c r="V23" s="16" t="s">
        <v>177</v>
      </c>
      <c r="W23" s="15">
        <v>268691</v>
      </c>
      <c r="X23" s="16" t="s">
        <v>177</v>
      </c>
      <c r="Y23" s="15">
        <v>263718</v>
      </c>
      <c r="Z23" s="16" t="s">
        <v>1210</v>
      </c>
      <c r="AA23" s="17">
        <f>(A1L232C10 + A1L232C11)</f>
        <v>532409</v>
      </c>
      <c r="AB23" s="16" t="s">
        <v>178</v>
      </c>
      <c r="AC23" s="15">
        <v>287691</v>
      </c>
      <c r="AD23" s="16" t="s">
        <v>178</v>
      </c>
      <c r="AE23" s="15">
        <v>283792</v>
      </c>
      <c r="AF23" s="16" t="s">
        <v>1211</v>
      </c>
      <c r="AG23" s="17">
        <f>(A1L232C13 + A1L232C14)</f>
        <v>571483</v>
      </c>
      <c r="AH23" s="16" t="s">
        <v>1212</v>
      </c>
      <c r="AI23" s="17">
        <f>IF(RUN_YEARS &gt; 1,(A1L232C1 + A1L232C4) / 2, 0)</f>
        <v>274368.5</v>
      </c>
      <c r="AJ23" s="16" t="s">
        <v>1213</v>
      </c>
      <c r="AK23" s="17">
        <f>IF(RUN_YEARS &gt; 1,(A1L232C2 + A1L232C5) / 2, 0)</f>
        <v>270347</v>
      </c>
      <c r="AL23" s="16" t="s">
        <v>1214</v>
      </c>
      <c r="AM23" s="17">
        <f>(A1L232C16 + A1L232C17)</f>
        <v>544715.5</v>
      </c>
      <c r="AN23" s="16" t="s">
        <v>1215</v>
      </c>
      <c r="AO23" s="17">
        <f>IF(RUN_YEARS &gt; 2,(A1L232C1 + A1L232C4 + A1L232C7) / 3, 0)</f>
        <v>271301</v>
      </c>
      <c r="AP23" s="16" t="s">
        <v>1216</v>
      </c>
      <c r="AQ23" s="17">
        <f>IF(RUN_YEARS &gt; 2,(A1L232C2 + A1L232C5 + A1L232C8) / 3, 0)</f>
        <v>266548.33333333331</v>
      </c>
      <c r="AR23" s="16" t="s">
        <v>1217</v>
      </c>
      <c r="AS23" s="17">
        <f>(A1L232C19 + A1L232C20)</f>
        <v>537849.33333333326</v>
      </c>
      <c r="AT23" s="16" t="s">
        <v>1218</v>
      </c>
      <c r="AU23" s="17">
        <f>IF(RUN_YEARS &gt; 3,(A1L232C1 + A1L232C4 + A1L232C7 + A1L232C10) / 4, 0)</f>
        <v>270648.5</v>
      </c>
      <c r="AV23" s="16" t="s">
        <v>1219</v>
      </c>
      <c r="AW23" s="17">
        <f>IF(RUN_YEARS &gt; 3,(A1L232C2 + A1L232C5 + A1L232C8 + A1L232C11) / 4, 0)</f>
        <v>265840.75</v>
      </c>
      <c r="AX23" s="16" t="s">
        <v>1220</v>
      </c>
      <c r="AY23" s="17">
        <f>(A1L232C22 + A1L232C23)</f>
        <v>536489.25</v>
      </c>
      <c r="AZ23" s="16" t="s">
        <v>1221</v>
      </c>
      <c r="BA23" s="17">
        <f>IF(RUN_YEARS &gt; 4,(A1L232C1 + A1L232C4 + A1L232C7 + A1L232C10 + A1L232C13) / 5, 0)</f>
        <v>274057</v>
      </c>
      <c r="BB23" s="16" t="s">
        <v>1222</v>
      </c>
      <c r="BC23" s="17">
        <f>IF(RUN_YEARS &gt; 4,(A1L232C2 + A1L232C5 + A1L232C8 + A1L232C11 + A1L232C14) / 5, 0)</f>
        <v>269431</v>
      </c>
      <c r="BD23" s="16" t="s">
        <v>1223</v>
      </c>
      <c r="BE23" s="17">
        <f>(A1L232C25 + A1L232C26)</f>
        <v>543488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6197</v>
      </c>
      <c r="F24" s="16" t="s">
        <v>174</v>
      </c>
      <c r="G24" s="15">
        <v>3386</v>
      </c>
      <c r="H24" s="16" t="s">
        <v>1224</v>
      </c>
      <c r="I24" s="17">
        <f>(A1L233C1 + A1L233C2)</f>
        <v>9583</v>
      </c>
      <c r="J24" s="16" t="s">
        <v>175</v>
      </c>
      <c r="K24" s="15">
        <v>7531</v>
      </c>
      <c r="L24" s="16" t="s">
        <v>175</v>
      </c>
      <c r="M24" s="15">
        <v>4169</v>
      </c>
      <c r="N24" s="16" t="s">
        <v>1225</v>
      </c>
      <c r="O24" s="17">
        <f>(A1L233C4 + A1L233C5)</f>
        <v>11700</v>
      </c>
      <c r="P24" s="16" t="s">
        <v>176</v>
      </c>
      <c r="Q24" s="15">
        <v>9570</v>
      </c>
      <c r="R24" s="16" t="s">
        <v>176</v>
      </c>
      <c r="S24" s="15">
        <v>6414</v>
      </c>
      <c r="T24" s="16" t="s">
        <v>1226</v>
      </c>
      <c r="U24" s="17">
        <f>(A1L233C7 + A1L233C8)</f>
        <v>15984</v>
      </c>
      <c r="V24" s="16" t="s">
        <v>177</v>
      </c>
      <c r="W24" s="15">
        <v>9302</v>
      </c>
      <c r="X24" s="16" t="s">
        <v>177</v>
      </c>
      <c r="Y24" s="15">
        <v>5334</v>
      </c>
      <c r="Z24" s="16" t="s">
        <v>1227</v>
      </c>
      <c r="AA24" s="17">
        <f>(A1L233C10 + A1L233C11)</f>
        <v>14636</v>
      </c>
      <c r="AB24" s="16" t="s">
        <v>178</v>
      </c>
      <c r="AC24" s="15">
        <v>9715</v>
      </c>
      <c r="AD24" s="16" t="s">
        <v>178</v>
      </c>
      <c r="AE24" s="15">
        <v>5320</v>
      </c>
      <c r="AF24" s="16" t="s">
        <v>1228</v>
      </c>
      <c r="AG24" s="17">
        <f>(A1L233C13 + A1L233C14)</f>
        <v>15035</v>
      </c>
      <c r="AH24" s="16" t="s">
        <v>1229</v>
      </c>
      <c r="AI24" s="17">
        <f>IF(RUN_YEARS &gt; 1,(A1L233C1 + A1L233C4) / 2, 0)</f>
        <v>6864</v>
      </c>
      <c r="AJ24" s="16" t="s">
        <v>1230</v>
      </c>
      <c r="AK24" s="17">
        <f>IF(RUN_YEARS &gt; 1,(A1L233C2 + A1L233C5) / 2, 0)</f>
        <v>3777.5</v>
      </c>
      <c r="AL24" s="16" t="s">
        <v>1231</v>
      </c>
      <c r="AM24" s="17">
        <f>(A1L233C16 + A1L233C17)</f>
        <v>10641.5</v>
      </c>
      <c r="AN24" s="16" t="s">
        <v>1232</v>
      </c>
      <c r="AO24" s="17">
        <f>IF(RUN_YEARS &gt; 2,(A1L233C1 + A1L233C4 + A1L233C7) / 3, 0)</f>
        <v>7766</v>
      </c>
      <c r="AP24" s="16" t="s">
        <v>1233</v>
      </c>
      <c r="AQ24" s="17">
        <f>IF(RUN_YEARS &gt; 2,(A1L233C2 + A1L233C5 + A1L233C8) / 3, 0)</f>
        <v>4656.333333333333</v>
      </c>
      <c r="AR24" s="16" t="s">
        <v>1234</v>
      </c>
      <c r="AS24" s="17">
        <f>(A1L233C19 + A1L233C20)</f>
        <v>12422.333333333332</v>
      </c>
      <c r="AT24" s="16" t="s">
        <v>1235</v>
      </c>
      <c r="AU24" s="17">
        <f>IF(RUN_YEARS &gt; 3,(A1L233C1 + A1L233C4 + A1L233C7 + A1L233C10) / 4, 0)</f>
        <v>8150</v>
      </c>
      <c r="AV24" s="16" t="s">
        <v>1236</v>
      </c>
      <c r="AW24" s="17">
        <f>IF(RUN_YEARS &gt; 3,(A1L233C2 + A1L233C5 + A1L233C8 + A1L233C11) / 4, 0)</f>
        <v>4825.75</v>
      </c>
      <c r="AX24" s="16" t="s">
        <v>1237</v>
      </c>
      <c r="AY24" s="17">
        <f>(A1L233C22 + A1L233C23)</f>
        <v>12975.75</v>
      </c>
      <c r="AZ24" s="16" t="s">
        <v>1238</v>
      </c>
      <c r="BA24" s="17">
        <f>IF(RUN_YEARS &gt; 4,(A1L233C1 + A1L233C4 + A1L233C7 + A1L233C10 + A1L233C13) / 5, 0)</f>
        <v>8463</v>
      </c>
      <c r="BB24" s="16" t="s">
        <v>1239</v>
      </c>
      <c r="BC24" s="17">
        <f>IF(RUN_YEARS &gt; 4,(A1L233C2 + A1L233C5 + A1L233C8 + A1L233C11 + A1L233C14) / 5, 0)</f>
        <v>4924.6000000000004</v>
      </c>
      <c r="BD24" s="16" t="s">
        <v>1240</v>
      </c>
      <c r="BE24" s="17">
        <f>(A1L233C25 + A1L233C26)</f>
        <v>13387.6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403838</v>
      </c>
      <c r="F25" s="16" t="s">
        <v>1242</v>
      </c>
      <c r="G25" s="17">
        <f>(A1L231C2 + A1L232C2 + A1L233C2)</f>
        <v>391874</v>
      </c>
      <c r="H25" s="16" t="s">
        <v>1243</v>
      </c>
      <c r="I25" s="17">
        <f>(_xlfn.SINGLE(A1L234C1) +_xlfn.SINGLE( A1L234C2))</f>
        <v>795712</v>
      </c>
      <c r="J25" s="16" t="s">
        <v>1244</v>
      </c>
      <c r="K25" s="17">
        <f>(A1L231C4 + A1L232C4 + A1L233C4)</f>
        <v>377126</v>
      </c>
      <c r="L25" s="16" t="s">
        <v>1245</v>
      </c>
      <c r="M25" s="17">
        <f>(A1L231C5 + A1L232C5 + A1L233C5)</f>
        <v>362251</v>
      </c>
      <c r="N25" s="16" t="s">
        <v>1246</v>
      </c>
      <c r="O25" s="17">
        <f>(_xlfn.SINGLE(A1L234C4) +_xlfn.SINGLE( A1L234C5))</f>
        <v>739377</v>
      </c>
      <c r="P25" s="16" t="s">
        <v>1247</v>
      </c>
      <c r="Q25" s="17">
        <f>(A1L231C7 + A1L232C7 + A1L233C7)</f>
        <v>383738</v>
      </c>
      <c r="R25" s="16" t="s">
        <v>1248</v>
      </c>
      <c r="S25" s="17">
        <f>(A1L231C8 + A1L232C8 + A1L233C8)</f>
        <v>370080</v>
      </c>
      <c r="T25" s="16" t="s">
        <v>1249</v>
      </c>
      <c r="U25" s="17">
        <f>(_xlfn.SINGLE(A1L234C7) +_xlfn.SINGLE( A1L234C8))</f>
        <v>753818</v>
      </c>
      <c r="V25" s="16" t="s">
        <v>1250</v>
      </c>
      <c r="W25" s="17">
        <f>(A1L231C10 + A1L232C10 + A1L233C10)</f>
        <v>388634</v>
      </c>
      <c r="X25" s="16" t="s">
        <v>1251</v>
      </c>
      <c r="Y25" s="17">
        <f>(A1L231C11 + A1L232C11 + A1L233C11)</f>
        <v>375911</v>
      </c>
      <c r="Z25" s="16" t="s">
        <v>1252</v>
      </c>
      <c r="AA25" s="17">
        <f>(_xlfn.SINGLE(A1L234C10) +_xlfn.SINGLE( A1L234C11))</f>
        <v>764545</v>
      </c>
      <c r="AB25" s="16" t="s">
        <v>1253</v>
      </c>
      <c r="AC25" s="17">
        <f>(A1L231C13 + A1L232C13 + A1L233C13)</f>
        <v>404390</v>
      </c>
      <c r="AD25" s="16" t="s">
        <v>1254</v>
      </c>
      <c r="AE25" s="17">
        <f>(A1L231C14 + A1L232C14 + A1L233C14)</f>
        <v>392601</v>
      </c>
      <c r="AF25" s="16" t="s">
        <v>1255</v>
      </c>
      <c r="AG25" s="17">
        <f>(_xlfn.SINGLE(A1L234C13) +_xlfn.SINGLE( A1L234C14))</f>
        <v>796991</v>
      </c>
      <c r="AH25" s="16" t="s">
        <v>1256</v>
      </c>
      <c r="AI25" s="17">
        <f>IF(RUN_YEARS &gt; 1,(_xlfn.SINGLE(A1L234C1) +_xlfn.SINGLE( A1L234C4)) / 2, 0)</f>
        <v>390482</v>
      </c>
      <c r="AJ25" s="16" t="s">
        <v>1257</v>
      </c>
      <c r="AK25" s="17">
        <f>IF(RUN_YEARS &gt; 1,(_xlfn.SINGLE(A1L234C2) +_xlfn.SINGLE( A1L234C5)) / 2, 0)</f>
        <v>377062.5</v>
      </c>
      <c r="AL25" s="16" t="s">
        <v>1258</v>
      </c>
      <c r="AM25" s="17">
        <f>(A1L234C16 + A1L234C17)</f>
        <v>767544.5</v>
      </c>
      <c r="AN25" s="16" t="s">
        <v>1259</v>
      </c>
      <c r="AO25" s="17">
        <f>IF(RUN_YEARS &gt; 2,(_xlfn.SINGLE(A1L234C1) +_xlfn.SINGLE( A1L234C4) +_xlfn.SINGLE( A1L234C7)) / 3, 0)</f>
        <v>388234</v>
      </c>
      <c r="AP25" s="16" t="s">
        <v>1260</v>
      </c>
      <c r="AQ25" s="17">
        <f>IF(RUN_YEARS &gt; 2,(_xlfn.SINGLE(A1L234C2) +_xlfn.SINGLE( A1L234C5) +_xlfn.SINGLE( A1L234C8)) / 3, 0)</f>
        <v>374735</v>
      </c>
      <c r="AR25" s="16" t="s">
        <v>1261</v>
      </c>
      <c r="AS25" s="17">
        <f>(A1L234C19 + A1L234C20)</f>
        <v>762969</v>
      </c>
      <c r="AT25" s="16" t="s">
        <v>1262</v>
      </c>
      <c r="AU25" s="17">
        <f>IF(RUN_YEARS &gt; 3,(_xlfn.SINGLE(A1L234C1) +_xlfn.SINGLE( A1L234C4) +_xlfn.SINGLE( A1L234C7) +_xlfn.SINGLE( A1L234C10)) / 4, 0)</f>
        <v>388334</v>
      </c>
      <c r="AV25" s="16" t="s">
        <v>1263</v>
      </c>
      <c r="AW25" s="17">
        <f>IF(RUN_YEARS &gt; 3,(_xlfn.SINGLE(A1L234C2) +_xlfn.SINGLE( A1L234C5) +_xlfn.SINGLE( A1L234C8) +_xlfn.SINGLE( A1L234C11)) / 4, 0)</f>
        <v>375029</v>
      </c>
      <c r="AX25" s="16" t="s">
        <v>1264</v>
      </c>
      <c r="AY25" s="17">
        <f>(A1L234C22 + A1L234C23)</f>
        <v>763363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391545.2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378543.4</v>
      </c>
      <c r="BD25" s="16" t="s">
        <v>1267</v>
      </c>
      <c r="BE25" s="17">
        <f>(A1L234C25 + A1L234C26)</f>
        <v>770088.60000000009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1850948</v>
      </c>
      <c r="F26" s="16" t="s">
        <v>174</v>
      </c>
      <c r="G26" s="15">
        <v>1289954</v>
      </c>
      <c r="H26" s="16" t="s">
        <v>1268</v>
      </c>
      <c r="I26" s="17">
        <f>(A1L235C1 + A1L235C2)</f>
        <v>3140902</v>
      </c>
      <c r="J26" s="16" t="s">
        <v>175</v>
      </c>
      <c r="K26" s="15">
        <v>1776101</v>
      </c>
      <c r="L26" s="16" t="s">
        <v>175</v>
      </c>
      <c r="M26" s="15">
        <v>1256884</v>
      </c>
      <c r="N26" s="16" t="s">
        <v>1269</v>
      </c>
      <c r="O26" s="17">
        <f>(A1L235C4 + A1L235C5)</f>
        <v>3032985</v>
      </c>
      <c r="P26" s="16" t="s">
        <v>176</v>
      </c>
      <c r="Q26" s="15">
        <v>1726935</v>
      </c>
      <c r="R26" s="16" t="s">
        <v>176</v>
      </c>
      <c r="S26" s="15">
        <v>1210702</v>
      </c>
      <c r="T26" s="16" t="s">
        <v>1270</v>
      </c>
      <c r="U26" s="17">
        <f>(A1L235C7 + A1L235C8)</f>
        <v>2937637</v>
      </c>
      <c r="V26" s="16" t="s">
        <v>177</v>
      </c>
      <c r="W26" s="15">
        <v>1696973</v>
      </c>
      <c r="X26" s="16" t="s">
        <v>177</v>
      </c>
      <c r="Y26" s="15">
        <v>1220759</v>
      </c>
      <c r="Z26" s="16" t="s">
        <v>1271</v>
      </c>
      <c r="AA26" s="17">
        <f>(A1L235C10 + A1L235C11)</f>
        <v>2917732</v>
      </c>
      <c r="AB26" s="16" t="s">
        <v>178</v>
      </c>
      <c r="AC26" s="15">
        <v>1724580</v>
      </c>
      <c r="AD26" s="16" t="s">
        <v>178</v>
      </c>
      <c r="AE26" s="15">
        <v>1207700</v>
      </c>
      <c r="AF26" s="16" t="s">
        <v>1272</v>
      </c>
      <c r="AG26" s="17">
        <f>(A1L235C13 + A1L235C14)</f>
        <v>2932280</v>
      </c>
      <c r="AH26" s="16" t="s">
        <v>1273</v>
      </c>
      <c r="AI26" s="17">
        <f>IF(RUN_YEARS &gt; 1,(A1L235C1 + A1L235C4) / 2, 0)</f>
        <v>1813524.5</v>
      </c>
      <c r="AJ26" s="16" t="s">
        <v>1274</v>
      </c>
      <c r="AK26" s="17">
        <f>IF(RUN_YEARS &gt; 1,(A1L235C2 + A1L235C5) / 2, 0)</f>
        <v>1273419</v>
      </c>
      <c r="AL26" s="16" t="s">
        <v>1275</v>
      </c>
      <c r="AM26" s="17">
        <f>(A1L235C16 + A1L235C17)</f>
        <v>3086943.5</v>
      </c>
      <c r="AN26" s="16" t="s">
        <v>1276</v>
      </c>
      <c r="AO26" s="17">
        <f>IF(RUN_YEARS &gt; 2,(A1L235C1 + A1L235C4 + A1L235C7) / 3, 0)</f>
        <v>1784661.3333333333</v>
      </c>
      <c r="AP26" s="16" t="s">
        <v>1277</v>
      </c>
      <c r="AQ26" s="17">
        <f>IF(RUN_YEARS &gt; 2,(A1L235C2 + A1L235C5 + A1L235C8) / 3, 0)</f>
        <v>1252513.3333333333</v>
      </c>
      <c r="AR26" s="16" t="s">
        <v>1278</v>
      </c>
      <c r="AS26" s="17">
        <f>(A1L235C19 + A1L235C20)</f>
        <v>3037174.6666666665</v>
      </c>
      <c r="AT26" s="16" t="s">
        <v>1279</v>
      </c>
      <c r="AU26" s="17">
        <f>IF(RUN_YEARS &gt; 3,(A1L235C1 + A1L235C4 + A1L235C7 + A1L235C10) / 4, 0)</f>
        <v>1762739.25</v>
      </c>
      <c r="AV26" s="16" t="s">
        <v>1280</v>
      </c>
      <c r="AW26" s="17">
        <f>IF(RUN_YEARS &gt; 3,(A1L235C2 + A1L235C5 + A1L235C8 + A1L235C11) / 4, 0)</f>
        <v>1244574.75</v>
      </c>
      <c r="AX26" s="16" t="s">
        <v>1281</v>
      </c>
      <c r="AY26" s="17">
        <f>(A1L235C22 + A1L235C23)</f>
        <v>3007314</v>
      </c>
      <c r="AZ26" s="16" t="s">
        <v>1282</v>
      </c>
      <c r="BA26" s="17">
        <f>IF(RUN_YEARS &gt; 4,(A1L235C1 + A1L235C4 + A1L235C7 + A1L235C10 + A1L235C13) / 5, 0)</f>
        <v>1755107.4</v>
      </c>
      <c r="BB26" s="16" t="s">
        <v>1283</v>
      </c>
      <c r="BC26" s="17">
        <f>IF(RUN_YEARS &gt; 4,(A1L235C2 + A1L235C5 + A1L235C8 + A1L235C11 + A1L235C14) / 5, 0)</f>
        <v>1237199.8</v>
      </c>
      <c r="BD26" s="16" t="s">
        <v>1284</v>
      </c>
      <c r="BE26" s="17">
        <f>(A1L235C25 + A1L235C26)</f>
        <v>2992307.2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99042-5CB4-4F20-B0A5-8C5723F8E0AB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24950</v>
      </c>
      <c r="F9" s="16" t="s">
        <v>1343</v>
      </c>
      <c r="G9" s="17">
        <f>(A1L202C2 + A1L218C2)</f>
        <v>21165</v>
      </c>
      <c r="H9" s="16" t="s">
        <v>1344</v>
      </c>
      <c r="I9" s="17">
        <f>(A1L237C1 + A1L237C2)</f>
        <v>46115</v>
      </c>
      <c r="J9" s="16" t="s">
        <v>1345</v>
      </c>
      <c r="K9" s="17">
        <f>(A1L202C4 + A1L218C4)</f>
        <v>22462</v>
      </c>
      <c r="L9" s="16" t="s">
        <v>1346</v>
      </c>
      <c r="M9" s="17">
        <f>(A1L202C5 + A1L218C5)</f>
        <v>22699</v>
      </c>
      <c r="N9" s="16" t="s">
        <v>1347</v>
      </c>
      <c r="O9" s="17">
        <f>(A1L237C4 + A1L237C5)</f>
        <v>45161</v>
      </c>
      <c r="P9" s="16" t="s">
        <v>1348</v>
      </c>
      <c r="Q9" s="17">
        <f>(A1L202C7 + A1L218C7)</f>
        <v>26388</v>
      </c>
      <c r="R9" s="16" t="s">
        <v>1349</v>
      </c>
      <c r="S9" s="17">
        <f>(A1L202C8 + A1L218C8)</f>
        <v>24115</v>
      </c>
      <c r="T9" s="16" t="s">
        <v>1350</v>
      </c>
      <c r="U9" s="17">
        <f>(A1L237C7 + A1L237C8)</f>
        <v>50503</v>
      </c>
      <c r="V9" s="16" t="s">
        <v>1351</v>
      </c>
      <c r="W9" s="17">
        <f>(A1L202C10 + A1L218C10)</f>
        <v>28451</v>
      </c>
      <c r="X9" s="16" t="s">
        <v>1352</v>
      </c>
      <c r="Y9" s="17">
        <f>(A1L202C11 + A1L218C11)</f>
        <v>25549</v>
      </c>
      <c r="Z9" s="16" t="s">
        <v>1353</v>
      </c>
      <c r="AA9" s="17">
        <f>(A1L237C10 + A1L237C11)</f>
        <v>54000</v>
      </c>
      <c r="AB9" s="16" t="s">
        <v>1354</v>
      </c>
      <c r="AC9" s="17">
        <f>(A1L202C13 + A1L218C13)</f>
        <v>21435</v>
      </c>
      <c r="AD9" s="16" t="s">
        <v>1355</v>
      </c>
      <c r="AE9" s="17">
        <f>(A1L202C14 + A1L218C14)</f>
        <v>20434</v>
      </c>
      <c r="AF9" s="16" t="s">
        <v>1356</v>
      </c>
      <c r="AG9" s="17">
        <f>(A1L237C13 + A1L237C14)</f>
        <v>41869</v>
      </c>
      <c r="AH9" s="16" t="s">
        <v>1357</v>
      </c>
      <c r="AI9" s="17">
        <f>IF(RUN_YEARS &gt; 1,(A1L237C1 + A1L237C4) / 2, 0)</f>
        <v>23706</v>
      </c>
      <c r="AJ9" s="16" t="s">
        <v>1358</v>
      </c>
      <c r="AK9" s="17">
        <f>IF(RUN_YEARS &gt; 1,(A1L237C2 + A1L237C5) / 2, 0)</f>
        <v>21932</v>
      </c>
      <c r="AL9" s="16" t="s">
        <v>1359</v>
      </c>
      <c r="AM9" s="17">
        <f>(A1L237C16 + A1L237C17)</f>
        <v>45638</v>
      </c>
      <c r="AN9" s="16" t="s">
        <v>1360</v>
      </c>
      <c r="AO9" s="17">
        <f>IF(RUN_YEARS &gt; 2,(A1L237C1 + A1L237C4 + A1L237C7) / 3, 0)</f>
        <v>24600</v>
      </c>
      <c r="AP9" s="16" t="s">
        <v>1361</v>
      </c>
      <c r="AQ9" s="17">
        <f>IF(RUN_YEARS &gt; 2,(A1L237C2 + A1L237C5 + A1L237C8) / 3, 0)</f>
        <v>22659.666666666668</v>
      </c>
      <c r="AR9" s="16" t="s">
        <v>1362</v>
      </c>
      <c r="AS9" s="17">
        <f>(A1L237C19 + A1L237C20)</f>
        <v>47259.666666666672</v>
      </c>
      <c r="AT9" s="16" t="s">
        <v>1363</v>
      </c>
      <c r="AU9" s="17">
        <f>IF(RUN_YEARS &gt; 3,(A1L237C1 + A1L237C4 + A1L237C7 + A1L237C10) / 4, 0)</f>
        <v>25562.75</v>
      </c>
      <c r="AV9" s="16" t="s">
        <v>1364</v>
      </c>
      <c r="AW9" s="17">
        <f>IF(RUN_YEARS &gt; 3,(A1L237C2 + A1L237C5 + A1L237C8 + A1L237C11) / 4, 0)</f>
        <v>23382</v>
      </c>
      <c r="AX9" s="16" t="s">
        <v>1365</v>
      </c>
      <c r="AY9" s="17">
        <f>(A1L237C22 + A1L237C23)</f>
        <v>48944.75</v>
      </c>
      <c r="AZ9" s="16" t="s">
        <v>1366</v>
      </c>
      <c r="BA9" s="17">
        <f>IF(RUN_YEARS &gt; 4,(A1L237C1 + A1L237C4 + A1L237C7 + A1L237C10 + A1L237C13) / 5, 0)</f>
        <v>24737.200000000001</v>
      </c>
      <c r="BB9" s="16" t="s">
        <v>1367</v>
      </c>
      <c r="BC9" s="17">
        <f>IF(RUN_YEARS &gt; 4,(A1L237C2 + A1L237C5 + A1L237C8 + A1L237C11 + A1L237C14) / 5, 0)</f>
        <v>22792.400000000001</v>
      </c>
      <c r="BD9" s="16" t="s">
        <v>1368</v>
      </c>
      <c r="BE9" s="17">
        <f>(A1L237C25 + A1L237C26)</f>
        <v>47529.600000000006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159252</v>
      </c>
      <c r="F10" s="16" t="s">
        <v>1370</v>
      </c>
      <c r="G10" s="17">
        <f>(A1L203C2 + A1L219C2)</f>
        <v>127038</v>
      </c>
      <c r="H10" s="16" t="s">
        <v>1371</v>
      </c>
      <c r="I10" s="17">
        <f>(A1L238C1 + A1L238C2)</f>
        <v>286290</v>
      </c>
      <c r="J10" s="16" t="s">
        <v>1372</v>
      </c>
      <c r="K10" s="17">
        <f>(A1L203C4 + A1L219C4)</f>
        <v>153618</v>
      </c>
      <c r="L10" s="16" t="s">
        <v>1373</v>
      </c>
      <c r="M10" s="17">
        <f>(A1L203C5 + A1L219C5)</f>
        <v>133122</v>
      </c>
      <c r="N10" s="16" t="s">
        <v>1374</v>
      </c>
      <c r="O10" s="17">
        <f>(A1L238C4 + A1L238C5)</f>
        <v>286740</v>
      </c>
      <c r="P10" s="16" t="s">
        <v>1375</v>
      </c>
      <c r="Q10" s="17">
        <f>(A1L203C7 + A1L219C7)</f>
        <v>155211</v>
      </c>
      <c r="R10" s="16" t="s">
        <v>1376</v>
      </c>
      <c r="S10" s="17">
        <f>(A1L203C8 + A1L219C8)</f>
        <v>139522</v>
      </c>
      <c r="T10" s="16" t="s">
        <v>1377</v>
      </c>
      <c r="U10" s="17">
        <f>(A1L238C7 + A1L238C8)</f>
        <v>294733</v>
      </c>
      <c r="V10" s="16" t="s">
        <v>1378</v>
      </c>
      <c r="W10" s="17">
        <f>(A1L203C10 + A1L219C10)</f>
        <v>159519</v>
      </c>
      <c r="X10" s="16" t="s">
        <v>1379</v>
      </c>
      <c r="Y10" s="17">
        <f>(A1L203C11 + A1L219C11)</f>
        <v>134001</v>
      </c>
      <c r="Z10" s="16" t="s">
        <v>1380</v>
      </c>
      <c r="AA10" s="17">
        <f>(A1L238C10 + A1L238C11)</f>
        <v>293520</v>
      </c>
      <c r="AB10" s="16" t="s">
        <v>1381</v>
      </c>
      <c r="AC10" s="17">
        <f>(A1L203C13 + A1L219C13)</f>
        <v>152681</v>
      </c>
      <c r="AD10" s="16" t="s">
        <v>1382</v>
      </c>
      <c r="AE10" s="17">
        <f>(A1L203C14 + A1L219C14)</f>
        <v>133626</v>
      </c>
      <c r="AF10" s="16" t="s">
        <v>1383</v>
      </c>
      <c r="AG10" s="17">
        <f>(A1L238C13 + A1L238C14)</f>
        <v>286307</v>
      </c>
      <c r="AH10" s="16" t="s">
        <v>1384</v>
      </c>
      <c r="AI10" s="17">
        <f>IF(RUN_YEARS &gt; 1,(A1L238C1 + A1L238C4) / 2, 0)</f>
        <v>156435</v>
      </c>
      <c r="AJ10" s="16" t="s">
        <v>1385</v>
      </c>
      <c r="AK10" s="17">
        <f>IF(RUN_YEARS &gt; 1,(A1L238C2 + A1L238C5) / 2, 0)</f>
        <v>130080</v>
      </c>
      <c r="AL10" s="16" t="s">
        <v>1386</v>
      </c>
      <c r="AM10" s="17">
        <f>(A1L238C16 + A1L238C17)</f>
        <v>286515</v>
      </c>
      <c r="AN10" s="16" t="s">
        <v>1387</v>
      </c>
      <c r="AO10" s="17">
        <f>IF(RUN_YEARS &gt; 2,(A1L238C1 + A1L238C4 + A1L238C7) / 3, 0)</f>
        <v>156027</v>
      </c>
      <c r="AP10" s="16" t="s">
        <v>1388</v>
      </c>
      <c r="AQ10" s="17">
        <f>IF(RUN_YEARS &gt; 2,(A1L238C2 + A1L238C5 + A1L238C8) / 3, 0)</f>
        <v>133227.33333333334</v>
      </c>
      <c r="AR10" s="16" t="s">
        <v>1389</v>
      </c>
      <c r="AS10" s="17">
        <f>(A1L238C19 + A1L238C20)</f>
        <v>289254.33333333337</v>
      </c>
      <c r="AT10" s="16" t="s">
        <v>1390</v>
      </c>
      <c r="AU10" s="17">
        <f>IF(RUN_YEARS &gt; 3,(A1L238C1 + A1L238C4 + A1L238C7 + A1L238C10) / 4, 0)</f>
        <v>156900</v>
      </c>
      <c r="AV10" s="16" t="s">
        <v>1391</v>
      </c>
      <c r="AW10" s="17">
        <f>IF(RUN_YEARS &gt; 3,(A1L238C2 + A1L238C5 + A1L238C8 + A1L238C11) / 4, 0)</f>
        <v>133420.75</v>
      </c>
      <c r="AX10" s="16" t="s">
        <v>1392</v>
      </c>
      <c r="AY10" s="17">
        <f>(A1L238C22 + A1L238C23)</f>
        <v>290320.75</v>
      </c>
      <c r="AZ10" s="16" t="s">
        <v>1393</v>
      </c>
      <c r="BA10" s="17">
        <f>IF(RUN_YEARS &gt; 4,(A1L238C1 + A1L238C4 + A1L238C7 + A1L238C10 + A1L238C13) / 5, 0)</f>
        <v>156056.20000000001</v>
      </c>
      <c r="BB10" s="16" t="s">
        <v>1394</v>
      </c>
      <c r="BC10" s="17">
        <f>IF(RUN_YEARS &gt; 4,(A1L238C2 + A1L238C5 + A1L238C8 + A1L238C11 + A1L238C14) / 5, 0)</f>
        <v>133461.79999999999</v>
      </c>
      <c r="BD10" s="16" t="s">
        <v>1395</v>
      </c>
      <c r="BE10" s="17">
        <f>(A1L238C25 + A1L238C26)</f>
        <v>289518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286584</v>
      </c>
      <c r="F11" s="16" t="s">
        <v>1397</v>
      </c>
      <c r="G11" s="17">
        <f>(A1L204C2 + A1L220C2)</f>
        <v>267017</v>
      </c>
      <c r="H11" s="16" t="s">
        <v>1398</v>
      </c>
      <c r="I11" s="17">
        <f>(A1L239C1 + A1L239C2)</f>
        <v>553601</v>
      </c>
      <c r="J11" s="16" t="s">
        <v>1399</v>
      </c>
      <c r="K11" s="17">
        <f>(A1L204C4 + A1L220C4)</f>
        <v>272091</v>
      </c>
      <c r="L11" s="16" t="s">
        <v>1400</v>
      </c>
      <c r="M11" s="17">
        <f>(A1L204C5 + A1L220C5)</f>
        <v>254867</v>
      </c>
      <c r="N11" s="16" t="s">
        <v>1401</v>
      </c>
      <c r="O11" s="17">
        <f>(A1L239C4 + A1L239C5)</f>
        <v>526958</v>
      </c>
      <c r="P11" s="16" t="s">
        <v>1402</v>
      </c>
      <c r="Q11" s="17">
        <f>(A1L204C7 + A1L220C7)</f>
        <v>247725</v>
      </c>
      <c r="R11" s="16" t="s">
        <v>1403</v>
      </c>
      <c r="S11" s="17">
        <f>(A1L204C8 + A1L220C8)</f>
        <v>228004</v>
      </c>
      <c r="T11" s="16" t="s">
        <v>1404</v>
      </c>
      <c r="U11" s="17">
        <f>(A1L239C7 + A1L239C8)</f>
        <v>475729</v>
      </c>
      <c r="V11" s="16" t="s">
        <v>1405</v>
      </c>
      <c r="W11" s="17">
        <f>(A1L204C10 + A1L220C10)</f>
        <v>251131</v>
      </c>
      <c r="X11" s="16" t="s">
        <v>1406</v>
      </c>
      <c r="Y11" s="17">
        <f>(A1L204C11 + A1L220C11)</f>
        <v>235906</v>
      </c>
      <c r="Z11" s="16" t="s">
        <v>1407</v>
      </c>
      <c r="AA11" s="17">
        <f>(A1L239C10 + A1L239C11)</f>
        <v>487037</v>
      </c>
      <c r="AB11" s="16" t="s">
        <v>1408</v>
      </c>
      <c r="AC11" s="17">
        <f>(A1L204C13 + A1L220C13)</f>
        <v>222023</v>
      </c>
      <c r="AD11" s="16" t="s">
        <v>1409</v>
      </c>
      <c r="AE11" s="17">
        <f>(A1L204C14 + A1L220C14)</f>
        <v>201385</v>
      </c>
      <c r="AF11" s="16" t="s">
        <v>1410</v>
      </c>
      <c r="AG11" s="17">
        <f>(A1L239C13 + A1L239C14)</f>
        <v>423408</v>
      </c>
      <c r="AH11" s="16" t="s">
        <v>1411</v>
      </c>
      <c r="AI11" s="17">
        <f>IF(RUN_YEARS &gt; 1,(A1L239C1 + A1L239C4) / 2, 0)</f>
        <v>279337.5</v>
      </c>
      <c r="AJ11" s="16" t="s">
        <v>1412</v>
      </c>
      <c r="AK11" s="17">
        <f>IF(RUN_YEARS &gt; 1,(A1L239C2 + A1L239C5) / 2, 0)</f>
        <v>260942</v>
      </c>
      <c r="AL11" s="16" t="s">
        <v>1413</v>
      </c>
      <c r="AM11" s="17">
        <f>(A1L239C16 + A1L239C17)</f>
        <v>540279.5</v>
      </c>
      <c r="AN11" s="16" t="s">
        <v>1414</v>
      </c>
      <c r="AO11" s="17">
        <f>IF(RUN_YEARS &gt; 2,(A1L239C1 + A1L239C4 + A1L239C7) / 3, 0)</f>
        <v>268800</v>
      </c>
      <c r="AP11" s="16" t="s">
        <v>1415</v>
      </c>
      <c r="AQ11" s="17">
        <f>IF(RUN_YEARS &gt; 2,(A1L239C2 + A1L239C5 + A1L239C8) / 3, 0)</f>
        <v>249962.66666666666</v>
      </c>
      <c r="AR11" s="16" t="s">
        <v>1416</v>
      </c>
      <c r="AS11" s="17">
        <f>(A1L239C19 + A1L239C20)</f>
        <v>518762.66666666663</v>
      </c>
      <c r="AT11" s="16" t="s">
        <v>1417</v>
      </c>
      <c r="AU11" s="17">
        <f>IF(RUN_YEARS &gt; 3,(A1L239C1 + A1L239C4 + A1L239C7 + A1L239C10) / 4, 0)</f>
        <v>264382.75</v>
      </c>
      <c r="AV11" s="16" t="s">
        <v>1418</v>
      </c>
      <c r="AW11" s="17">
        <f>IF(RUN_YEARS &gt; 3,(A1L239C2 + A1L239C5 + A1L239C8 + A1L239C11) / 4, 0)</f>
        <v>246448.5</v>
      </c>
      <c r="AX11" s="16" t="s">
        <v>1419</v>
      </c>
      <c r="AY11" s="17">
        <f>(A1L239C22 + A1L239C23)</f>
        <v>510831.25</v>
      </c>
      <c r="AZ11" s="16" t="s">
        <v>1420</v>
      </c>
      <c r="BA11" s="17">
        <f>IF(RUN_YEARS &gt; 4,(A1L239C1 + A1L239C4 + A1L239C7 + A1L239C10 + A1L239C13) / 5, 0)</f>
        <v>255910.8</v>
      </c>
      <c r="BB11" s="16" t="s">
        <v>1421</v>
      </c>
      <c r="BC11" s="17">
        <f>IF(RUN_YEARS &gt; 4,(A1L239C2 + A1L239C5 + A1L239C8 + A1L239C11 + A1L239C14) / 5, 0)</f>
        <v>237435.8</v>
      </c>
      <c r="BD11" s="16" t="s">
        <v>1422</v>
      </c>
      <c r="BE11" s="17">
        <f>(A1L239C25 + A1L239C26)</f>
        <v>493346.6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60563</v>
      </c>
      <c r="F12" s="16" t="s">
        <v>1424</v>
      </c>
      <c r="G12" s="17">
        <f>(A1L205C2 + A1L221C2)</f>
        <v>56249</v>
      </c>
      <c r="H12" s="16" t="s">
        <v>1425</v>
      </c>
      <c r="I12" s="17">
        <f>(A1L240C1 + A1L240C2)</f>
        <v>116812</v>
      </c>
      <c r="J12" s="16" t="s">
        <v>1426</v>
      </c>
      <c r="K12" s="17">
        <f>(A1L205C4 + A1L221C4)</f>
        <v>62260</v>
      </c>
      <c r="L12" s="16" t="s">
        <v>1427</v>
      </c>
      <c r="M12" s="17">
        <f>(A1L205C5 + A1L221C5)</f>
        <v>60776</v>
      </c>
      <c r="N12" s="16" t="s">
        <v>1428</v>
      </c>
      <c r="O12" s="17">
        <f>(A1L240C4 + A1L240C5)</f>
        <v>123036</v>
      </c>
      <c r="P12" s="16" t="s">
        <v>1429</v>
      </c>
      <c r="Q12" s="17">
        <f>(A1L205C7 + A1L221C7)</f>
        <v>64040</v>
      </c>
      <c r="R12" s="16" t="s">
        <v>1430</v>
      </c>
      <c r="S12" s="17">
        <f>(A1L205C8 + A1L221C8)</f>
        <v>58560</v>
      </c>
      <c r="T12" s="16" t="s">
        <v>1431</v>
      </c>
      <c r="U12" s="17">
        <f>(A1L240C7 + A1L240C8)</f>
        <v>122600</v>
      </c>
      <c r="V12" s="16" t="s">
        <v>1432</v>
      </c>
      <c r="W12" s="17">
        <f>(A1L205C10 + A1L221C10)</f>
        <v>72520</v>
      </c>
      <c r="X12" s="16" t="s">
        <v>1433</v>
      </c>
      <c r="Y12" s="17">
        <f>(A1L205C11 + A1L221C11)</f>
        <v>61465</v>
      </c>
      <c r="Z12" s="16" t="s">
        <v>1434</v>
      </c>
      <c r="AA12" s="17">
        <f>(A1L240C10 + A1L240C11)</f>
        <v>133985</v>
      </c>
      <c r="AB12" s="16" t="s">
        <v>1435</v>
      </c>
      <c r="AC12" s="17">
        <f>(A1L205C13 + A1L221C13)</f>
        <v>62929</v>
      </c>
      <c r="AD12" s="16" t="s">
        <v>1436</v>
      </c>
      <c r="AE12" s="17">
        <f>(A1L205C14 + A1L221C14)</f>
        <v>61783</v>
      </c>
      <c r="AF12" s="16" t="s">
        <v>1437</v>
      </c>
      <c r="AG12" s="17">
        <f>(A1L240C13 + A1L240C14)</f>
        <v>124712</v>
      </c>
      <c r="AH12" s="16" t="s">
        <v>1438</v>
      </c>
      <c r="AI12" s="17">
        <f>IF(RUN_YEARS &gt; 1,(A1L240C1 + A1L240C4) / 2, 0)</f>
        <v>61411.5</v>
      </c>
      <c r="AJ12" s="16" t="s">
        <v>1439</v>
      </c>
      <c r="AK12" s="17">
        <f>IF(RUN_YEARS &gt; 1,(A1L240C2 + A1L240C5) / 2, 0)</f>
        <v>58512.5</v>
      </c>
      <c r="AL12" s="16" t="s">
        <v>1440</v>
      </c>
      <c r="AM12" s="17">
        <f>(A1L240C16 + A1L240C17)</f>
        <v>119924</v>
      </c>
      <c r="AN12" s="16" t="s">
        <v>1441</v>
      </c>
      <c r="AO12" s="17">
        <f>IF(RUN_YEARS &gt; 2,(A1L240C1 + A1L240C4 + A1L240C7) / 3, 0)</f>
        <v>62287.666666666664</v>
      </c>
      <c r="AP12" s="16" t="s">
        <v>1442</v>
      </c>
      <c r="AQ12" s="17">
        <f>IF(RUN_YEARS &gt; 2,(A1L240C2 + A1L240C5 + A1L240C8) / 3, 0)</f>
        <v>58528.333333333336</v>
      </c>
      <c r="AR12" s="16" t="s">
        <v>1443</v>
      </c>
      <c r="AS12" s="17">
        <f>(A1L240C19 + A1L240C20)</f>
        <v>120816</v>
      </c>
      <c r="AT12" s="16" t="s">
        <v>1444</v>
      </c>
      <c r="AU12" s="17">
        <f>IF(RUN_YEARS &gt; 3,(A1L240C1 + A1L240C4 + A1L240C7 + A1L240C10) / 4, 0)</f>
        <v>64845.75</v>
      </c>
      <c r="AV12" s="16" t="s">
        <v>1445</v>
      </c>
      <c r="AW12" s="17">
        <f>IF(RUN_YEARS &gt; 3,(A1L240C2 + A1L240C5 + A1L240C8 + A1L240C11) / 4, 0)</f>
        <v>59262.5</v>
      </c>
      <c r="AX12" s="16" t="s">
        <v>1446</v>
      </c>
      <c r="AY12" s="17">
        <f>(A1L240C22 + A1L240C23)</f>
        <v>124108.25</v>
      </c>
      <c r="AZ12" s="16" t="s">
        <v>1447</v>
      </c>
      <c r="BA12" s="17">
        <f>IF(RUN_YEARS &gt; 4,(A1L240C1 + A1L240C4 + A1L240C7 + A1L240C10 + A1L240C13) / 5, 0)</f>
        <v>64462.400000000001</v>
      </c>
      <c r="BB12" s="16" t="s">
        <v>1448</v>
      </c>
      <c r="BC12" s="17">
        <f>IF(RUN_YEARS &gt; 4,(A1L240C2 + A1L240C5 + A1L240C8 + A1L240C11 + A1L240C14) / 5, 0)</f>
        <v>59766.6</v>
      </c>
      <c r="BD12" s="16" t="s">
        <v>1449</v>
      </c>
      <c r="BE12" s="17">
        <f>(A1L240C25 + A1L240C26)</f>
        <v>124229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502836</v>
      </c>
      <c r="F13" s="16" t="s">
        <v>1451</v>
      </c>
      <c r="G13" s="17">
        <f>(A1L206C2 + A1L222C2)</f>
        <v>471997</v>
      </c>
      <c r="H13" s="16" t="s">
        <v>1452</v>
      </c>
      <c r="I13" s="17">
        <f>(A1L241C1 + A1L241C2)</f>
        <v>974833</v>
      </c>
      <c r="J13" s="16" t="s">
        <v>1453</v>
      </c>
      <c r="K13" s="17">
        <f>(A1L206C4 + A1L222C4)</f>
        <v>481860</v>
      </c>
      <c r="L13" s="16" t="s">
        <v>1454</v>
      </c>
      <c r="M13" s="17">
        <f>(A1L206C5 + A1L222C5)</f>
        <v>454439</v>
      </c>
      <c r="N13" s="16" t="s">
        <v>1455</v>
      </c>
      <c r="O13" s="17">
        <f>(A1L241C4 + A1L241C5)</f>
        <v>936299</v>
      </c>
      <c r="P13" s="16" t="s">
        <v>1456</v>
      </c>
      <c r="Q13" s="17">
        <f>(A1L206C7 + A1L222C7)</f>
        <v>462958</v>
      </c>
      <c r="R13" s="16" t="s">
        <v>1457</v>
      </c>
      <c r="S13" s="17">
        <f>(A1L206C8 + A1L222C8)</f>
        <v>437996</v>
      </c>
      <c r="T13" s="16" t="s">
        <v>1458</v>
      </c>
      <c r="U13" s="17">
        <f>(A1L241C7 + A1L241C8)</f>
        <v>900954</v>
      </c>
      <c r="V13" s="16" t="s">
        <v>1459</v>
      </c>
      <c r="W13" s="17">
        <f>(A1L206C10 + A1L222C10)</f>
        <v>472277</v>
      </c>
      <c r="X13" s="16" t="s">
        <v>1460</v>
      </c>
      <c r="Y13" s="17">
        <f>(A1L206C11 + A1L222C11)</f>
        <v>444944</v>
      </c>
      <c r="Z13" s="16" t="s">
        <v>1461</v>
      </c>
      <c r="AA13" s="17">
        <f>(A1L241C10 + A1L241C11)</f>
        <v>917221</v>
      </c>
      <c r="AB13" s="16" t="s">
        <v>1462</v>
      </c>
      <c r="AC13" s="17">
        <f>(A1L206C13 + A1L222C13)</f>
        <v>455573</v>
      </c>
      <c r="AD13" s="16" t="s">
        <v>1463</v>
      </c>
      <c r="AE13" s="17">
        <f>(A1L206C14 + A1L222C14)</f>
        <v>424152</v>
      </c>
      <c r="AF13" s="16" t="s">
        <v>1464</v>
      </c>
      <c r="AG13" s="17">
        <f>(A1L241C13 + A1L241C14)</f>
        <v>879725</v>
      </c>
      <c r="AH13" s="16" t="s">
        <v>1465</v>
      </c>
      <c r="AI13" s="17">
        <f>IF(RUN_YEARS &gt; 1,(A1L241C1 + A1L241C4) / 2, 0)</f>
        <v>492348</v>
      </c>
      <c r="AJ13" s="16" t="s">
        <v>1466</v>
      </c>
      <c r="AK13" s="17">
        <f>IF(RUN_YEARS &gt; 1,(A1L241C2 + A1L241C5) / 2, 0)</f>
        <v>463218</v>
      </c>
      <c r="AL13" s="16" t="s">
        <v>1467</v>
      </c>
      <c r="AM13" s="17">
        <f>(A1L241C16 + A1L241C17)</f>
        <v>955566</v>
      </c>
      <c r="AN13" s="16" t="s">
        <v>1468</v>
      </c>
      <c r="AO13" s="17">
        <f>IF(RUN_YEARS &gt; 2,(A1L241C1 + A1L241C4 + A1L241C7) / 3, 0)</f>
        <v>482551.33333333331</v>
      </c>
      <c r="AP13" s="16" t="s">
        <v>1469</v>
      </c>
      <c r="AQ13" s="17">
        <f>IF(RUN_YEARS &gt; 2,(A1L241C2 + A1L241C5 + A1L241C8) / 3, 0)</f>
        <v>454810.66666666669</v>
      </c>
      <c r="AR13" s="16" t="s">
        <v>1470</v>
      </c>
      <c r="AS13" s="17">
        <f>(A1L241C19 + A1L241C20)</f>
        <v>937362</v>
      </c>
      <c r="AT13" s="16" t="s">
        <v>1471</v>
      </c>
      <c r="AU13" s="17">
        <f>IF(RUN_YEARS &gt; 3,(A1L241C1 + A1L241C4 + A1L241C7 + A1L241C10) / 4, 0)</f>
        <v>479982.75</v>
      </c>
      <c r="AV13" s="16" t="s">
        <v>1472</v>
      </c>
      <c r="AW13" s="17">
        <f>IF(RUN_YEARS &gt; 3,(A1L241C2 + A1L241C5 + A1L241C8 + A1L241C11) / 4, 0)</f>
        <v>452344</v>
      </c>
      <c r="AX13" s="16" t="s">
        <v>1473</v>
      </c>
      <c r="AY13" s="17">
        <f>(A1L241C22 + A1L241C23)</f>
        <v>932326.75</v>
      </c>
      <c r="AZ13" s="16" t="s">
        <v>1474</v>
      </c>
      <c r="BA13" s="17">
        <f>IF(RUN_YEARS &gt; 4,(A1L241C1 + A1L241C4 + A1L241C7 + A1L241C10 + A1L241C13) / 5, 0)</f>
        <v>475100.8</v>
      </c>
      <c r="BB13" s="16" t="s">
        <v>1475</v>
      </c>
      <c r="BC13" s="17">
        <f>IF(RUN_YEARS &gt; 4,(A1L241C2 + A1L241C5 + A1L241C8 + A1L241C11 + A1L241C14) / 5, 0)</f>
        <v>446705.6</v>
      </c>
      <c r="BD13" s="16" t="s">
        <v>1476</v>
      </c>
      <c r="BE13" s="17">
        <f>(A1L241C25 + A1L241C26)</f>
        <v>921806.39999999991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107473</v>
      </c>
      <c r="F14" s="16" t="s">
        <v>1478</v>
      </c>
      <c r="G14" s="17">
        <f>(A1L207C2 + A1L223C2)</f>
        <v>96757</v>
      </c>
      <c r="H14" s="16" t="s">
        <v>1479</v>
      </c>
      <c r="I14" s="17">
        <f>(A1L242C1 + A1L242C2)</f>
        <v>204230</v>
      </c>
      <c r="J14" s="16" t="s">
        <v>1480</v>
      </c>
      <c r="K14" s="17">
        <f>(A1L207C4 + A1L223C4)</f>
        <v>106653</v>
      </c>
      <c r="L14" s="16" t="s">
        <v>1481</v>
      </c>
      <c r="M14" s="17">
        <f>(A1L207C5 + A1L223C5)</f>
        <v>93685</v>
      </c>
      <c r="N14" s="16" t="s">
        <v>1482</v>
      </c>
      <c r="O14" s="17">
        <f>(A1L242C4 + A1L242C5)</f>
        <v>200338</v>
      </c>
      <c r="P14" s="16" t="s">
        <v>1483</v>
      </c>
      <c r="Q14" s="17">
        <f>(A1L207C7 + A1L223C7)</f>
        <v>92047</v>
      </c>
      <c r="R14" s="16" t="s">
        <v>1484</v>
      </c>
      <c r="S14" s="17">
        <f>(A1L207C8 + A1L223C8)</f>
        <v>81303</v>
      </c>
      <c r="T14" s="16" t="s">
        <v>1485</v>
      </c>
      <c r="U14" s="17">
        <f>(A1L242C7 + A1L242C8)</f>
        <v>173350</v>
      </c>
      <c r="V14" s="16" t="s">
        <v>1486</v>
      </c>
      <c r="W14" s="17">
        <f>(A1L207C10 + A1L223C10)</f>
        <v>92028</v>
      </c>
      <c r="X14" s="16" t="s">
        <v>1487</v>
      </c>
      <c r="Y14" s="17">
        <f>(A1L207C11 + A1L223C11)</f>
        <v>86799</v>
      </c>
      <c r="Z14" s="16" t="s">
        <v>1488</v>
      </c>
      <c r="AA14" s="17">
        <f>(A1L242C10 + A1L242C11)</f>
        <v>178827</v>
      </c>
      <c r="AB14" s="16" t="s">
        <v>1489</v>
      </c>
      <c r="AC14" s="17">
        <f>(A1L207C13 + A1L223C13)</f>
        <v>80686</v>
      </c>
      <c r="AD14" s="16" t="s">
        <v>1490</v>
      </c>
      <c r="AE14" s="17">
        <f>(A1L207C14 + A1L223C14)</f>
        <v>75459</v>
      </c>
      <c r="AF14" s="16" t="s">
        <v>1491</v>
      </c>
      <c r="AG14" s="17">
        <f>(A1L242C13 + A1L242C14)</f>
        <v>156145</v>
      </c>
      <c r="AH14" s="16" t="s">
        <v>1492</v>
      </c>
      <c r="AI14" s="17">
        <f>IF(RUN_YEARS &gt; 1,(A1L242C1 + A1L242C4) / 2, 0)</f>
        <v>107063</v>
      </c>
      <c r="AJ14" s="16" t="s">
        <v>1493</v>
      </c>
      <c r="AK14" s="17">
        <f>IF(RUN_YEARS &gt; 1,(A1L242C2 + A1L242C5) / 2, 0)</f>
        <v>95221</v>
      </c>
      <c r="AL14" s="16" t="s">
        <v>1494</v>
      </c>
      <c r="AM14" s="17">
        <f>(A1L242C16 + A1L242C17)</f>
        <v>202284</v>
      </c>
      <c r="AN14" s="16" t="s">
        <v>1495</v>
      </c>
      <c r="AO14" s="17">
        <f>IF(RUN_YEARS &gt; 2,(A1L242C1 + A1L242C4 + A1L242C7) / 3, 0)</f>
        <v>102057.66666666667</v>
      </c>
      <c r="AP14" s="16" t="s">
        <v>1496</v>
      </c>
      <c r="AQ14" s="17">
        <f>IF(RUN_YEARS &gt; 2,(A1L242C2 + A1L242C5 + A1L242C8) / 3, 0)</f>
        <v>90581.666666666672</v>
      </c>
      <c r="AR14" s="16" t="s">
        <v>1497</v>
      </c>
      <c r="AS14" s="17">
        <f>(A1L242C19 + A1L242C20)</f>
        <v>192639.33333333334</v>
      </c>
      <c r="AT14" s="16" t="s">
        <v>1498</v>
      </c>
      <c r="AU14" s="17">
        <f>IF(RUN_YEARS &gt; 3,(A1L242C1 + A1L242C4 + A1L242C7 + A1L242C10) / 4, 0)</f>
        <v>99550.25</v>
      </c>
      <c r="AV14" s="16" t="s">
        <v>1499</v>
      </c>
      <c r="AW14" s="17">
        <f>IF(RUN_YEARS &gt; 3,(A1L242C2 + A1L242C5 + A1L242C8 + A1L242C11) / 4, 0)</f>
        <v>89636</v>
      </c>
      <c r="AX14" s="16" t="s">
        <v>1500</v>
      </c>
      <c r="AY14" s="17">
        <f>(A1L242C22 + A1L242C23)</f>
        <v>189186.25</v>
      </c>
      <c r="AZ14" s="16" t="s">
        <v>1501</v>
      </c>
      <c r="BA14" s="17">
        <f>IF(RUN_YEARS &gt; 4,(A1L242C1 + A1L242C4 + A1L242C7 + A1L242C10 + A1L242C13) / 5, 0)</f>
        <v>95777.4</v>
      </c>
      <c r="BB14" s="16" t="s">
        <v>1502</v>
      </c>
      <c r="BC14" s="17">
        <f>IF(RUN_YEARS &gt; 4,(A1L242C2 + A1L242C5 + A1L242C8 + A1L242C11 + A1L242C14) / 5, 0)</f>
        <v>86800.6</v>
      </c>
      <c r="BD14" s="16" t="s">
        <v>1503</v>
      </c>
      <c r="BE14" s="17">
        <f>(A1L242C25 + A1L242C26)</f>
        <v>182578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107576</v>
      </c>
      <c r="F15" s="16" t="s">
        <v>1505</v>
      </c>
      <c r="G15" s="17">
        <f>(A1L208C2 + A1L224C2)</f>
        <v>102086</v>
      </c>
      <c r="H15" s="16" t="s">
        <v>1506</v>
      </c>
      <c r="I15" s="17">
        <f>(A1L243C1 + A1L243C2)</f>
        <v>209662</v>
      </c>
      <c r="J15" s="16" t="s">
        <v>1507</v>
      </c>
      <c r="K15" s="17">
        <f>(A1L208C4 + A1L224C4)</f>
        <v>119490</v>
      </c>
      <c r="L15" s="16" t="s">
        <v>1508</v>
      </c>
      <c r="M15" s="17">
        <f>(A1L208C5 + A1L224C5)</f>
        <v>111748</v>
      </c>
      <c r="N15" s="16" t="s">
        <v>1509</v>
      </c>
      <c r="O15" s="17">
        <f>(A1L243C4 + A1L243C5)</f>
        <v>231238</v>
      </c>
      <c r="P15" s="16" t="s">
        <v>1510</v>
      </c>
      <c r="Q15" s="17">
        <f>(A1L208C7 + A1L224C7)</f>
        <v>109717</v>
      </c>
      <c r="R15" s="16" t="s">
        <v>1511</v>
      </c>
      <c r="S15" s="17">
        <f>(A1L208C8 + A1L224C8)</f>
        <v>101932</v>
      </c>
      <c r="T15" s="16" t="s">
        <v>1512</v>
      </c>
      <c r="U15" s="17">
        <f>(A1L243C7 + A1L243C8)</f>
        <v>211649</v>
      </c>
      <c r="V15" s="16" t="s">
        <v>1513</v>
      </c>
      <c r="W15" s="17">
        <f>(A1L208C10 + A1L224C10)</f>
        <v>119432</v>
      </c>
      <c r="X15" s="16" t="s">
        <v>1514</v>
      </c>
      <c r="Y15" s="17">
        <f>(A1L208C11 + A1L224C11)</f>
        <v>113186</v>
      </c>
      <c r="Z15" s="16" t="s">
        <v>1515</v>
      </c>
      <c r="AA15" s="17">
        <f>(A1L243C10 + A1L243C11)</f>
        <v>232618</v>
      </c>
      <c r="AB15" s="16" t="s">
        <v>1516</v>
      </c>
      <c r="AC15" s="17">
        <f>(A1L208C13 + A1L224C13)</f>
        <v>115265</v>
      </c>
      <c r="AD15" s="16" t="s">
        <v>1517</v>
      </c>
      <c r="AE15" s="17">
        <f>(A1L208C14 + A1L224C14)</f>
        <v>106983</v>
      </c>
      <c r="AF15" s="16" t="s">
        <v>1518</v>
      </c>
      <c r="AG15" s="17">
        <f>(A1L243C13 + A1L243C14)</f>
        <v>222248</v>
      </c>
      <c r="AH15" s="16" t="s">
        <v>1519</v>
      </c>
      <c r="AI15" s="17">
        <f>IF(RUN_YEARS &gt; 1,(A1L243C1 + A1L243C4) / 2, 0)</f>
        <v>113533</v>
      </c>
      <c r="AJ15" s="16" t="s">
        <v>1520</v>
      </c>
      <c r="AK15" s="17">
        <f>IF(RUN_YEARS &gt; 1,(A1L243C2 + A1L243C5) / 2, 0)</f>
        <v>106917</v>
      </c>
      <c r="AL15" s="16" t="s">
        <v>1521</v>
      </c>
      <c r="AM15" s="17">
        <f>(A1L243C16 + A1L243C17)</f>
        <v>220450</v>
      </c>
      <c r="AN15" s="16" t="s">
        <v>1522</v>
      </c>
      <c r="AO15" s="17">
        <f>IF(RUN_YEARS &gt; 2,(A1L243C1 + A1L243C4 + A1L243C7) / 3, 0)</f>
        <v>112261</v>
      </c>
      <c r="AP15" s="16" t="s">
        <v>1523</v>
      </c>
      <c r="AQ15" s="17">
        <f>IF(RUN_YEARS &gt; 2,(A1L243C2 + A1L243C5 + A1L243C8) / 3, 0)</f>
        <v>105255.33333333333</v>
      </c>
      <c r="AR15" s="16" t="s">
        <v>1524</v>
      </c>
      <c r="AS15" s="17">
        <f>(A1L243C19 + A1L243C20)</f>
        <v>217516.33333333331</v>
      </c>
      <c r="AT15" s="16" t="s">
        <v>1525</v>
      </c>
      <c r="AU15" s="17">
        <f>IF(RUN_YEARS &gt; 3,(A1L243C1 + A1L243C4 + A1L243C7 + A1L243C10) / 4, 0)</f>
        <v>114053.75</v>
      </c>
      <c r="AV15" s="16" t="s">
        <v>1526</v>
      </c>
      <c r="AW15" s="17">
        <f>IF(RUN_YEARS &gt; 3,(A1L243C2 + A1L243C5 + A1L243C8 + A1L243C11) / 4, 0)</f>
        <v>107238</v>
      </c>
      <c r="AX15" s="16" t="s">
        <v>1527</v>
      </c>
      <c r="AY15" s="17">
        <f>(A1L243C22 + A1L243C23)</f>
        <v>221291.75</v>
      </c>
      <c r="AZ15" s="16" t="s">
        <v>1528</v>
      </c>
      <c r="BA15" s="17">
        <f>IF(RUN_YEARS &gt; 4,(A1L243C1 + A1L243C4 + A1L243C7 + A1L243C10 + A1L243C13) / 5, 0)</f>
        <v>114296</v>
      </c>
      <c r="BB15" s="16" t="s">
        <v>1529</v>
      </c>
      <c r="BC15" s="17">
        <f>IF(RUN_YEARS &gt; 4,(A1L243C2 + A1L243C5 + A1L243C8 + A1L243C11 + A1L243C14) / 5, 0)</f>
        <v>107187</v>
      </c>
      <c r="BD15" s="16" t="s">
        <v>1530</v>
      </c>
      <c r="BE15" s="17">
        <f>(A1L243C25 + A1L243C26)</f>
        <v>221483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19482</v>
      </c>
      <c r="F16" s="16" t="s">
        <v>1532</v>
      </c>
      <c r="G16" s="17">
        <f>(A1L209C2 + A1L225C2)</f>
        <v>9354</v>
      </c>
      <c r="H16" s="16" t="s">
        <v>1533</v>
      </c>
      <c r="I16" s="17">
        <f>(A1L244C1 + A1L244C2)</f>
        <v>28836</v>
      </c>
      <c r="J16" s="16" t="s">
        <v>1534</v>
      </c>
      <c r="K16" s="17">
        <f>(A1L209C4 + A1L225C4)</f>
        <v>20772</v>
      </c>
      <c r="L16" s="16" t="s">
        <v>1535</v>
      </c>
      <c r="M16" s="17">
        <f>(A1L209C5 + A1L225C5)</f>
        <v>8414</v>
      </c>
      <c r="N16" s="16" t="s">
        <v>1536</v>
      </c>
      <c r="O16" s="17">
        <f>(A1L244C4 + A1L244C5)</f>
        <v>29186</v>
      </c>
      <c r="P16" s="16" t="s">
        <v>1537</v>
      </c>
      <c r="Q16" s="17">
        <f>(A1L209C7 + A1L225C7)</f>
        <v>21143</v>
      </c>
      <c r="R16" s="16" t="s">
        <v>1538</v>
      </c>
      <c r="S16" s="17">
        <f>(A1L209C8 + A1L225C8)</f>
        <v>8394</v>
      </c>
      <c r="T16" s="16" t="s">
        <v>1539</v>
      </c>
      <c r="U16" s="17">
        <f>(A1L244C7 + A1L244C8)</f>
        <v>29537</v>
      </c>
      <c r="V16" s="16" t="s">
        <v>1540</v>
      </c>
      <c r="W16" s="17">
        <f>(A1L209C10 + A1L225C10)</f>
        <v>24862</v>
      </c>
      <c r="X16" s="16" t="s">
        <v>1541</v>
      </c>
      <c r="Y16" s="17">
        <f>(A1L209C11 + A1L225C11)</f>
        <v>10702</v>
      </c>
      <c r="Z16" s="16" t="s">
        <v>1542</v>
      </c>
      <c r="AA16" s="17">
        <f>(A1L244C10 + A1L244C11)</f>
        <v>35564</v>
      </c>
      <c r="AB16" s="16" t="s">
        <v>1543</v>
      </c>
      <c r="AC16" s="17">
        <f>(A1L209C13 + A1L225C13)</f>
        <v>28207</v>
      </c>
      <c r="AD16" s="16" t="s">
        <v>1544</v>
      </c>
      <c r="AE16" s="17">
        <f>(A1L209C14 + A1L225C14)</f>
        <v>11668</v>
      </c>
      <c r="AF16" s="16" t="s">
        <v>1545</v>
      </c>
      <c r="AG16" s="17">
        <f>(A1L244C13 + A1L244C14)</f>
        <v>39875</v>
      </c>
      <c r="AH16" s="16" t="s">
        <v>1546</v>
      </c>
      <c r="AI16" s="17">
        <f>IF(RUN_YEARS &gt; 1,(A1L244C1 + A1L244C4) / 2, 0)</f>
        <v>20127</v>
      </c>
      <c r="AJ16" s="16" t="s">
        <v>1547</v>
      </c>
      <c r="AK16" s="17">
        <f>IF(RUN_YEARS &gt; 1,(A1L244C2 + A1L244C5) / 2, 0)</f>
        <v>8884</v>
      </c>
      <c r="AL16" s="16" t="s">
        <v>1548</v>
      </c>
      <c r="AM16" s="17">
        <f>(A1L244C16 + A1L244C17)</f>
        <v>29011</v>
      </c>
      <c r="AN16" s="16" t="s">
        <v>1549</v>
      </c>
      <c r="AO16" s="17">
        <f>IF(RUN_YEARS &gt; 2,(A1L244C1 + A1L244C4 + A1L244C7) / 3, 0)</f>
        <v>20465.666666666668</v>
      </c>
      <c r="AP16" s="16" t="s">
        <v>1550</v>
      </c>
      <c r="AQ16" s="17">
        <f>IF(RUN_YEARS &gt; 2,(A1L244C2 + A1L244C5 + A1L244C8) / 3, 0)</f>
        <v>8720.6666666666661</v>
      </c>
      <c r="AR16" s="16" t="s">
        <v>1551</v>
      </c>
      <c r="AS16" s="17">
        <f>(A1L244C19 + A1L244C20)</f>
        <v>29186.333333333336</v>
      </c>
      <c r="AT16" s="16" t="s">
        <v>1552</v>
      </c>
      <c r="AU16" s="17">
        <f>IF(RUN_YEARS &gt; 3,(A1L244C1 + A1L244C4 + A1L244C7 + A1L244C10) / 4, 0)</f>
        <v>21564.75</v>
      </c>
      <c r="AV16" s="16" t="s">
        <v>1553</v>
      </c>
      <c r="AW16" s="17">
        <f>IF(RUN_YEARS &gt; 3,(A1L244C2 + A1L244C5 + A1L244C8 + A1L244C11) / 4, 0)</f>
        <v>9216</v>
      </c>
      <c r="AX16" s="16" t="s">
        <v>1554</v>
      </c>
      <c r="AY16" s="17">
        <f>(A1L244C22 + A1L244C23)</f>
        <v>30780.75</v>
      </c>
      <c r="AZ16" s="16" t="s">
        <v>1555</v>
      </c>
      <c r="BA16" s="17">
        <f>IF(RUN_YEARS &gt; 4,(A1L244C1 + A1L244C4 + A1L244C7 + A1L244C10 + A1L244C13) / 5, 0)</f>
        <v>22893.200000000001</v>
      </c>
      <c r="BB16" s="16" t="s">
        <v>1556</v>
      </c>
      <c r="BC16" s="17">
        <f>IF(RUN_YEARS &gt; 4,(A1L244C2 + A1L244C5 + A1L244C8 + A1L244C11 + A1L244C14) / 5, 0)</f>
        <v>9706.4</v>
      </c>
      <c r="BD16" s="16" t="s">
        <v>1557</v>
      </c>
      <c r="BE16" s="17">
        <f>(A1L244C25 + A1L244C26)</f>
        <v>32599.599999999999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531</v>
      </c>
      <c r="F17" s="16" t="s">
        <v>1559</v>
      </c>
      <c r="G17" s="17">
        <f>(A1L210C2 + A1L226C2)</f>
        <v>513</v>
      </c>
      <c r="H17" s="16" t="s">
        <v>1560</v>
      </c>
      <c r="I17" s="17">
        <f>(A1L245C1 + A1L245C2)</f>
        <v>1044</v>
      </c>
      <c r="J17" s="16" t="s">
        <v>1561</v>
      </c>
      <c r="K17" s="17">
        <f>(A1L210C4 + A1L226C4)</f>
        <v>727</v>
      </c>
      <c r="L17" s="16" t="s">
        <v>1562</v>
      </c>
      <c r="M17" s="17">
        <f>(A1L210C5 + A1L226C5)</f>
        <v>718</v>
      </c>
      <c r="N17" s="16" t="s">
        <v>1563</v>
      </c>
      <c r="O17" s="17">
        <f>(A1L245C4 + A1L245C5)</f>
        <v>1445</v>
      </c>
      <c r="P17" s="16" t="s">
        <v>1564</v>
      </c>
      <c r="Q17" s="17">
        <f>(A1L210C7 + A1L226C7)</f>
        <v>2149</v>
      </c>
      <c r="R17" s="16" t="s">
        <v>1565</v>
      </c>
      <c r="S17" s="17">
        <f>(A1L210C8 + A1L226C8)</f>
        <v>2081</v>
      </c>
      <c r="T17" s="16" t="s">
        <v>1566</v>
      </c>
      <c r="U17" s="17">
        <f>(A1L245C7 + A1L245C8)</f>
        <v>4230</v>
      </c>
      <c r="V17" s="16" t="s">
        <v>1567</v>
      </c>
      <c r="W17" s="17">
        <f>(A1L210C10 + A1L226C10)</f>
        <v>4810</v>
      </c>
      <c r="X17" s="16" t="s">
        <v>1568</v>
      </c>
      <c r="Y17" s="17">
        <f>(A1L210C11 + A1L226C11)</f>
        <v>4509</v>
      </c>
      <c r="Z17" s="16" t="s">
        <v>1569</v>
      </c>
      <c r="AA17" s="17">
        <f>(A1L245C10 + A1L245C11)</f>
        <v>9319</v>
      </c>
      <c r="AB17" s="16" t="s">
        <v>1570</v>
      </c>
      <c r="AC17" s="17">
        <f>(A1L210C13 + A1L226C13)</f>
        <v>5317</v>
      </c>
      <c r="AD17" s="16" t="s">
        <v>1571</v>
      </c>
      <c r="AE17" s="17">
        <f>(A1L210C14 + A1L226C14)</f>
        <v>5110</v>
      </c>
      <c r="AF17" s="16" t="s">
        <v>1572</v>
      </c>
      <c r="AG17" s="17">
        <f>(A1L245C13 + A1L245C14)</f>
        <v>10427</v>
      </c>
      <c r="AH17" s="16" t="s">
        <v>1573</v>
      </c>
      <c r="AI17" s="17">
        <f>IF(RUN_YEARS &gt; 1,(A1L245C1 + A1L245C4) / 2, 0)</f>
        <v>629</v>
      </c>
      <c r="AJ17" s="16" t="s">
        <v>1574</v>
      </c>
      <c r="AK17" s="17">
        <f>IF(RUN_YEARS &gt; 1,(A1L245C2 + A1L245C5) / 2, 0)</f>
        <v>615.5</v>
      </c>
      <c r="AL17" s="16" t="s">
        <v>1575</v>
      </c>
      <c r="AM17" s="17">
        <f>(A1L245C16 + A1L245C17)</f>
        <v>1244.5</v>
      </c>
      <c r="AN17" s="16" t="s">
        <v>1576</v>
      </c>
      <c r="AO17" s="17">
        <f>IF(RUN_YEARS &gt; 2,(A1L245C1 + A1L245C4 + A1L245C7) / 3, 0)</f>
        <v>1135.6666666666667</v>
      </c>
      <c r="AP17" s="16" t="s">
        <v>1577</v>
      </c>
      <c r="AQ17" s="17">
        <f>IF(RUN_YEARS &gt; 2,(A1L245C2 + A1L245C5 + A1L245C8) / 3, 0)</f>
        <v>1104</v>
      </c>
      <c r="AR17" s="16" t="s">
        <v>1578</v>
      </c>
      <c r="AS17" s="17">
        <f>(A1L245C19 + A1L245C20)</f>
        <v>2239.666666666667</v>
      </c>
      <c r="AT17" s="16" t="s">
        <v>1579</v>
      </c>
      <c r="AU17" s="17">
        <f>IF(RUN_YEARS &gt; 3,(A1L245C1 + A1L245C4 + A1L245C7 + A1L245C10) / 4, 0)</f>
        <v>2054.25</v>
      </c>
      <c r="AV17" s="16" t="s">
        <v>1580</v>
      </c>
      <c r="AW17" s="17">
        <f>IF(RUN_YEARS &gt; 3,(A1L245C2 + A1L245C5 + A1L245C8 + A1L245C11) / 4, 0)</f>
        <v>1955.25</v>
      </c>
      <c r="AX17" s="16" t="s">
        <v>1581</v>
      </c>
      <c r="AY17" s="17">
        <f>(A1L245C22 + A1L245C23)</f>
        <v>4009.5</v>
      </c>
      <c r="AZ17" s="16" t="s">
        <v>1582</v>
      </c>
      <c r="BA17" s="17">
        <f>IF(RUN_YEARS &gt; 4,(A1L245C1 + A1L245C4 + A1L245C7 + A1L245C10 + A1L245C13) / 5, 0)</f>
        <v>2706.8</v>
      </c>
      <c r="BB17" s="16" t="s">
        <v>1583</v>
      </c>
      <c r="BC17" s="17">
        <f>IF(RUN_YEARS &gt; 4,(A1L245C2 + A1L245C5 + A1L245C8 + A1L245C11 + A1L245C14) / 5, 0)</f>
        <v>2586.1999999999998</v>
      </c>
      <c r="BD17" s="16" t="s">
        <v>1584</v>
      </c>
      <c r="BE17" s="17">
        <f>(A1L245C25 + A1L245C26)</f>
        <v>5293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465099</v>
      </c>
      <c r="F18" s="16" t="s">
        <v>1586</v>
      </c>
      <c r="G18" s="17">
        <f>(A1L211C2 + A1L227C2)</f>
        <v>37352</v>
      </c>
      <c r="H18" s="16" t="s">
        <v>1587</v>
      </c>
      <c r="I18" s="17">
        <f>(A1L246C1 + A1L246C2)</f>
        <v>502451</v>
      </c>
      <c r="J18" s="16" t="s">
        <v>1588</v>
      </c>
      <c r="K18" s="17">
        <f>(A1L211C4 + A1L227C4)</f>
        <v>435591</v>
      </c>
      <c r="L18" s="16" t="s">
        <v>1589</v>
      </c>
      <c r="M18" s="17">
        <f>(A1L211C5 + A1L227C5)</f>
        <v>45852</v>
      </c>
      <c r="N18" s="16" t="s">
        <v>1590</v>
      </c>
      <c r="O18" s="17">
        <f>(A1L246C4 + A1L246C5)</f>
        <v>481443</v>
      </c>
      <c r="P18" s="16" t="s">
        <v>1591</v>
      </c>
      <c r="Q18" s="17">
        <f>(A1L211C7 + A1L227C7)</f>
        <v>458778</v>
      </c>
      <c r="R18" s="16" t="s">
        <v>1592</v>
      </c>
      <c r="S18" s="17">
        <f>(A1L211C8 + A1L227C8)</f>
        <v>48403</v>
      </c>
      <c r="T18" s="16" t="s">
        <v>1593</v>
      </c>
      <c r="U18" s="17">
        <f>(A1L246C7 + A1L246C8)</f>
        <v>507181</v>
      </c>
      <c r="V18" s="16" t="s">
        <v>1594</v>
      </c>
      <c r="W18" s="17">
        <f>(A1L211C10 + A1L227C10)</f>
        <v>404032</v>
      </c>
      <c r="X18" s="16" t="s">
        <v>1595</v>
      </c>
      <c r="Y18" s="17">
        <f>(A1L211C11 + A1L227C11)</f>
        <v>38664</v>
      </c>
      <c r="Z18" s="16" t="s">
        <v>1596</v>
      </c>
      <c r="AA18" s="17">
        <f>(A1L246C10 + A1L246C11)</f>
        <v>442696</v>
      </c>
      <c r="AB18" s="16" t="s">
        <v>1597</v>
      </c>
      <c r="AC18" s="17">
        <f>(A1L211C13 + A1L227C13)</f>
        <v>460276</v>
      </c>
      <c r="AD18" s="16" t="s">
        <v>1598</v>
      </c>
      <c r="AE18" s="17">
        <f>(A1L211C14 + A1L227C14)</f>
        <v>40576</v>
      </c>
      <c r="AF18" s="16" t="s">
        <v>1599</v>
      </c>
      <c r="AG18" s="17">
        <f>(A1L246C13 + A1L246C14)</f>
        <v>500852</v>
      </c>
      <c r="AH18" s="16" t="s">
        <v>1600</v>
      </c>
      <c r="AI18" s="17">
        <f>IF(RUN_YEARS &gt; 1,(A1L246C1 + A1L246C4) / 2, 0)</f>
        <v>450345</v>
      </c>
      <c r="AJ18" s="16" t="s">
        <v>1601</v>
      </c>
      <c r="AK18" s="17">
        <f>IF(RUN_YEARS &gt; 1,(A1L246C2 + A1L246C5) / 2, 0)</f>
        <v>41602</v>
      </c>
      <c r="AL18" s="16" t="s">
        <v>1602</v>
      </c>
      <c r="AM18" s="17">
        <f>(A1L246C16 + A1L246C17)</f>
        <v>491947</v>
      </c>
      <c r="AN18" s="16" t="s">
        <v>1603</v>
      </c>
      <c r="AO18" s="17">
        <f>IF(RUN_YEARS &gt; 2,(A1L246C1 + A1L246C4 + A1L246C7) / 3, 0)</f>
        <v>453156</v>
      </c>
      <c r="AP18" s="16" t="s">
        <v>1604</v>
      </c>
      <c r="AQ18" s="17">
        <f>IF(RUN_YEARS &gt; 2,(A1L246C2 + A1L246C5 + A1L246C8) / 3, 0)</f>
        <v>43869</v>
      </c>
      <c r="AR18" s="16" t="s">
        <v>1605</v>
      </c>
      <c r="AS18" s="17">
        <f>(A1L246C19 + A1L246C20)</f>
        <v>497025</v>
      </c>
      <c r="AT18" s="16" t="s">
        <v>1606</v>
      </c>
      <c r="AU18" s="17">
        <f>IF(RUN_YEARS &gt; 3,(A1L246C1 + A1L246C4 + A1L246C7 + A1L246C10) / 4, 0)</f>
        <v>440875</v>
      </c>
      <c r="AV18" s="16" t="s">
        <v>1607</v>
      </c>
      <c r="AW18" s="17">
        <f>IF(RUN_YEARS &gt; 3,(A1L246C2 + A1L246C5 + A1L246C8 + A1L246C11) / 4, 0)</f>
        <v>42567.75</v>
      </c>
      <c r="AX18" s="16" t="s">
        <v>1608</v>
      </c>
      <c r="AY18" s="17">
        <f>(A1L246C22 + A1L246C23)</f>
        <v>483442.75</v>
      </c>
      <c r="AZ18" s="16" t="s">
        <v>1609</v>
      </c>
      <c r="BA18" s="17">
        <f>IF(RUN_YEARS &gt; 4,(A1L246C1 + A1L246C4 + A1L246C7 + A1L246C10 + A1L246C13) / 5, 0)</f>
        <v>444755.20000000001</v>
      </c>
      <c r="BB18" s="16" t="s">
        <v>1610</v>
      </c>
      <c r="BC18" s="17">
        <f>IF(RUN_YEARS &gt; 4,(A1L246C2 + A1L246C5 + A1L246C8 + A1L246C11 + A1L246C14) / 5, 0)</f>
        <v>42169.4</v>
      </c>
      <c r="BD18" s="16" t="s">
        <v>1611</v>
      </c>
      <c r="BE18" s="17">
        <f>(A1L246C25 + A1L246C26)</f>
        <v>486924.60000000003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286266</v>
      </c>
      <c r="F19" s="16" t="s">
        <v>1613</v>
      </c>
      <c r="G19" s="17">
        <f>(A1L212C2 + A1L228C2)</f>
        <v>163549</v>
      </c>
      <c r="H19" s="16" t="s">
        <v>1614</v>
      </c>
      <c r="I19" s="17">
        <f>(A1L247C1 + A1L247C2)</f>
        <v>449815</v>
      </c>
      <c r="J19" s="16" t="s">
        <v>1615</v>
      </c>
      <c r="K19" s="17">
        <f>(A1L212C4 + A1L228C4)</f>
        <v>278653</v>
      </c>
      <c r="L19" s="16" t="s">
        <v>1616</v>
      </c>
      <c r="M19" s="17">
        <f>(A1L212C5 + A1L228C5)</f>
        <v>163280</v>
      </c>
      <c r="N19" s="16" t="s">
        <v>1617</v>
      </c>
      <c r="O19" s="17">
        <f>(A1L247C4 + A1L247C5)</f>
        <v>441933</v>
      </c>
      <c r="P19" s="16" t="s">
        <v>1618</v>
      </c>
      <c r="Q19" s="17">
        <f>(A1L212C7 + A1L228C7)</f>
        <v>242421</v>
      </c>
      <c r="R19" s="16" t="s">
        <v>1619</v>
      </c>
      <c r="S19" s="17">
        <f>(A1L212C8 + A1L228C8)</f>
        <v>134948</v>
      </c>
      <c r="T19" s="16" t="s">
        <v>1620</v>
      </c>
      <c r="U19" s="17">
        <f>(A1L247C7 + A1L247C8)</f>
        <v>377369</v>
      </c>
      <c r="V19" s="16" t="s">
        <v>1621</v>
      </c>
      <c r="W19" s="17">
        <f>(A1L212C10 + A1L228C10)</f>
        <v>224780</v>
      </c>
      <c r="X19" s="16" t="s">
        <v>1622</v>
      </c>
      <c r="Y19" s="17">
        <f>(A1L212C11 + A1L228C11)</f>
        <v>129730</v>
      </c>
      <c r="Z19" s="16" t="s">
        <v>1623</v>
      </c>
      <c r="AA19" s="17">
        <f>(A1L247C10 + A1L247C11)</f>
        <v>354510</v>
      </c>
      <c r="AB19" s="16" t="s">
        <v>1624</v>
      </c>
      <c r="AC19" s="17">
        <f>(A1L212C13 + A1L228C13)</f>
        <v>239104</v>
      </c>
      <c r="AD19" s="16" t="s">
        <v>1625</v>
      </c>
      <c r="AE19" s="17">
        <f>(A1L212C14 + A1L228C14)</f>
        <v>136584</v>
      </c>
      <c r="AF19" s="16" t="s">
        <v>1626</v>
      </c>
      <c r="AG19" s="17">
        <f>(A1L247C13 + A1L247C14)</f>
        <v>375688</v>
      </c>
      <c r="AH19" s="16" t="s">
        <v>1627</v>
      </c>
      <c r="AI19" s="17">
        <f>IF(RUN_YEARS &gt; 1,(A1L247C1 + A1L247C4) / 2, 0)</f>
        <v>282459.5</v>
      </c>
      <c r="AJ19" s="16" t="s">
        <v>1628</v>
      </c>
      <c r="AK19" s="17">
        <f>IF(RUN_YEARS &gt; 1,(A1L247C2 + A1L247C5) / 2, 0)</f>
        <v>163414.5</v>
      </c>
      <c r="AL19" s="16" t="s">
        <v>1629</v>
      </c>
      <c r="AM19" s="17">
        <f>(A1L247C16 + A1L247C17)</f>
        <v>445874</v>
      </c>
      <c r="AN19" s="16" t="s">
        <v>1630</v>
      </c>
      <c r="AO19" s="17">
        <f>IF(RUN_YEARS &gt; 2,(A1L247C1 + A1L247C4 + A1L247C7) / 3, 0)</f>
        <v>269113.33333333331</v>
      </c>
      <c r="AP19" s="16" t="s">
        <v>1631</v>
      </c>
      <c r="AQ19" s="17">
        <f>IF(RUN_YEARS &gt; 2,(A1L247C2 + A1L247C5 + A1L247C8) / 3, 0)</f>
        <v>153925.66666666666</v>
      </c>
      <c r="AR19" s="16" t="s">
        <v>1632</v>
      </c>
      <c r="AS19" s="17">
        <f>(A1L247C19 + A1L247C20)</f>
        <v>423039</v>
      </c>
      <c r="AT19" s="16" t="s">
        <v>1633</v>
      </c>
      <c r="AU19" s="17">
        <f>IF(RUN_YEARS &gt; 3,(A1L247C1 + A1L247C4 + A1L247C7 + A1L247C10) / 4, 0)</f>
        <v>258030</v>
      </c>
      <c r="AV19" s="16" t="s">
        <v>1634</v>
      </c>
      <c r="AW19" s="17">
        <f>IF(RUN_YEARS &gt; 3,(A1L247C2 + A1L247C5 + A1L247C8 + A1L247C11) / 4, 0)</f>
        <v>147876.75</v>
      </c>
      <c r="AX19" s="16" t="s">
        <v>1635</v>
      </c>
      <c r="AY19" s="17">
        <f>(A1L247C22 + A1L247C23)</f>
        <v>405906.75</v>
      </c>
      <c r="AZ19" s="16" t="s">
        <v>1636</v>
      </c>
      <c r="BA19" s="17">
        <f>IF(RUN_YEARS &gt; 4,(A1L247C1 + A1L247C4 + A1L247C7 + A1L247C10 + A1L247C13) / 5, 0)</f>
        <v>254244.8</v>
      </c>
      <c r="BB19" s="16" t="s">
        <v>1637</v>
      </c>
      <c r="BC19" s="17">
        <f>IF(RUN_YEARS &gt; 4,(A1L247C2 + A1L247C5 + A1L247C8 + A1L247C11 + A1L247C14) / 5, 0)</f>
        <v>145618.20000000001</v>
      </c>
      <c r="BD19" s="16" t="s">
        <v>1638</v>
      </c>
      <c r="BE19" s="17">
        <f>(A1L247C25 + A1L247C26)</f>
        <v>399863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85</v>
      </c>
      <c r="F20" s="16" t="s">
        <v>1640</v>
      </c>
      <c r="G20" s="17">
        <f>(A1L213C2 + A1L229C2)</f>
        <v>99</v>
      </c>
      <c r="H20" s="16" t="s">
        <v>1641</v>
      </c>
      <c r="I20" s="17">
        <f>(A1L248C1 + A1L248C2)</f>
        <v>184</v>
      </c>
      <c r="J20" s="16" t="s">
        <v>1642</v>
      </c>
      <c r="K20" s="17">
        <f>(A1L213C4 + A1L229C4)</f>
        <v>176</v>
      </c>
      <c r="L20" s="16" t="s">
        <v>1643</v>
      </c>
      <c r="M20" s="17">
        <f>(A1L213C5 + A1L229C5)</f>
        <v>184</v>
      </c>
      <c r="N20" s="16" t="s">
        <v>1644</v>
      </c>
      <c r="O20" s="17">
        <f>(A1L248C4 + A1L248C5)</f>
        <v>360</v>
      </c>
      <c r="P20" s="16" t="s">
        <v>1645</v>
      </c>
      <c r="Q20" s="17">
        <f>(A1L213C7 + A1L229C7)</f>
        <v>106</v>
      </c>
      <c r="R20" s="16" t="s">
        <v>1646</v>
      </c>
      <c r="S20" s="17">
        <f>(A1L213C8 + A1L229C8)</f>
        <v>96</v>
      </c>
      <c r="T20" s="16" t="s">
        <v>1647</v>
      </c>
      <c r="U20" s="17">
        <f>(A1L248C7 + A1L248C8)</f>
        <v>202</v>
      </c>
      <c r="V20" s="16" t="s">
        <v>1648</v>
      </c>
      <c r="W20" s="17">
        <f>(A1L213C10 + A1L229C10)</f>
        <v>123</v>
      </c>
      <c r="X20" s="16" t="s">
        <v>1649</v>
      </c>
      <c r="Y20" s="17">
        <f>(A1L213C11 + A1L229C11)</f>
        <v>112</v>
      </c>
      <c r="Z20" s="16" t="s">
        <v>1650</v>
      </c>
      <c r="AA20" s="17">
        <f>(A1L248C10 + A1L248C11)</f>
        <v>235</v>
      </c>
      <c r="AB20" s="16" t="s">
        <v>1651</v>
      </c>
      <c r="AC20" s="17">
        <f>(A1L213C13 + A1L229C13)</f>
        <v>146</v>
      </c>
      <c r="AD20" s="16" t="s">
        <v>1652</v>
      </c>
      <c r="AE20" s="17">
        <f>(A1L213C14 + A1L229C14)</f>
        <v>132</v>
      </c>
      <c r="AF20" s="16" t="s">
        <v>1653</v>
      </c>
      <c r="AG20" s="17">
        <f>(A1L248C13 + A1L248C14)</f>
        <v>278</v>
      </c>
      <c r="AH20" s="16" t="s">
        <v>1654</v>
      </c>
      <c r="AI20" s="17">
        <f>IF(RUN_YEARS &gt; 1,(A1L248C1 + A1L248C4) / 2, 0)</f>
        <v>130.5</v>
      </c>
      <c r="AJ20" s="16" t="s">
        <v>1655</v>
      </c>
      <c r="AK20" s="17">
        <f>IF(RUN_YEARS &gt; 1,(A1L248C2 + A1L248C5) / 2, 0)</f>
        <v>141.5</v>
      </c>
      <c r="AL20" s="16" t="s">
        <v>1656</v>
      </c>
      <c r="AM20" s="17">
        <f>(A1L248C16 + A1L248C17)</f>
        <v>272</v>
      </c>
      <c r="AN20" s="16" t="s">
        <v>1657</v>
      </c>
      <c r="AO20" s="17">
        <f>IF(RUN_YEARS &gt; 2,(A1L248C1 + A1L248C4 + A1L248C7) / 3, 0)</f>
        <v>122.33333333333333</v>
      </c>
      <c r="AP20" s="16" t="s">
        <v>1658</v>
      </c>
      <c r="AQ20" s="17">
        <f>IF(RUN_YEARS &gt; 2,(A1L248C2 + A1L248C5 + A1L248C8) / 3, 0)</f>
        <v>126.33333333333333</v>
      </c>
      <c r="AR20" s="16" t="s">
        <v>1659</v>
      </c>
      <c r="AS20" s="17">
        <f>(A1L248C19 + A1L248C20)</f>
        <v>248.66666666666666</v>
      </c>
      <c r="AT20" s="16" t="s">
        <v>1660</v>
      </c>
      <c r="AU20" s="17">
        <f>IF(RUN_YEARS &gt; 3,(A1L248C1 + A1L248C4 + A1L248C7 + A1L248C10) / 4, 0)</f>
        <v>122.5</v>
      </c>
      <c r="AV20" s="16" t="s">
        <v>1661</v>
      </c>
      <c r="AW20" s="17">
        <f>IF(RUN_YEARS &gt; 3,(A1L248C2 + A1L248C5 + A1L248C8 + A1L248C11) / 4, 0)</f>
        <v>122.75</v>
      </c>
      <c r="AX20" s="16" t="s">
        <v>1662</v>
      </c>
      <c r="AY20" s="17">
        <f>(A1L248C22 + A1L248C23)</f>
        <v>245.25</v>
      </c>
      <c r="AZ20" s="16" t="s">
        <v>1663</v>
      </c>
      <c r="BA20" s="17">
        <f>IF(RUN_YEARS &gt; 4,(A1L248C1 + A1L248C4 + A1L248C7 + A1L248C10 + A1L248C13) / 5, 0)</f>
        <v>127.2</v>
      </c>
      <c r="BB20" s="16" t="s">
        <v>1664</v>
      </c>
      <c r="BC20" s="17">
        <f>IF(RUN_YEARS &gt; 4,(A1L248C2 + A1L248C5 + A1L248C8 + A1L248C11 + A1L248C14) / 5, 0)</f>
        <v>124.6</v>
      </c>
      <c r="BD20" s="16" t="s">
        <v>1665</v>
      </c>
      <c r="BE20" s="17">
        <f>(A1L248C25 + A1L248C26)</f>
        <v>251.8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94307</v>
      </c>
      <c r="F21" s="16" t="s">
        <v>1667</v>
      </c>
      <c r="G21" s="17">
        <f>(A1L214C2 + A1L230C2)</f>
        <v>79751</v>
      </c>
      <c r="H21" s="16" t="s">
        <v>1668</v>
      </c>
      <c r="I21" s="17">
        <f>(A1L249C1 + A1L249C2)</f>
        <v>174058</v>
      </c>
      <c r="J21" s="16" t="s">
        <v>1669</v>
      </c>
      <c r="K21" s="17">
        <f>(A1L214C4 + A1L230C4)</f>
        <v>89938</v>
      </c>
      <c r="L21" s="16" t="s">
        <v>1670</v>
      </c>
      <c r="M21" s="17">
        <f>(A1L214C5 + A1L230C5)</f>
        <v>80307</v>
      </c>
      <c r="N21" s="16" t="s">
        <v>1671</v>
      </c>
      <c r="O21" s="17">
        <f>(A1L249C4 + A1L249C5)</f>
        <v>170245</v>
      </c>
      <c r="P21" s="16" t="s">
        <v>1672</v>
      </c>
      <c r="Q21" s="17">
        <f>(A1L214C7 + A1L230C7)</f>
        <v>84066</v>
      </c>
      <c r="R21" s="16" t="s">
        <v>1673</v>
      </c>
      <c r="S21" s="17">
        <f>(A1L214C8 + A1L230C8)</f>
        <v>77011</v>
      </c>
      <c r="T21" s="16" t="s">
        <v>1674</v>
      </c>
      <c r="U21" s="17">
        <f>(A1L249C7 + A1L249C8)</f>
        <v>161077</v>
      </c>
      <c r="V21" s="16" t="s">
        <v>1675</v>
      </c>
      <c r="W21" s="17">
        <f>(A1L214C10 + A1L230C10)</f>
        <v>96032</v>
      </c>
      <c r="X21" s="16" t="s">
        <v>1676</v>
      </c>
      <c r="Y21" s="17">
        <f>(A1L214C11 + A1L230C11)</f>
        <v>79632</v>
      </c>
      <c r="Z21" s="16" t="s">
        <v>1677</v>
      </c>
      <c r="AA21" s="17">
        <f>(A1L249C10 + A1L249C11)</f>
        <v>175664</v>
      </c>
      <c r="AB21" s="16" t="s">
        <v>1678</v>
      </c>
      <c r="AC21" s="17">
        <f>(A1L214C13 + A1L230C13)</f>
        <v>87381</v>
      </c>
      <c r="AD21" s="16" t="s">
        <v>1679</v>
      </c>
      <c r="AE21" s="17">
        <f>(A1L214C14 + A1L230C14)</f>
        <v>81177</v>
      </c>
      <c r="AF21" s="16" t="s">
        <v>1680</v>
      </c>
      <c r="AG21" s="17">
        <f>(A1L249C13 + A1L249C14)</f>
        <v>168558</v>
      </c>
      <c r="AH21" s="16" t="s">
        <v>1681</v>
      </c>
      <c r="AI21" s="17">
        <f>IF(RUN_YEARS &gt; 1,(A1L249C1 + A1L249C4) / 2, 0)</f>
        <v>92122.5</v>
      </c>
      <c r="AJ21" s="16" t="s">
        <v>1682</v>
      </c>
      <c r="AK21" s="17">
        <f>IF(RUN_YEARS &gt; 1,(A1L249C2 + A1L249C5) / 2, 0)</f>
        <v>80029</v>
      </c>
      <c r="AL21" s="16" t="s">
        <v>1683</v>
      </c>
      <c r="AM21" s="17">
        <f>(A1L249C16 + A1L249C17)</f>
        <v>172151.5</v>
      </c>
      <c r="AN21" s="16" t="s">
        <v>1684</v>
      </c>
      <c r="AO21" s="17">
        <f>IF(RUN_YEARS &gt; 2,(A1L249C1 + A1L249C4 + A1L249C7) / 3, 0)</f>
        <v>89437</v>
      </c>
      <c r="AP21" s="16" t="s">
        <v>1685</v>
      </c>
      <c r="AQ21" s="17">
        <f>IF(RUN_YEARS &gt; 2,(A1L249C2 + A1L249C5 + A1L249C8) / 3, 0)</f>
        <v>79023</v>
      </c>
      <c r="AR21" s="16" t="s">
        <v>1686</v>
      </c>
      <c r="AS21" s="17">
        <f>(A1L249C19 + A1L249C20)</f>
        <v>168460</v>
      </c>
      <c r="AT21" s="16" t="s">
        <v>1687</v>
      </c>
      <c r="AU21" s="17">
        <f>IF(RUN_YEARS &gt; 3,(A1L249C1 + A1L249C4 + A1L249C7 + A1L249C10) / 4, 0)</f>
        <v>91085.75</v>
      </c>
      <c r="AV21" s="16" t="s">
        <v>1688</v>
      </c>
      <c r="AW21" s="17">
        <f>IF(RUN_YEARS &gt; 3,(A1L249C2 + A1L249C5 + A1L249C8 + A1L249C11) / 4, 0)</f>
        <v>79175.25</v>
      </c>
      <c r="AX21" s="16" t="s">
        <v>1689</v>
      </c>
      <c r="AY21" s="17">
        <f>(A1L249C22 + A1L249C23)</f>
        <v>170261</v>
      </c>
      <c r="AZ21" s="16" t="s">
        <v>1690</v>
      </c>
      <c r="BA21" s="17">
        <f>IF(RUN_YEARS &gt; 4,(A1L249C1 + A1L249C4 + A1L249C7 + A1L249C10 + A1L249C13) / 5, 0)</f>
        <v>90344.8</v>
      </c>
      <c r="BB21" s="16" t="s">
        <v>1691</v>
      </c>
      <c r="BC21" s="17">
        <f>IF(RUN_YEARS &gt; 4,(A1L249C2 + A1L249C5 + A1L249C8 + A1L249C11 + A1L249C14) / 5, 0)</f>
        <v>79575.600000000006</v>
      </c>
      <c r="BD21" s="16" t="s">
        <v>1692</v>
      </c>
      <c r="BE21" s="17">
        <f>(A1L249C25 + A1L249C26)</f>
        <v>169920.40000000002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109845</v>
      </c>
      <c r="F22" s="16" t="s">
        <v>1694</v>
      </c>
      <c r="G22" s="17">
        <f>(A1L231C2)</f>
        <v>103541</v>
      </c>
      <c r="H22" s="16" t="s">
        <v>1695</v>
      </c>
      <c r="I22" s="17">
        <f>(A1L250C1 + A1L250C2)</f>
        <v>213386</v>
      </c>
      <c r="J22" s="16" t="s">
        <v>1696</v>
      </c>
      <c r="K22" s="17">
        <f>(A1L231C4)</f>
        <v>108654</v>
      </c>
      <c r="L22" s="16" t="s">
        <v>1697</v>
      </c>
      <c r="M22" s="17">
        <f>(A1L231C5)</f>
        <v>102335</v>
      </c>
      <c r="N22" s="16" t="s">
        <v>1698</v>
      </c>
      <c r="O22" s="17">
        <f>(A1L250C4 + A1L250C5)</f>
        <v>210989</v>
      </c>
      <c r="P22" s="16" t="s">
        <v>1699</v>
      </c>
      <c r="Q22" s="17">
        <f>(A1L231C7)</f>
        <v>109002</v>
      </c>
      <c r="R22" s="16" t="s">
        <v>1700</v>
      </c>
      <c r="S22" s="17">
        <f>(A1L231C8)</f>
        <v>104715</v>
      </c>
      <c r="T22" s="16" t="s">
        <v>1701</v>
      </c>
      <c r="U22" s="17">
        <f>(A1L250C7 + A1L250C8)</f>
        <v>213717</v>
      </c>
      <c r="V22" s="16" t="s">
        <v>1702</v>
      </c>
      <c r="W22" s="17">
        <f>(A1L231C10)</f>
        <v>110641</v>
      </c>
      <c r="X22" s="16" t="s">
        <v>1703</v>
      </c>
      <c r="Y22" s="17">
        <f>(A1L231C11)</f>
        <v>106859</v>
      </c>
      <c r="Z22" s="16" t="s">
        <v>1704</v>
      </c>
      <c r="AA22" s="17">
        <f>(A1L250C10 + A1L250C11)</f>
        <v>217500</v>
      </c>
      <c r="AB22" s="16" t="s">
        <v>1705</v>
      </c>
      <c r="AC22" s="17">
        <f>(A1L231C13)</f>
        <v>106984</v>
      </c>
      <c r="AD22" s="16" t="s">
        <v>1706</v>
      </c>
      <c r="AE22" s="17">
        <f>(A1L231C14)</f>
        <v>103489</v>
      </c>
      <c r="AF22" s="16" t="s">
        <v>1707</v>
      </c>
      <c r="AG22" s="17">
        <f>(A1L250C13 + A1L250C14)</f>
        <v>210473</v>
      </c>
      <c r="AH22" s="16" t="s">
        <v>1708</v>
      </c>
      <c r="AI22" s="17">
        <f>IF(RUN_YEARS &gt; 1,(A1L250C1 + A1L250C4) / 2, 0)</f>
        <v>109249.5</v>
      </c>
      <c r="AJ22" s="16" t="s">
        <v>1709</v>
      </c>
      <c r="AK22" s="17">
        <f>IF(RUN_YEARS &gt; 1,(A1L250C2 + A1L250C5) / 2, 0)</f>
        <v>102938</v>
      </c>
      <c r="AL22" s="16" t="s">
        <v>1710</v>
      </c>
      <c r="AM22" s="17">
        <f>(A1L250C16 + A1L250C17)</f>
        <v>212187.5</v>
      </c>
      <c r="AN22" s="16" t="s">
        <v>1711</v>
      </c>
      <c r="AO22" s="17">
        <f>IF(RUN_YEARS &gt; 2,(A1L250C1 + A1L250C4 + A1L250C7) / 3, 0)</f>
        <v>109167</v>
      </c>
      <c r="AP22" s="16" t="s">
        <v>1712</v>
      </c>
      <c r="AQ22" s="17">
        <f>IF(RUN_YEARS &gt; 2,(A1L250C2 + A1L250C5 + A1L250C8) / 3, 0)</f>
        <v>103530.33333333333</v>
      </c>
      <c r="AR22" s="16" t="s">
        <v>1713</v>
      </c>
      <c r="AS22" s="17">
        <f>(A1L250C19 + A1L250C20)</f>
        <v>212697.33333333331</v>
      </c>
      <c r="AT22" s="16" t="s">
        <v>1714</v>
      </c>
      <c r="AU22" s="17">
        <f>IF(RUN_YEARS &gt; 3,(A1L250C1 + A1L250C4 + A1L250C7 + A1L250C10) / 4, 0)</f>
        <v>109535.5</v>
      </c>
      <c r="AV22" s="16" t="s">
        <v>1715</v>
      </c>
      <c r="AW22" s="17">
        <f>IF(RUN_YEARS &gt; 3,(A1L250C2 + A1L250C5 + A1L250C8 + A1L250C11) / 4, 0)</f>
        <v>104362.5</v>
      </c>
      <c r="AX22" s="16" t="s">
        <v>1716</v>
      </c>
      <c r="AY22" s="17">
        <f>(A1L250C22 + A1L250C23)</f>
        <v>213898</v>
      </c>
      <c r="AZ22" s="16" t="s">
        <v>1717</v>
      </c>
      <c r="BA22" s="17">
        <f>IF(RUN_YEARS &gt; 4,(A1L250C1 + A1L250C4 + A1L250C7 + A1L250C10 + A1L250C13) / 5, 0)</f>
        <v>109025.2</v>
      </c>
      <c r="BB22" s="16" t="s">
        <v>1718</v>
      </c>
      <c r="BC22" s="17">
        <f>IF(RUN_YEARS &gt; 4,(A1L250C2 + A1L250C5 + A1L250C8 + A1L250C11 + A1L250C14) / 5, 0)</f>
        <v>104187.8</v>
      </c>
      <c r="BD22" s="16" t="s">
        <v>1719</v>
      </c>
      <c r="BE22" s="17">
        <f>(A1L250C25 + A1L250C26)</f>
        <v>213213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287796</v>
      </c>
      <c r="F23" s="16" t="s">
        <v>1721</v>
      </c>
      <c r="G23" s="17">
        <f>(A1L232C2)</f>
        <v>284947</v>
      </c>
      <c r="H23" s="16" t="s">
        <v>1722</v>
      </c>
      <c r="I23" s="17">
        <f>(A1L251C1 + A1L251C2)</f>
        <v>572743</v>
      </c>
      <c r="J23" s="16" t="s">
        <v>1723</v>
      </c>
      <c r="K23" s="17">
        <f>(A1L232C4)</f>
        <v>260941</v>
      </c>
      <c r="L23" s="16" t="s">
        <v>1724</v>
      </c>
      <c r="M23" s="17">
        <f>(A1L232C5)</f>
        <v>255747</v>
      </c>
      <c r="N23" s="16" t="s">
        <v>1725</v>
      </c>
      <c r="O23" s="17">
        <f>(A1L251C4 + A1L251C5)</f>
        <v>516688</v>
      </c>
      <c r="P23" s="16" t="s">
        <v>1726</v>
      </c>
      <c r="Q23" s="17">
        <f>(A1L232C7)</f>
        <v>265166</v>
      </c>
      <c r="R23" s="16" t="s">
        <v>1727</v>
      </c>
      <c r="S23" s="17">
        <f>(A1L232C8)</f>
        <v>258951</v>
      </c>
      <c r="T23" s="16" t="s">
        <v>1728</v>
      </c>
      <c r="U23" s="17">
        <f>(A1L251C7 + A1L251C8)</f>
        <v>524117</v>
      </c>
      <c r="V23" s="16" t="s">
        <v>1729</v>
      </c>
      <c r="W23" s="17">
        <f>(A1L232C10)</f>
        <v>268691</v>
      </c>
      <c r="X23" s="16" t="s">
        <v>1730</v>
      </c>
      <c r="Y23" s="17">
        <f>(A1L232C11)</f>
        <v>263718</v>
      </c>
      <c r="Z23" s="16" t="s">
        <v>1731</v>
      </c>
      <c r="AA23" s="17">
        <f>(A1L251C10 + A1L251C11)</f>
        <v>532409</v>
      </c>
      <c r="AB23" s="16" t="s">
        <v>1732</v>
      </c>
      <c r="AC23" s="17">
        <f>(A1L232C13)</f>
        <v>287691</v>
      </c>
      <c r="AD23" s="16" t="s">
        <v>1733</v>
      </c>
      <c r="AE23" s="17">
        <f>(A1L232C14)</f>
        <v>283792</v>
      </c>
      <c r="AF23" s="16" t="s">
        <v>1734</v>
      </c>
      <c r="AG23" s="17">
        <f>(A1L251C13 + A1L251C14)</f>
        <v>571483</v>
      </c>
      <c r="AH23" s="16" t="s">
        <v>1735</v>
      </c>
      <c r="AI23" s="17">
        <f>IF(RUN_YEARS &gt; 1,(A1L251C1 + A1L251C4) / 2, 0)</f>
        <v>274368.5</v>
      </c>
      <c r="AJ23" s="16" t="s">
        <v>1736</v>
      </c>
      <c r="AK23" s="17">
        <f>IF(RUN_YEARS &gt; 1,(A1L251C2 + A1L251C5) / 2, 0)</f>
        <v>270347</v>
      </c>
      <c r="AL23" s="16" t="s">
        <v>1737</v>
      </c>
      <c r="AM23" s="17">
        <f>(A1L251C16 + A1L251C17)</f>
        <v>544715.5</v>
      </c>
      <c r="AN23" s="16" t="s">
        <v>1738</v>
      </c>
      <c r="AO23" s="17">
        <f>IF(RUN_YEARS &gt; 2,(A1L251C1 + A1L251C4 + A1L251C7) / 3, 0)</f>
        <v>271301</v>
      </c>
      <c r="AP23" s="16" t="s">
        <v>1739</v>
      </c>
      <c r="AQ23" s="17">
        <f>IF(RUN_YEARS &gt; 2,(A1L251C2 + A1L251C5 + A1L251C8) / 3, 0)</f>
        <v>266548.33333333331</v>
      </c>
      <c r="AR23" s="16" t="s">
        <v>1740</v>
      </c>
      <c r="AS23" s="17">
        <f>(A1L251C19 + A1L251C20)</f>
        <v>537849.33333333326</v>
      </c>
      <c r="AT23" s="16" t="s">
        <v>1741</v>
      </c>
      <c r="AU23" s="17">
        <f>IF(RUN_YEARS &gt; 3,(A1L251C1 + A1L251C4 + A1L251C7 + A1L251C10) / 4, 0)</f>
        <v>270648.5</v>
      </c>
      <c r="AV23" s="16" t="s">
        <v>1742</v>
      </c>
      <c r="AW23" s="17">
        <f>IF(RUN_YEARS &gt; 3,(A1L251C2 + A1L251C5 + A1L251C8 + A1L251C11) / 4, 0)</f>
        <v>265840.75</v>
      </c>
      <c r="AX23" s="16" t="s">
        <v>1743</v>
      </c>
      <c r="AY23" s="17">
        <f>(A1L251C22 + A1L251C23)</f>
        <v>536489.25</v>
      </c>
      <c r="AZ23" s="16" t="s">
        <v>1744</v>
      </c>
      <c r="BA23" s="17">
        <f>IF(RUN_YEARS &gt; 4,(A1L251C1 + A1L251C4 + A1L251C7 + A1L251C10 + A1L251C13) / 5, 0)</f>
        <v>274057</v>
      </c>
      <c r="BB23" s="16" t="s">
        <v>1745</v>
      </c>
      <c r="BC23" s="17">
        <f>IF(RUN_YEARS &gt; 4,(A1L251C2 + A1L251C5 + A1L251C8 + A1L251C11 + A1L251C14) / 5, 0)</f>
        <v>269431</v>
      </c>
      <c r="BD23" s="16" t="s">
        <v>1746</v>
      </c>
      <c r="BE23" s="17">
        <f>(A1L251C25 + A1L251C26)</f>
        <v>543488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11220</v>
      </c>
      <c r="F24" s="16" t="s">
        <v>1748</v>
      </c>
      <c r="G24" s="17">
        <f>(A1L215C2 + A1L233C2)</f>
        <v>7779</v>
      </c>
      <c r="H24" s="16" t="s">
        <v>1749</v>
      </c>
      <c r="I24" s="17">
        <f>(A1L252C1 + A1L252C2)</f>
        <v>18999</v>
      </c>
      <c r="J24" s="16" t="s">
        <v>1750</v>
      </c>
      <c r="K24" s="17">
        <f>(A1L215C4 + A1L233C4)</f>
        <v>13917</v>
      </c>
      <c r="L24" s="16" t="s">
        <v>1751</v>
      </c>
      <c r="M24" s="17">
        <f>(A1L215C5 + A1L233C5)</f>
        <v>9025</v>
      </c>
      <c r="N24" s="16" t="s">
        <v>1752</v>
      </c>
      <c r="O24" s="17">
        <f>(A1L252C4 + A1L252C5)</f>
        <v>22942</v>
      </c>
      <c r="P24" s="16" t="s">
        <v>1753</v>
      </c>
      <c r="Q24" s="17">
        <f>(A1L215C7 + A1L233C7)</f>
        <v>14237</v>
      </c>
      <c r="R24" s="16" t="s">
        <v>1754</v>
      </c>
      <c r="S24" s="17">
        <f>(A1L215C8 + A1L233C8)</f>
        <v>10315</v>
      </c>
      <c r="T24" s="16" t="s">
        <v>1755</v>
      </c>
      <c r="U24" s="17">
        <f>(A1L252C7 + A1L252C8)</f>
        <v>24552</v>
      </c>
      <c r="V24" s="16" t="s">
        <v>1756</v>
      </c>
      <c r="W24" s="17">
        <f>(A1L215C10 + A1L233C10)</f>
        <v>12953</v>
      </c>
      <c r="X24" s="16" t="s">
        <v>1757</v>
      </c>
      <c r="Y24" s="17">
        <f>(A1L215C11 + A1L233C11)</f>
        <v>7838</v>
      </c>
      <c r="Z24" s="16" t="s">
        <v>1758</v>
      </c>
      <c r="AA24" s="17">
        <f>(A1L252C10 + A1L252C11)</f>
        <v>20791</v>
      </c>
      <c r="AB24" s="16" t="s">
        <v>1759</v>
      </c>
      <c r="AC24" s="17">
        <f>(A1L215C13 + A1L233C13)</f>
        <v>11840</v>
      </c>
      <c r="AD24" s="16" t="s">
        <v>1760</v>
      </c>
      <c r="AE24" s="17">
        <f>(A1L215C14 + A1L233C14)</f>
        <v>7139</v>
      </c>
      <c r="AF24" s="16" t="s">
        <v>1761</v>
      </c>
      <c r="AG24" s="17">
        <f>(A1L252C13 + A1L252C14)</f>
        <v>18979</v>
      </c>
      <c r="AH24" s="16" t="s">
        <v>1762</v>
      </c>
      <c r="AI24" s="17">
        <f>IF(RUN_YEARS &gt; 1,(A1L252C1 + A1L252C4) / 2, 0)</f>
        <v>12568.5</v>
      </c>
      <c r="AJ24" s="16" t="s">
        <v>1763</v>
      </c>
      <c r="AK24" s="17">
        <f>IF(RUN_YEARS &gt; 1,(A1L252C2 + A1L252C5) / 2, 0)</f>
        <v>8402</v>
      </c>
      <c r="AL24" s="16" t="s">
        <v>1764</v>
      </c>
      <c r="AM24" s="17">
        <f>(A1L252C16 + A1L252C17)</f>
        <v>20970.5</v>
      </c>
      <c r="AN24" s="16" t="s">
        <v>1765</v>
      </c>
      <c r="AO24" s="17">
        <f>IF(RUN_YEARS &gt; 2,(A1L252C1 + A1L252C4 + A1L252C7) / 3, 0)</f>
        <v>13124.666666666666</v>
      </c>
      <c r="AP24" s="16" t="s">
        <v>1766</v>
      </c>
      <c r="AQ24" s="17">
        <f>IF(RUN_YEARS &gt; 2,(A1L252C2 + A1L252C5 + A1L252C8) / 3, 0)</f>
        <v>9039.6666666666661</v>
      </c>
      <c r="AR24" s="16" t="s">
        <v>1767</v>
      </c>
      <c r="AS24" s="17">
        <f>(A1L252C19 + A1L252C20)</f>
        <v>22164.333333333332</v>
      </c>
      <c r="AT24" s="16" t="s">
        <v>1768</v>
      </c>
      <c r="AU24" s="17">
        <f>IF(RUN_YEARS &gt; 3,(A1L252C1 + A1L252C4 + A1L252C7 + A1L252C10) / 4, 0)</f>
        <v>13081.75</v>
      </c>
      <c r="AV24" s="16" t="s">
        <v>1769</v>
      </c>
      <c r="AW24" s="17">
        <f>IF(RUN_YEARS &gt; 3,(A1L252C2 + A1L252C5 + A1L252C8 + A1L252C11) / 4, 0)</f>
        <v>8739.25</v>
      </c>
      <c r="AX24" s="16" t="s">
        <v>1770</v>
      </c>
      <c r="AY24" s="17">
        <f>(A1L252C22 + A1L252C23)</f>
        <v>21821</v>
      </c>
      <c r="AZ24" s="16" t="s">
        <v>1771</v>
      </c>
      <c r="BA24" s="17">
        <f>IF(RUN_YEARS &gt; 4,(A1L252C1 + A1L252C4 + A1L252C7 + A1L252C10 + A1L252C13) / 5, 0)</f>
        <v>12833.4</v>
      </c>
      <c r="BB24" s="16" t="s">
        <v>1772</v>
      </c>
      <c r="BC24" s="17">
        <f>IF(RUN_YEARS &gt; 4,(A1L252C2 + A1L252C5 + A1L252C8 + A1L252C11 + A1L252C14) / 5, 0)</f>
        <v>8419.2000000000007</v>
      </c>
      <c r="BD24" s="16" t="s">
        <v>1773</v>
      </c>
      <c r="BE24" s="17">
        <f>(A1L252C25 + A1L252C26)</f>
        <v>21252.6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408861</v>
      </c>
      <c r="F25" s="16" t="s">
        <v>1775</v>
      </c>
      <c r="G25" s="17">
        <f>(A1L215C2 + A1L234C2)</f>
        <v>396267</v>
      </c>
      <c r="H25" s="16" t="s">
        <v>1776</v>
      </c>
      <c r="I25" s="17">
        <f>(A1L253C1 + A1L253C2)</f>
        <v>805128</v>
      </c>
      <c r="J25" s="16" t="s">
        <v>1777</v>
      </c>
      <c r="K25" s="17">
        <f>(A1L215C4 + A1L234C4)</f>
        <v>383512</v>
      </c>
      <c r="L25" s="16" t="s">
        <v>1778</v>
      </c>
      <c r="M25" s="17">
        <f>(A1L215C5 + A1L234C5)</f>
        <v>367107</v>
      </c>
      <c r="N25" s="16" t="s">
        <v>1779</v>
      </c>
      <c r="O25" s="17">
        <f>(A1L253C4 + A1L253C5)</f>
        <v>750619</v>
      </c>
      <c r="P25" s="16" t="s">
        <v>1780</v>
      </c>
      <c r="Q25" s="17">
        <f>(A1L215C7 + A1L234C7)</f>
        <v>388405</v>
      </c>
      <c r="R25" s="16" t="s">
        <v>1781</v>
      </c>
      <c r="S25" s="17">
        <f>(A1L215C8 + A1L234C8)</f>
        <v>373981</v>
      </c>
      <c r="T25" s="16" t="s">
        <v>1782</v>
      </c>
      <c r="U25" s="17">
        <f>(A1L253C7 + A1L253C8)</f>
        <v>762386</v>
      </c>
      <c r="V25" s="16" t="s">
        <v>1783</v>
      </c>
      <c r="W25" s="17">
        <f>(A1L215C10 + A1L234C10)</f>
        <v>392285</v>
      </c>
      <c r="X25" s="16" t="s">
        <v>1784</v>
      </c>
      <c r="Y25" s="17">
        <f>(A1L215C11 + A1L234C11)</f>
        <v>378415</v>
      </c>
      <c r="Z25" s="16" t="s">
        <v>1785</v>
      </c>
      <c r="AA25" s="17">
        <f>(A1L253C10 + A1L253C11)</f>
        <v>770700</v>
      </c>
      <c r="AB25" s="16" t="s">
        <v>1786</v>
      </c>
      <c r="AC25" s="17">
        <f>(A1L215C13 + A1L234C13)</f>
        <v>406515</v>
      </c>
      <c r="AD25" s="16" t="s">
        <v>1787</v>
      </c>
      <c r="AE25" s="17">
        <f>(A1L215C14 + A1L234C14)</f>
        <v>394420</v>
      </c>
      <c r="AF25" s="16" t="s">
        <v>1788</v>
      </c>
      <c r="AG25" s="17">
        <f>(A1L253C13 + A1L253C14)</f>
        <v>800935</v>
      </c>
      <c r="AH25" s="16" t="s">
        <v>1789</v>
      </c>
      <c r="AI25" s="17">
        <f>IF(RUN_YEARS &gt; 1,(A1L253C1 + A1L253C4) / 2, 0)</f>
        <v>396186.5</v>
      </c>
      <c r="AJ25" s="16" t="s">
        <v>1790</v>
      </c>
      <c r="AK25" s="17">
        <f>IF(RUN_YEARS &gt; 1,(A1L253C2 + A1L253C5) / 2, 0)</f>
        <v>381687</v>
      </c>
      <c r="AL25" s="16" t="s">
        <v>1791</v>
      </c>
      <c r="AM25" s="17">
        <f>(A1L253C16 + A1L253C17)</f>
        <v>777873.5</v>
      </c>
      <c r="AN25" s="16" t="s">
        <v>1792</v>
      </c>
      <c r="AO25" s="17">
        <f>IF(RUN_YEARS &gt; 2,(A1L253C1 + A1L253C4 + A1L253C7) / 3, 0)</f>
        <v>393592.66666666669</v>
      </c>
      <c r="AP25" s="16" t="s">
        <v>1793</v>
      </c>
      <c r="AQ25" s="17">
        <f>IF(RUN_YEARS &gt; 2,(A1L253C2 + A1L253C5 + A1L253C8) / 3, 0)</f>
        <v>379118.33333333331</v>
      </c>
      <c r="AR25" s="16" t="s">
        <v>1794</v>
      </c>
      <c r="AS25" s="17">
        <f>(A1L253C19 + A1L253C20)</f>
        <v>772711</v>
      </c>
      <c r="AT25" s="16" t="s">
        <v>1795</v>
      </c>
      <c r="AU25" s="17">
        <f>IF(RUN_YEARS &gt; 3,(A1L253C1 + A1L253C4 + A1L253C7 + A1L253C10) / 4, 0)</f>
        <v>393265.75</v>
      </c>
      <c r="AV25" s="16" t="s">
        <v>1796</v>
      </c>
      <c r="AW25" s="17">
        <f>IF(RUN_YEARS &gt; 3,(A1L253C2 + A1L253C5 + A1L253C8 + A1L253C11) / 4, 0)</f>
        <v>378942.5</v>
      </c>
      <c r="AX25" s="16" t="s">
        <v>1797</v>
      </c>
      <c r="AY25" s="17">
        <f>(A1L253C22 + A1L253C23)</f>
        <v>772208.25</v>
      </c>
      <c r="AZ25" s="16" t="s">
        <v>1798</v>
      </c>
      <c r="BA25" s="17">
        <f>IF(RUN_YEARS &gt; 4,(A1L253C1 + A1L253C4 + A1L253C7 + A1L253C10 + A1L253C13) / 5, 0)</f>
        <v>395915.6</v>
      </c>
      <c r="BB25" s="16" t="s">
        <v>1799</v>
      </c>
      <c r="BC25" s="17">
        <f>IF(RUN_YEARS &gt; 4,(A1L253C2 + A1L253C5 + A1L253C8 + A1L253C11 + A1L253C14) / 5, 0)</f>
        <v>382038</v>
      </c>
      <c r="BD25" s="16" t="s">
        <v>1800</v>
      </c>
      <c r="BE25" s="17">
        <f>(A1L253C25 + A1L253C26)</f>
        <v>777953.6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2523865</v>
      </c>
      <c r="F26" s="16" t="s">
        <v>1802</v>
      </c>
      <c r="G26" s="17">
        <f>(A1L216C2 + A1L235C2)</f>
        <v>1829194</v>
      </c>
      <c r="H26" s="16" t="s">
        <v>1803</v>
      </c>
      <c r="I26" s="17">
        <f>(A1L254C1 + A1L254C2)</f>
        <v>4353059</v>
      </c>
      <c r="J26" s="16" t="s">
        <v>1804</v>
      </c>
      <c r="K26" s="17">
        <f>(A1L216C4 + A1L235C4)</f>
        <v>2427803</v>
      </c>
      <c r="L26" s="16" t="s">
        <v>1805</v>
      </c>
      <c r="M26" s="17">
        <f>(A1L216C5 + A1L235C5)</f>
        <v>1797198</v>
      </c>
      <c r="N26" s="16" t="s">
        <v>1806</v>
      </c>
      <c r="O26" s="17">
        <f>(A1L254C4 + A1L254C5)</f>
        <v>4225001</v>
      </c>
      <c r="P26" s="16" t="s">
        <v>1807</v>
      </c>
      <c r="Q26" s="17">
        <f>(A1L216C7 + A1L235C7)</f>
        <v>2355154</v>
      </c>
      <c r="R26" s="16" t="s">
        <v>1808</v>
      </c>
      <c r="S26" s="17">
        <f>(A1L216C8 + A1L235C8)</f>
        <v>1716346</v>
      </c>
      <c r="T26" s="16" t="s">
        <v>1809</v>
      </c>
      <c r="U26" s="17">
        <f>(A1L254C7 + A1L254C8)</f>
        <v>4071500</v>
      </c>
      <c r="V26" s="16" t="s">
        <v>1810</v>
      </c>
      <c r="W26" s="17">
        <f>(A1L216C10 + A1L235C10)</f>
        <v>2342282</v>
      </c>
      <c r="X26" s="16" t="s">
        <v>1811</v>
      </c>
      <c r="Y26" s="17">
        <f>(A1L216C11 + A1L235C11)</f>
        <v>1743614</v>
      </c>
      <c r="Z26" s="16" t="s">
        <v>1812</v>
      </c>
      <c r="AA26" s="17">
        <f>(A1L254C10 + A1L254C11)</f>
        <v>4085896</v>
      </c>
      <c r="AB26" s="16" t="s">
        <v>1813</v>
      </c>
      <c r="AC26" s="17">
        <f>(A1L216C13 + A1L235C13)</f>
        <v>2337538</v>
      </c>
      <c r="AD26" s="16" t="s">
        <v>1814</v>
      </c>
      <c r="AE26" s="17">
        <f>(A1L216C14 + A1L235C14)</f>
        <v>1693489</v>
      </c>
      <c r="AF26" s="16" t="s">
        <v>1815</v>
      </c>
      <c r="AG26" s="17">
        <f>(A1L254C13 + A1L254C14)</f>
        <v>4031027</v>
      </c>
      <c r="AH26" s="16" t="s">
        <v>1816</v>
      </c>
      <c r="AI26" s="17">
        <f>IF(RUN_YEARS &gt; 1,(A1L254C1 + A1L254C4) / 2, 0)</f>
        <v>2475834</v>
      </c>
      <c r="AJ26" s="16" t="s">
        <v>1817</v>
      </c>
      <c r="AK26" s="17">
        <f>IF(RUN_YEARS &gt; 1,(A1L254C2 + A1L254C5) / 2, 0)</f>
        <v>1813196</v>
      </c>
      <c r="AL26" s="16" t="s">
        <v>1818</v>
      </c>
      <c r="AM26" s="17">
        <f>(A1L254C16 + A1L254C17)</f>
        <v>4289030</v>
      </c>
      <c r="AN26" s="16" t="s">
        <v>1819</v>
      </c>
      <c r="AO26" s="17">
        <f>IF(RUN_YEARS &gt; 2,(A1L254C1 + A1L254C4 + A1L254C7) / 3, 0)</f>
        <v>2435607.3333333335</v>
      </c>
      <c r="AP26" s="16" t="s">
        <v>1820</v>
      </c>
      <c r="AQ26" s="17">
        <f>IF(RUN_YEARS &gt; 2,(A1L254C2 + A1L254C5 + A1L254C8) / 3, 0)</f>
        <v>1780912.6666666667</v>
      </c>
      <c r="AR26" s="16" t="s">
        <v>1821</v>
      </c>
      <c r="AS26" s="17">
        <f>(A1L254C19 + A1L254C20)</f>
        <v>4216520</v>
      </c>
      <c r="AT26" s="16" t="s">
        <v>1822</v>
      </c>
      <c r="AU26" s="17">
        <f>IF(RUN_YEARS &gt; 3,(A1L254C1 + A1L254C4 + A1L254C7 + A1L254C10) / 4, 0)</f>
        <v>2412276</v>
      </c>
      <c r="AV26" s="16" t="s">
        <v>1823</v>
      </c>
      <c r="AW26" s="17">
        <f>IF(RUN_YEARS &gt; 3,(A1L254C2 + A1L254C5 + A1L254C8 + A1L254C11) / 4, 0)</f>
        <v>1771588</v>
      </c>
      <c r="AX26" s="16" t="s">
        <v>1824</v>
      </c>
      <c r="AY26" s="17">
        <f>(A1L254C22 + A1L254C23)</f>
        <v>4183864</v>
      </c>
      <c r="AZ26" s="16" t="s">
        <v>1825</v>
      </c>
      <c r="BA26" s="17">
        <f>IF(RUN_YEARS &gt; 4,(A1L254C1 + A1L254C4 + A1L254C7 + A1L254C10 + A1L254C13) / 5, 0)</f>
        <v>2397328.4</v>
      </c>
      <c r="BB26" s="16" t="s">
        <v>1826</v>
      </c>
      <c r="BC26" s="17">
        <f>IF(RUN_YEARS &gt; 4,(A1L254C2 + A1L254C5 + A1L254C8 + A1L254C11 + A1L254C14) / 5, 0)</f>
        <v>1755968.2</v>
      </c>
      <c r="BD26" s="16" t="s">
        <v>1827</v>
      </c>
      <c r="BE26" s="17">
        <f>(A1L254C25 + A1L254C26)</f>
        <v>4153296.5999999996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C2953-3423-4481-9B27-3C61759CB8E1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0</v>
      </c>
      <c r="L8" s="16" t="s">
        <v>1875</v>
      </c>
      <c r="M8" s="15">
        <v>0</v>
      </c>
      <c r="N8" s="16" t="s">
        <v>1877</v>
      </c>
      <c r="O8" s="17">
        <f>(A1L301C4 + A1L301C5)</f>
        <v>0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0</v>
      </c>
      <c r="AD8" s="16" t="s">
        <v>1875</v>
      </c>
      <c r="AE8" s="15">
        <v>0</v>
      </c>
      <c r="AF8" s="16" t="s">
        <v>1880</v>
      </c>
      <c r="AG8" s="17">
        <f>(A1L301C13 + A1L301C14)</f>
        <v>0</v>
      </c>
      <c r="AH8" s="16" t="s">
        <v>1881</v>
      </c>
      <c r="AI8" s="17">
        <f>IF(RUN_YEARS &gt; 1,(A1L301C3 + A1L301C6) / 2, 0 )</f>
        <v>0</v>
      </c>
      <c r="AJ8" s="16" t="s">
        <v>1882</v>
      </c>
      <c r="AK8" s="17">
        <f>IF(RUN_YEARS &gt; 2,(A1L301C3 + A1L301C6 + A1L301C9) / 3, 0 )</f>
        <v>0</v>
      </c>
      <c r="AL8" s="16" t="s">
        <v>1883</v>
      </c>
      <c r="AM8" s="17">
        <f>IF(RUN_YEARS &gt; 3,(A1L301C3 + A1L301C6 + A1L301C9 + A1L301C12) / 4, 0 )</f>
        <v>0</v>
      </c>
      <c r="AN8" s="16" t="s">
        <v>1884</v>
      </c>
      <c r="AO8" s="17">
        <f>IF(RUN_YEARS &gt; 4,(A1L301C3 + A1L301C6 + A1L301C9 + A1L301C12 + A1L301C15) / 5, 0 )</f>
        <v>0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5.5190000000000001</v>
      </c>
      <c r="F9" s="16" t="s">
        <v>1885</v>
      </c>
      <c r="G9" s="15">
        <v>8.8610000000000007</v>
      </c>
      <c r="H9" s="16" t="s">
        <v>1886</v>
      </c>
      <c r="I9" s="17">
        <f>(A1L302C1 + A1L302C2)</f>
        <v>14.38</v>
      </c>
      <c r="J9" s="16" t="s">
        <v>1885</v>
      </c>
      <c r="K9" s="15">
        <v>4.6589999999999998</v>
      </c>
      <c r="L9" s="16" t="s">
        <v>1885</v>
      </c>
      <c r="M9" s="15">
        <v>9.5020000000000007</v>
      </c>
      <c r="N9" s="16" t="s">
        <v>1887</v>
      </c>
      <c r="O9" s="17">
        <f>(A1L302C4 + A1L302C5)</f>
        <v>14.161000000000001</v>
      </c>
      <c r="P9" s="16" t="s">
        <v>1885</v>
      </c>
      <c r="Q9" s="15">
        <v>4.0789999999999997</v>
      </c>
      <c r="R9" s="16" t="s">
        <v>1885</v>
      </c>
      <c r="S9" s="15">
        <v>10.14</v>
      </c>
      <c r="T9" s="16" t="s">
        <v>1888</v>
      </c>
      <c r="U9" s="17">
        <f>(A1L302C7 + A1L302C8)</f>
        <v>14.219000000000001</v>
      </c>
      <c r="V9" s="16" t="s">
        <v>1885</v>
      </c>
      <c r="W9" s="15">
        <v>3.448</v>
      </c>
      <c r="X9" s="16" t="s">
        <v>1885</v>
      </c>
      <c r="Y9" s="15">
        <v>9.4610000000000003</v>
      </c>
      <c r="Z9" s="16" t="s">
        <v>1889</v>
      </c>
      <c r="AA9" s="17">
        <f>(A1L302C10 + A1L302C11)</f>
        <v>12.909000000000001</v>
      </c>
      <c r="AB9" s="16" t="s">
        <v>1885</v>
      </c>
      <c r="AC9" s="15">
        <v>3.754</v>
      </c>
      <c r="AD9" s="16" t="s">
        <v>1885</v>
      </c>
      <c r="AE9" s="15">
        <v>8.9109999999999996</v>
      </c>
      <c r="AF9" s="16" t="s">
        <v>1890</v>
      </c>
      <c r="AG9" s="17">
        <f>(A1L302C13 + A1L302C14)</f>
        <v>12.664999999999999</v>
      </c>
      <c r="AH9" s="16" t="s">
        <v>1891</v>
      </c>
      <c r="AI9" s="17">
        <f>IF(RUN_YEARS &gt; 1,(A1L302C3 + A1L302C6) / 2, 0 )</f>
        <v>14.270500000000002</v>
      </c>
      <c r="AJ9" s="16" t="s">
        <v>1892</v>
      </c>
      <c r="AK9" s="17">
        <f>IF(RUN_YEARS &gt; 2,(A1L302C3 + A1L302C6 + A1L302C9) / 3, 0 )</f>
        <v>14.253333333333336</v>
      </c>
      <c r="AL9" s="16" t="s">
        <v>1893</v>
      </c>
      <c r="AM9" s="17">
        <f>IF(RUN_YEARS &gt; 3,(A1L302C3 + A1L302C6 + A1L302C9 + A1L302C12) / 4, 0 )</f>
        <v>13.917250000000001</v>
      </c>
      <c r="AN9" s="16" t="s">
        <v>1894</v>
      </c>
      <c r="AO9" s="17">
        <f>IF(RUN_YEARS &gt; 4,(A1L302C3 + A1L302C6 + A1L302C9 + A1L302C12 + A1L302C15) / 5, 0 )</f>
        <v>13.6668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4.1779999999999999</v>
      </c>
      <c r="F10" s="16" t="s">
        <v>1895</v>
      </c>
      <c r="G10" s="15">
        <v>8.5649999999999995</v>
      </c>
      <c r="H10" s="16" t="s">
        <v>1896</v>
      </c>
      <c r="I10" s="17">
        <f>(A1L303C1 + A1L303C2)</f>
        <v>12.742999999999999</v>
      </c>
      <c r="J10" s="16" t="s">
        <v>1895</v>
      </c>
      <c r="K10" s="15">
        <v>1.919</v>
      </c>
      <c r="L10" s="16" t="s">
        <v>1895</v>
      </c>
      <c r="M10" s="15">
        <v>5.218</v>
      </c>
      <c r="N10" s="16" t="s">
        <v>1897</v>
      </c>
      <c r="O10" s="17">
        <f>(A1L303C4 + A1L303C5)</f>
        <v>7.1370000000000005</v>
      </c>
      <c r="P10" s="16" t="s">
        <v>1895</v>
      </c>
      <c r="Q10" s="15">
        <v>0.76</v>
      </c>
      <c r="R10" s="16" t="s">
        <v>1895</v>
      </c>
      <c r="S10" s="15">
        <v>3.601</v>
      </c>
      <c r="T10" s="16" t="s">
        <v>1898</v>
      </c>
      <c r="U10" s="17">
        <f>(A1L303C7 + A1L303C8)</f>
        <v>4.3609999999999998</v>
      </c>
      <c r="V10" s="16" t="s">
        <v>1895</v>
      </c>
      <c r="W10" s="15">
        <v>0.68200000000000005</v>
      </c>
      <c r="X10" s="16" t="s">
        <v>1895</v>
      </c>
      <c r="Y10" s="15">
        <v>2.3650000000000002</v>
      </c>
      <c r="Z10" s="16" t="s">
        <v>1899</v>
      </c>
      <c r="AA10" s="17">
        <f>(A1L303C10 + A1L303C11)</f>
        <v>3.0470000000000002</v>
      </c>
      <c r="AB10" s="16" t="s">
        <v>1895</v>
      </c>
      <c r="AC10" s="15">
        <v>0.54100000000000004</v>
      </c>
      <c r="AD10" s="16" t="s">
        <v>1895</v>
      </c>
      <c r="AE10" s="15">
        <v>1.7949999999999999</v>
      </c>
      <c r="AF10" s="16" t="s">
        <v>1900</v>
      </c>
      <c r="AG10" s="17">
        <f>(A1L303C13 + A1L303C14)</f>
        <v>2.3359999999999999</v>
      </c>
      <c r="AH10" s="16" t="s">
        <v>1901</v>
      </c>
      <c r="AI10" s="17">
        <f>IF(RUN_YEARS &gt; 1,(A1L303C3 + A1L303C6) / 2, 0 )</f>
        <v>9.94</v>
      </c>
      <c r="AJ10" s="16" t="s">
        <v>1902</v>
      </c>
      <c r="AK10" s="17">
        <f>IF(RUN_YEARS &gt; 2,(A1L303C3 + A1L303C6 + A1L303C9) / 3, 0 )</f>
        <v>8.0803333333333338</v>
      </c>
      <c r="AL10" s="16" t="s">
        <v>1903</v>
      </c>
      <c r="AM10" s="17">
        <f>IF(RUN_YEARS &gt; 3,(A1L303C3 + A1L303C6 + A1L303C9 + A1L303C12) / 4, 0 )</f>
        <v>6.8220000000000001</v>
      </c>
      <c r="AN10" s="16" t="s">
        <v>1904</v>
      </c>
      <c r="AO10" s="17">
        <f>IF(RUN_YEARS &gt; 4,(A1L303C3 + A1L303C6 + A1L303C9 + A1L303C12 + A1L303C15) / 5, 0 )</f>
        <v>5.9247999999999994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9.6969999999999992</v>
      </c>
      <c r="F11" s="16" t="s">
        <v>1906</v>
      </c>
      <c r="G11" s="17">
        <f>(A1L302C2 + A1L303C2)</f>
        <v>17.426000000000002</v>
      </c>
      <c r="H11" s="16" t="s">
        <v>1907</v>
      </c>
      <c r="I11" s="17">
        <f>(_xlfn.SINGLE(A1L304C1) +_xlfn.SINGLE( A1L304C2))</f>
        <v>27.123000000000001</v>
      </c>
      <c r="J11" s="16" t="s">
        <v>1908</v>
      </c>
      <c r="K11" s="17">
        <f>(A1L302C4 + A1L303C4)</f>
        <v>6.5779999999999994</v>
      </c>
      <c r="L11" s="16" t="s">
        <v>1909</v>
      </c>
      <c r="M11" s="17">
        <f>(A1L302C5 + A1L303C5)</f>
        <v>14.72</v>
      </c>
      <c r="N11" s="16" t="s">
        <v>1910</v>
      </c>
      <c r="O11" s="17">
        <f>(_xlfn.SINGLE(A1L304C4) +_xlfn.SINGLE( A1L304C5))</f>
        <v>21.298000000000002</v>
      </c>
      <c r="P11" s="16" t="s">
        <v>1911</v>
      </c>
      <c r="Q11" s="17">
        <f>(A1L302C7 + A1L303C7)</f>
        <v>4.8389999999999995</v>
      </c>
      <c r="R11" s="16" t="s">
        <v>1912</v>
      </c>
      <c r="S11" s="17">
        <f>(A1L302C8 + A1L303C8)</f>
        <v>13.741</v>
      </c>
      <c r="T11" s="16" t="s">
        <v>1913</v>
      </c>
      <c r="U11" s="17">
        <f>(_xlfn.SINGLE(A1L304C7) +_xlfn.SINGLE( A1L304C8))</f>
        <v>18.579999999999998</v>
      </c>
      <c r="V11" s="16" t="s">
        <v>1914</v>
      </c>
      <c r="W11" s="17">
        <f>(A1L302C10 + A1L303C10)</f>
        <v>4.13</v>
      </c>
      <c r="X11" s="16" t="s">
        <v>1915</v>
      </c>
      <c r="Y11" s="17">
        <f>(A1L302C11 + A1L303C11)</f>
        <v>11.826000000000001</v>
      </c>
      <c r="Z11" s="16" t="s">
        <v>1916</v>
      </c>
      <c r="AA11" s="17">
        <f>(_xlfn.SINGLE(A1L304C10) +_xlfn.SINGLE( A1L304C11))</f>
        <v>15.956</v>
      </c>
      <c r="AB11" s="16" t="s">
        <v>1917</v>
      </c>
      <c r="AC11" s="17">
        <f>(A1L302C13 + A1L303C13)</f>
        <v>4.2949999999999999</v>
      </c>
      <c r="AD11" s="16" t="s">
        <v>1918</v>
      </c>
      <c r="AE11" s="17">
        <f>(A1L302C14 + A1L303C14)</f>
        <v>10.706</v>
      </c>
      <c r="AF11" s="16" t="s">
        <v>1919</v>
      </c>
      <c r="AG11" s="17">
        <f>(_xlfn.SINGLE(A1L304C13) +_xlfn.SINGLE( A1L304C14))</f>
        <v>15.000999999999999</v>
      </c>
      <c r="AH11" s="16" t="s">
        <v>1920</v>
      </c>
      <c r="AI11" s="17">
        <f>IF(RUN_YEARS &gt; 1,(A1L304C3 + A1L304C6) / 2, 0 )</f>
        <v>24.210500000000003</v>
      </c>
      <c r="AJ11" s="16" t="s">
        <v>1921</v>
      </c>
      <c r="AK11" s="17">
        <f>IF(RUN_YEARS &gt; 2,(A1L304C3 + A1L304C6 + A1L304C9) / 3, 0 )</f>
        <v>22.333666666666669</v>
      </c>
      <c r="AL11" s="16" t="s">
        <v>1922</v>
      </c>
      <c r="AM11" s="17">
        <f>IF(RUN_YEARS &gt; 3,(A1L304C3 + A1L304C6 + A1L304C9 + A1L304C12) / 4, 0 )</f>
        <v>20.739250000000002</v>
      </c>
      <c r="AN11" s="16" t="s">
        <v>1923</v>
      </c>
      <c r="AO11" s="17">
        <f>IF(RUN_YEARS &gt; 4,(A1L304C3 + A1L304C6 + A1L304C9 + A1L304C12 + A1L304C15) / 5, 0 )</f>
        <v>19.591600000000003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46.329000000000001</v>
      </c>
      <c r="F12" s="16" t="s">
        <v>1924</v>
      </c>
      <c r="G12" s="15">
        <v>63.188000000000002</v>
      </c>
      <c r="H12" s="16" t="s">
        <v>1925</v>
      </c>
      <c r="I12" s="17">
        <f>(A1L305C1 + A1L305C2)</f>
        <v>109.517</v>
      </c>
      <c r="J12" s="16" t="s">
        <v>1924</v>
      </c>
      <c r="K12" s="15">
        <v>52.383000000000003</v>
      </c>
      <c r="L12" s="16" t="s">
        <v>1924</v>
      </c>
      <c r="M12" s="15">
        <v>83.932000000000002</v>
      </c>
      <c r="N12" s="16" t="s">
        <v>1926</v>
      </c>
      <c r="O12" s="17">
        <f>(A1L305C4 + A1L305C5)</f>
        <v>136.315</v>
      </c>
      <c r="P12" s="16" t="s">
        <v>1924</v>
      </c>
      <c r="Q12" s="15">
        <v>57.000999999999998</v>
      </c>
      <c r="R12" s="16" t="s">
        <v>1924</v>
      </c>
      <c r="S12" s="15">
        <v>94.117000000000004</v>
      </c>
      <c r="T12" s="16" t="s">
        <v>1927</v>
      </c>
      <c r="U12" s="17">
        <f>(A1L305C7 + A1L305C8)</f>
        <v>151.11799999999999</v>
      </c>
      <c r="V12" s="16" t="s">
        <v>1924</v>
      </c>
      <c r="W12" s="15">
        <v>64.777000000000001</v>
      </c>
      <c r="X12" s="16" t="s">
        <v>1924</v>
      </c>
      <c r="Y12" s="15">
        <v>96.24</v>
      </c>
      <c r="Z12" s="16" t="s">
        <v>1928</v>
      </c>
      <c r="AA12" s="17">
        <f>(A1L305C10 + A1L305C11)</f>
        <v>161.017</v>
      </c>
      <c r="AB12" s="16" t="s">
        <v>1924</v>
      </c>
      <c r="AC12" s="15">
        <v>59.140999999999998</v>
      </c>
      <c r="AD12" s="16" t="s">
        <v>1924</v>
      </c>
      <c r="AE12" s="15">
        <v>97.468000000000004</v>
      </c>
      <c r="AF12" s="16" t="s">
        <v>1929</v>
      </c>
      <c r="AG12" s="17">
        <f>(A1L305C13 + A1L305C14)</f>
        <v>156.60900000000001</v>
      </c>
      <c r="AH12" s="16" t="s">
        <v>1930</v>
      </c>
      <c r="AI12" s="17">
        <f>IF(RUN_YEARS &gt; 1,(A1L305C3 + A1L305C6) / 2, 0 )</f>
        <v>122.916</v>
      </c>
      <c r="AJ12" s="16" t="s">
        <v>1931</v>
      </c>
      <c r="AK12" s="17">
        <f>IF(RUN_YEARS &gt; 2,(A1L305C3 + A1L305C6 + A1L305C9) / 3, 0 )</f>
        <v>132.31666666666666</v>
      </c>
      <c r="AL12" s="16" t="s">
        <v>1932</v>
      </c>
      <c r="AM12" s="17">
        <f>IF(RUN_YEARS &gt; 3,(A1L305C3 + A1L305C6 + A1L305C9 + A1L305C12) / 4, 0 )</f>
        <v>139.49175</v>
      </c>
      <c r="AN12" s="16" t="s">
        <v>1933</v>
      </c>
      <c r="AO12" s="17">
        <f>IF(RUN_YEARS &gt; 4,(A1L305C3 + A1L305C6 + A1L305C9 + A1L305C12 + A1L305C15) / 5, 0 )</f>
        <v>142.9152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425.91699999999997</v>
      </c>
      <c r="F13" s="16" t="s">
        <v>1934</v>
      </c>
      <c r="G13" s="15">
        <v>432.65699999999998</v>
      </c>
      <c r="H13" s="16" t="s">
        <v>1935</v>
      </c>
      <c r="I13" s="17">
        <f>(A1L306C1 + A1L306C2)</f>
        <v>858.57399999999996</v>
      </c>
      <c r="J13" s="16" t="s">
        <v>1934</v>
      </c>
      <c r="K13" s="15">
        <v>405.60199999999998</v>
      </c>
      <c r="L13" s="16" t="s">
        <v>1934</v>
      </c>
      <c r="M13" s="15">
        <v>405.95</v>
      </c>
      <c r="N13" s="16" t="s">
        <v>1936</v>
      </c>
      <c r="O13" s="17">
        <f>(A1L306C4 + A1L306C5)</f>
        <v>811.55199999999991</v>
      </c>
      <c r="P13" s="16" t="s">
        <v>1934</v>
      </c>
      <c r="Q13" s="15">
        <v>353.75599999999997</v>
      </c>
      <c r="R13" s="16" t="s">
        <v>1934</v>
      </c>
      <c r="S13" s="15">
        <v>348.12299999999999</v>
      </c>
      <c r="T13" s="16" t="s">
        <v>1937</v>
      </c>
      <c r="U13" s="17">
        <f>(A1L306C7 + A1L306C8)</f>
        <v>701.87899999999991</v>
      </c>
      <c r="V13" s="16" t="s">
        <v>1934</v>
      </c>
      <c r="W13" s="15">
        <v>353.30799999999999</v>
      </c>
      <c r="X13" s="16" t="s">
        <v>1934</v>
      </c>
      <c r="Y13" s="15">
        <v>344.84300000000002</v>
      </c>
      <c r="Z13" s="16" t="s">
        <v>1938</v>
      </c>
      <c r="AA13" s="17">
        <f>(A1L306C10 + A1L306C11)</f>
        <v>698.15100000000007</v>
      </c>
      <c r="AB13" s="16" t="s">
        <v>1934</v>
      </c>
      <c r="AC13" s="15">
        <v>311.48099999999999</v>
      </c>
      <c r="AD13" s="16" t="s">
        <v>1934</v>
      </c>
      <c r="AE13" s="15">
        <v>300.322</v>
      </c>
      <c r="AF13" s="16" t="s">
        <v>1939</v>
      </c>
      <c r="AG13" s="17">
        <f>(A1L306C13 + A1L306C14)</f>
        <v>611.803</v>
      </c>
      <c r="AH13" s="16" t="s">
        <v>1940</v>
      </c>
      <c r="AI13" s="17">
        <f>IF(RUN_YEARS &gt; 1,(A1L306C3 + A1L306C6) / 2, 0 )</f>
        <v>835.06299999999987</v>
      </c>
      <c r="AJ13" s="16" t="s">
        <v>1941</v>
      </c>
      <c r="AK13" s="17">
        <f>IF(RUN_YEARS &gt; 2,(A1L306C3 + A1L306C6 + A1L306C9) / 3, 0 )</f>
        <v>790.66833333333318</v>
      </c>
      <c r="AL13" s="16" t="s">
        <v>1942</v>
      </c>
      <c r="AM13" s="17">
        <f>IF(RUN_YEARS &gt; 3,(A1L306C3 + A1L306C6 + A1L306C9 + A1L306C12) / 4, 0 )</f>
        <v>767.53899999999999</v>
      </c>
      <c r="AN13" s="16" t="s">
        <v>1943</v>
      </c>
      <c r="AO13" s="17">
        <f>IF(RUN_YEARS &gt; 4,(A1L306C3 + A1L306C6 + A1L306C9 + A1L306C12 + A1L306C15) / 5, 0 )</f>
        <v>736.39179999999999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0.996</v>
      </c>
      <c r="F14" s="16" t="s">
        <v>1944</v>
      </c>
      <c r="G14" s="15">
        <v>1.8049999999999999</v>
      </c>
      <c r="H14" s="16" t="s">
        <v>1945</v>
      </c>
      <c r="I14" s="17">
        <f>(A1L307C1 + A1L307C2)</f>
        <v>2.8010000000000002</v>
      </c>
      <c r="J14" s="16" t="s">
        <v>1944</v>
      </c>
      <c r="K14" s="15">
        <v>1.7909999999999999</v>
      </c>
      <c r="L14" s="16" t="s">
        <v>1944</v>
      </c>
      <c r="M14" s="15">
        <v>2.2490000000000001</v>
      </c>
      <c r="N14" s="16" t="s">
        <v>1946</v>
      </c>
      <c r="O14" s="17">
        <f>(A1L307C4 + A1L307C5)</f>
        <v>4.04</v>
      </c>
      <c r="P14" s="16" t="s">
        <v>1944</v>
      </c>
      <c r="Q14" s="15">
        <v>1.825</v>
      </c>
      <c r="R14" s="16" t="s">
        <v>1944</v>
      </c>
      <c r="S14" s="15">
        <v>2.1539999999999999</v>
      </c>
      <c r="T14" s="16" t="s">
        <v>1947</v>
      </c>
      <c r="U14" s="17">
        <f>(A1L307C7 + A1L307C8)</f>
        <v>3.9790000000000001</v>
      </c>
      <c r="V14" s="16" t="s">
        <v>1944</v>
      </c>
      <c r="W14" s="15">
        <v>1.3069999999999999</v>
      </c>
      <c r="X14" s="16" t="s">
        <v>1944</v>
      </c>
      <c r="Y14" s="15">
        <v>2.2669999999999999</v>
      </c>
      <c r="Z14" s="16" t="s">
        <v>1948</v>
      </c>
      <c r="AA14" s="17">
        <f>(A1L307C10 + A1L307C11)</f>
        <v>3.5739999999999998</v>
      </c>
      <c r="AB14" s="16" t="s">
        <v>1944</v>
      </c>
      <c r="AC14" s="15">
        <v>0.82799999999999996</v>
      </c>
      <c r="AD14" s="16" t="s">
        <v>1944</v>
      </c>
      <c r="AE14" s="15">
        <v>1.3280000000000001</v>
      </c>
      <c r="AF14" s="16" t="s">
        <v>1949</v>
      </c>
      <c r="AG14" s="17">
        <f>(A1L307C13 + A1L307C14)</f>
        <v>2.1560000000000001</v>
      </c>
      <c r="AH14" s="16" t="s">
        <v>1950</v>
      </c>
      <c r="AI14" s="17">
        <f>IF(RUN_YEARS &gt; 1,(A1L307C3 + A1L307C6) / 2, 0 )</f>
        <v>3.4205000000000001</v>
      </c>
      <c r="AJ14" s="16" t="s">
        <v>1951</v>
      </c>
      <c r="AK14" s="17">
        <f>IF(RUN_YEARS &gt; 2,(A1L307C3 + A1L307C6 + A1L307C9) / 3, 0 )</f>
        <v>3.6066666666666669</v>
      </c>
      <c r="AL14" s="16" t="s">
        <v>1952</v>
      </c>
      <c r="AM14" s="17">
        <f>IF(RUN_YEARS &gt; 3,(A1L307C3 + A1L307C6 + A1L307C9 + A1L307C12) / 4, 0 )</f>
        <v>3.5985</v>
      </c>
      <c r="AN14" s="16" t="s">
        <v>1953</v>
      </c>
      <c r="AO14" s="17">
        <f>IF(RUN_YEARS &gt; 4,(A1L307C3 + A1L307C6 + A1L307C9 + A1L307C12 + A1L307C15) / 5, 0 )</f>
        <v>3.31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426.91299999999995</v>
      </c>
      <c r="F15" s="16" t="s">
        <v>1955</v>
      </c>
      <c r="G15" s="17">
        <f>(A1L306C2 + A1L307C2)</f>
        <v>434.46199999999999</v>
      </c>
      <c r="H15" s="16" t="s">
        <v>1956</v>
      </c>
      <c r="I15" s="17">
        <f>(_xlfn.SINGLE(A1L308C1) +_xlfn.SINGLE( A1L308C2))</f>
        <v>861.375</v>
      </c>
      <c r="J15" s="16" t="s">
        <v>1957</v>
      </c>
      <c r="K15" s="17">
        <f>(A1L306C4 + A1L307C4)</f>
        <v>407.39299999999997</v>
      </c>
      <c r="L15" s="16" t="s">
        <v>1958</v>
      </c>
      <c r="M15" s="17">
        <f>(A1L306C5 + A1L307C5)</f>
        <v>408.19900000000001</v>
      </c>
      <c r="N15" s="16" t="s">
        <v>1959</v>
      </c>
      <c r="O15" s="17">
        <f>(_xlfn.SINGLE(A1L308C4) +_xlfn.SINGLE( A1L308C5))</f>
        <v>815.59199999999998</v>
      </c>
      <c r="P15" s="16" t="s">
        <v>1960</v>
      </c>
      <c r="Q15" s="17">
        <f>(A1L306C7 + A1L307C7)</f>
        <v>355.58099999999996</v>
      </c>
      <c r="R15" s="16" t="s">
        <v>1961</v>
      </c>
      <c r="S15" s="17">
        <f>(A1L306C8 + A1L307C8)</f>
        <v>350.27699999999999</v>
      </c>
      <c r="T15" s="16" t="s">
        <v>1962</v>
      </c>
      <c r="U15" s="17">
        <f>(_xlfn.SINGLE(A1L308C7) +_xlfn.SINGLE( A1L308C8))</f>
        <v>705.85799999999995</v>
      </c>
      <c r="V15" s="16" t="s">
        <v>1963</v>
      </c>
      <c r="W15" s="17">
        <f>(A1L306C10 + A1L307C10)</f>
        <v>354.61500000000001</v>
      </c>
      <c r="X15" s="16" t="s">
        <v>1964</v>
      </c>
      <c r="Y15" s="17">
        <f>(A1L306C11 + A1L307C11)</f>
        <v>347.11</v>
      </c>
      <c r="Z15" s="16" t="s">
        <v>1965</v>
      </c>
      <c r="AA15" s="17">
        <f>(_xlfn.SINGLE(A1L308C10) +_xlfn.SINGLE( A1L308C11))</f>
        <v>701.72500000000002</v>
      </c>
      <c r="AB15" s="16" t="s">
        <v>1966</v>
      </c>
      <c r="AC15" s="17">
        <f>(A1L306C13 + A1L307C13)</f>
        <v>312.30899999999997</v>
      </c>
      <c r="AD15" s="16" t="s">
        <v>1967</v>
      </c>
      <c r="AE15" s="17">
        <f>(A1L306C14 + A1L307C14)</f>
        <v>301.64999999999998</v>
      </c>
      <c r="AF15" s="16" t="s">
        <v>1968</v>
      </c>
      <c r="AG15" s="17">
        <f>(_xlfn.SINGLE(A1L308C13) +_xlfn.SINGLE( A1L308C14))</f>
        <v>613.95899999999995</v>
      </c>
      <c r="AH15" s="16" t="s">
        <v>1969</v>
      </c>
      <c r="AI15" s="17">
        <f>IF(RUN_YEARS &gt; 1,(A1L308C3 + A1L308C6) / 2, 0 )</f>
        <v>838.48350000000005</v>
      </c>
      <c r="AJ15" s="16" t="s">
        <v>1970</v>
      </c>
      <c r="AK15" s="17">
        <f>IF(RUN_YEARS &gt; 2,(A1L308C3 + A1L308C6 + A1L308C9) / 3, 0 )</f>
        <v>794.27499999999998</v>
      </c>
      <c r="AL15" s="16" t="s">
        <v>1971</v>
      </c>
      <c r="AM15" s="17">
        <f>IF(RUN_YEARS &gt; 3,(A1L308C3 + A1L308C6 + A1L308C9 + A1L308C12) / 4, 0 )</f>
        <v>771.13749999999993</v>
      </c>
      <c r="AN15" s="16" t="s">
        <v>1972</v>
      </c>
      <c r="AO15" s="17">
        <f>IF(RUN_YEARS &gt; 4,(A1L308C3 + A1L308C6 + A1L308C9 + A1L308C12 + A1L308C15) / 5, 0 )</f>
        <v>739.70179999999993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74.08</v>
      </c>
      <c r="F16" s="16" t="s">
        <v>1973</v>
      </c>
      <c r="G16" s="15">
        <v>68.771000000000001</v>
      </c>
      <c r="H16" s="16" t="s">
        <v>1974</v>
      </c>
      <c r="I16" s="17">
        <f>(A1L309C1 + A1L309C2)</f>
        <v>142.851</v>
      </c>
      <c r="J16" s="16" t="s">
        <v>1973</v>
      </c>
      <c r="K16" s="15">
        <v>81.685000000000002</v>
      </c>
      <c r="L16" s="16" t="s">
        <v>1973</v>
      </c>
      <c r="M16" s="15">
        <v>74.662000000000006</v>
      </c>
      <c r="N16" s="16" t="s">
        <v>1975</v>
      </c>
      <c r="O16" s="17">
        <f>(A1L309C4 + A1L309C5)</f>
        <v>156.34700000000001</v>
      </c>
      <c r="P16" s="16" t="s">
        <v>1973</v>
      </c>
      <c r="Q16" s="15">
        <v>84.040999999999997</v>
      </c>
      <c r="R16" s="16" t="s">
        <v>1973</v>
      </c>
      <c r="S16" s="15">
        <v>76.811999999999998</v>
      </c>
      <c r="T16" s="16" t="s">
        <v>1976</v>
      </c>
      <c r="U16" s="17">
        <f>(A1L309C7 + A1L309C8)</f>
        <v>160.85300000000001</v>
      </c>
      <c r="V16" s="16" t="s">
        <v>1973</v>
      </c>
      <c r="W16" s="15">
        <v>93.846000000000004</v>
      </c>
      <c r="X16" s="16" t="s">
        <v>1973</v>
      </c>
      <c r="Y16" s="15">
        <v>91.927000000000007</v>
      </c>
      <c r="Z16" s="16" t="s">
        <v>1977</v>
      </c>
      <c r="AA16" s="17">
        <f>(A1L309C10 + A1L309C11)</f>
        <v>185.77300000000002</v>
      </c>
      <c r="AB16" s="16" t="s">
        <v>1973</v>
      </c>
      <c r="AC16" s="15">
        <v>77.674999999999997</v>
      </c>
      <c r="AD16" s="16" t="s">
        <v>1973</v>
      </c>
      <c r="AE16" s="15">
        <v>74.429000000000002</v>
      </c>
      <c r="AF16" s="16" t="s">
        <v>1978</v>
      </c>
      <c r="AG16" s="17">
        <f>(A1L309C13 + A1L309C14)</f>
        <v>152.10399999999998</v>
      </c>
      <c r="AH16" s="16" t="s">
        <v>1979</v>
      </c>
      <c r="AI16" s="17">
        <f>IF(RUN_YEARS &gt; 1,(A1L309C3 + A1L309C6) / 2, 0 )</f>
        <v>149.59899999999999</v>
      </c>
      <c r="AJ16" s="16" t="s">
        <v>1980</v>
      </c>
      <c r="AK16" s="17">
        <f>IF(RUN_YEARS &gt; 2,(A1L309C3 + A1L309C6 + A1L309C9) / 3, 0 )</f>
        <v>153.35033333333334</v>
      </c>
      <c r="AL16" s="16" t="s">
        <v>1981</v>
      </c>
      <c r="AM16" s="17">
        <f>IF(RUN_YEARS &gt; 3,(A1L309C3 + A1L309C6 + A1L309C9 + A1L309C12) / 4, 0 )</f>
        <v>161.45600000000002</v>
      </c>
      <c r="AN16" s="16" t="s">
        <v>1982</v>
      </c>
      <c r="AO16" s="17">
        <f>IF(RUN_YEARS &gt; 4,(A1L309C3 + A1L309C6 + A1L309C9 + A1L309C12 + A1L309C15) / 5, 0 )</f>
        <v>159.58560000000003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1.363</v>
      </c>
      <c r="F17" s="16" t="s">
        <v>1983</v>
      </c>
      <c r="G17" s="15">
        <v>2.9239999999999999</v>
      </c>
      <c r="H17" s="16" t="s">
        <v>1984</v>
      </c>
      <c r="I17" s="17">
        <f>(A1L310C1 + A1L310C2)</f>
        <v>4.2869999999999999</v>
      </c>
      <c r="J17" s="16" t="s">
        <v>1983</v>
      </c>
      <c r="K17" s="15">
        <v>1.143</v>
      </c>
      <c r="L17" s="16" t="s">
        <v>1983</v>
      </c>
      <c r="M17" s="15">
        <v>2.6030000000000002</v>
      </c>
      <c r="N17" s="16" t="s">
        <v>1985</v>
      </c>
      <c r="O17" s="17">
        <f>(A1L310C4 + A1L310C5)</f>
        <v>3.7460000000000004</v>
      </c>
      <c r="P17" s="16" t="s">
        <v>1983</v>
      </c>
      <c r="Q17" s="15">
        <v>1.5009999999999999</v>
      </c>
      <c r="R17" s="16" t="s">
        <v>1983</v>
      </c>
      <c r="S17" s="15">
        <v>5.0679999999999996</v>
      </c>
      <c r="T17" s="16" t="s">
        <v>1986</v>
      </c>
      <c r="U17" s="17">
        <f>(A1L310C7 + A1L310C8)</f>
        <v>6.5689999999999991</v>
      </c>
      <c r="V17" s="16" t="s">
        <v>1983</v>
      </c>
      <c r="W17" s="15">
        <v>1.661</v>
      </c>
      <c r="X17" s="16" t="s">
        <v>1983</v>
      </c>
      <c r="Y17" s="15">
        <v>3.883</v>
      </c>
      <c r="Z17" s="16" t="s">
        <v>1987</v>
      </c>
      <c r="AA17" s="17">
        <f>(A1L310C10 + A1L310C11)</f>
        <v>5.5440000000000005</v>
      </c>
      <c r="AB17" s="16" t="s">
        <v>1983</v>
      </c>
      <c r="AC17" s="15">
        <v>1.84</v>
      </c>
      <c r="AD17" s="16" t="s">
        <v>1983</v>
      </c>
      <c r="AE17" s="15">
        <v>2.8149999999999999</v>
      </c>
      <c r="AF17" s="16" t="s">
        <v>1988</v>
      </c>
      <c r="AG17" s="17">
        <f>(A1L310C13 + A1L310C14)</f>
        <v>4.6550000000000002</v>
      </c>
      <c r="AH17" s="16" t="s">
        <v>1989</v>
      </c>
      <c r="AI17" s="17">
        <f>IF(RUN_YEARS &gt; 1,(A1L310C3 + A1L310C6) / 2, 0 )</f>
        <v>4.0165000000000006</v>
      </c>
      <c r="AJ17" s="16" t="s">
        <v>1990</v>
      </c>
      <c r="AK17" s="17">
        <f>IF(RUN_YEARS &gt; 2,(A1L310C3 + A1L310C6 + A1L310C9) / 3, 0 )</f>
        <v>4.8673333333333337</v>
      </c>
      <c r="AL17" s="16" t="s">
        <v>1991</v>
      </c>
      <c r="AM17" s="17">
        <f>IF(RUN_YEARS &gt; 3,(A1L310C3 + A1L310C6 + A1L310C9 + A1L310C12) / 4, 0 )</f>
        <v>5.0365000000000002</v>
      </c>
      <c r="AN17" s="16" t="s">
        <v>1992</v>
      </c>
      <c r="AO17" s="17">
        <f>IF(RUN_YEARS &gt; 4,(A1L310C3 + A1L310C6 + A1L310C9 + A1L310C12 + A1L310C15) / 5, 0 )</f>
        <v>4.9602000000000004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72.117999999999995</v>
      </c>
      <c r="F18" s="16" t="s">
        <v>1993</v>
      </c>
      <c r="G18" s="15">
        <v>106.744</v>
      </c>
      <c r="H18" s="16" t="s">
        <v>1994</v>
      </c>
      <c r="I18" s="17">
        <f>(A1L311C1 + A1L311C2)</f>
        <v>178.86199999999999</v>
      </c>
      <c r="J18" s="16" t="s">
        <v>1993</v>
      </c>
      <c r="K18" s="15">
        <v>72.204999999999998</v>
      </c>
      <c r="L18" s="16" t="s">
        <v>1993</v>
      </c>
      <c r="M18" s="15">
        <v>105.28700000000001</v>
      </c>
      <c r="N18" s="16" t="s">
        <v>1995</v>
      </c>
      <c r="O18" s="17">
        <f>(A1L311C4 + A1L311C5)</f>
        <v>177.49200000000002</v>
      </c>
      <c r="P18" s="16" t="s">
        <v>1993</v>
      </c>
      <c r="Q18" s="15">
        <v>66.081999999999994</v>
      </c>
      <c r="R18" s="16" t="s">
        <v>1993</v>
      </c>
      <c r="S18" s="15">
        <v>99.965000000000003</v>
      </c>
      <c r="T18" s="16" t="s">
        <v>1996</v>
      </c>
      <c r="U18" s="17">
        <f>(A1L311C7 + A1L311C8)</f>
        <v>166.047</v>
      </c>
      <c r="V18" s="16" t="s">
        <v>1993</v>
      </c>
      <c r="W18" s="15">
        <v>73.489999999999995</v>
      </c>
      <c r="X18" s="16" t="s">
        <v>1993</v>
      </c>
      <c r="Y18" s="15">
        <v>98.213999999999999</v>
      </c>
      <c r="Z18" s="16" t="s">
        <v>1997</v>
      </c>
      <c r="AA18" s="17">
        <f>(A1L311C10 + A1L311C11)</f>
        <v>171.70400000000001</v>
      </c>
      <c r="AB18" s="16" t="s">
        <v>1993</v>
      </c>
      <c r="AC18" s="15">
        <v>55.981000000000002</v>
      </c>
      <c r="AD18" s="16" t="s">
        <v>1993</v>
      </c>
      <c r="AE18" s="15">
        <v>95.147000000000006</v>
      </c>
      <c r="AF18" s="16" t="s">
        <v>1998</v>
      </c>
      <c r="AG18" s="17">
        <f>(A1L311C13 + A1L311C14)</f>
        <v>151.12800000000001</v>
      </c>
      <c r="AH18" s="16" t="s">
        <v>1999</v>
      </c>
      <c r="AI18" s="17">
        <f>IF(RUN_YEARS &gt; 1,(A1L311C3 + A1L311C6) / 2, 0 )</f>
        <v>178.17700000000002</v>
      </c>
      <c r="AJ18" s="16" t="s">
        <v>2000</v>
      </c>
      <c r="AK18" s="17">
        <f>IF(RUN_YEARS &gt; 2,(A1L311C3 + A1L311C6 + A1L311C9) / 3, 0 )</f>
        <v>174.1336666666667</v>
      </c>
      <c r="AL18" s="16" t="s">
        <v>2001</v>
      </c>
      <c r="AM18" s="17">
        <f>IF(RUN_YEARS &gt; 3,(A1L311C3 + A1L311C6 + A1L311C9 + A1L311C12) / 4, 0 )</f>
        <v>173.52625</v>
      </c>
      <c r="AN18" s="16" t="s">
        <v>2002</v>
      </c>
      <c r="AO18" s="17">
        <f>IF(RUN_YEARS &gt; 4,(A1L311C3 + A1L311C6 + A1L311C9 + A1L311C12 + A1L311C15) / 5, 0 )</f>
        <v>169.04660000000001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73.480999999999995</v>
      </c>
      <c r="F19" s="16" t="s">
        <v>2004</v>
      </c>
      <c r="G19" s="17">
        <f>(A1L310C2 + A1L311C2)</f>
        <v>109.66800000000001</v>
      </c>
      <c r="H19" s="16" t="s">
        <v>2005</v>
      </c>
      <c r="I19" s="17">
        <f>(_xlfn.SINGLE(A1L312C1) +_xlfn.SINGLE( A1L312C2))</f>
        <v>183.149</v>
      </c>
      <c r="J19" s="16" t="s">
        <v>2006</v>
      </c>
      <c r="K19" s="17">
        <f>(A1L310C4 + A1L311C4)</f>
        <v>73.347999999999999</v>
      </c>
      <c r="L19" s="16" t="s">
        <v>2007</v>
      </c>
      <c r="M19" s="17">
        <f>(A1L310C5 + A1L311C5)</f>
        <v>107.89</v>
      </c>
      <c r="N19" s="16" t="s">
        <v>2008</v>
      </c>
      <c r="O19" s="17">
        <f>(_xlfn.SINGLE(A1L312C4) +_xlfn.SINGLE( A1L312C5))</f>
        <v>181.238</v>
      </c>
      <c r="P19" s="16" t="s">
        <v>2009</v>
      </c>
      <c r="Q19" s="17">
        <f>(A1L310C7 + A1L311C7)</f>
        <v>67.582999999999998</v>
      </c>
      <c r="R19" s="16" t="s">
        <v>2010</v>
      </c>
      <c r="S19" s="17">
        <f>(A1L310C8 + A1L311C8)</f>
        <v>105.033</v>
      </c>
      <c r="T19" s="16" t="s">
        <v>2011</v>
      </c>
      <c r="U19" s="17">
        <f>(_xlfn.SINGLE(A1L312C7) +_xlfn.SINGLE( A1L312C8))</f>
        <v>172.61599999999999</v>
      </c>
      <c r="V19" s="16" t="s">
        <v>2012</v>
      </c>
      <c r="W19" s="17">
        <f>(A1L310C10 + A1L311C10)</f>
        <v>75.150999999999996</v>
      </c>
      <c r="X19" s="16" t="s">
        <v>2013</v>
      </c>
      <c r="Y19" s="17">
        <f>(A1L310C11 + A1L311C11)</f>
        <v>102.09699999999999</v>
      </c>
      <c r="Z19" s="16" t="s">
        <v>2014</v>
      </c>
      <c r="AA19" s="17">
        <f>(_xlfn.SINGLE(A1L312C10) +_xlfn.SINGLE( A1L312C11))</f>
        <v>177.24799999999999</v>
      </c>
      <c r="AB19" s="16" t="s">
        <v>2015</v>
      </c>
      <c r="AC19" s="17">
        <f>(A1L310C13 + A1L311C13)</f>
        <v>57.821000000000005</v>
      </c>
      <c r="AD19" s="16" t="s">
        <v>2016</v>
      </c>
      <c r="AE19" s="17">
        <f>(A1L310C14 + A1L311C14)</f>
        <v>97.962000000000003</v>
      </c>
      <c r="AF19" s="16" t="s">
        <v>2017</v>
      </c>
      <c r="AG19" s="17">
        <f>(_xlfn.SINGLE(A1L312C13) +_xlfn.SINGLE( A1L312C14))</f>
        <v>155.78300000000002</v>
      </c>
      <c r="AH19" s="16" t="s">
        <v>2018</v>
      </c>
      <c r="AI19" s="17">
        <f>IF(RUN_YEARS &gt; 1,(A1L312C3 + A1L312C6) / 2, 0 )</f>
        <v>182.1935</v>
      </c>
      <c r="AJ19" s="16" t="s">
        <v>2019</v>
      </c>
      <c r="AK19" s="17">
        <f>IF(RUN_YEARS &gt; 2,(A1L312C3 + A1L312C6 + A1L312C9) / 3, 0 )</f>
        <v>179.00099999999998</v>
      </c>
      <c r="AL19" s="16" t="s">
        <v>2020</v>
      </c>
      <c r="AM19" s="17">
        <f>IF(RUN_YEARS &gt; 3,(A1L312C3 + A1L312C6 + A1L312C9 + A1L312C12) / 4, 0 )</f>
        <v>178.56274999999999</v>
      </c>
      <c r="AN19" s="16" t="s">
        <v>2021</v>
      </c>
      <c r="AO19" s="17">
        <f>IF(RUN_YEARS &gt; 4,(A1L312C3 + A1L312C6 + A1L312C9 + A1L312C12 + A1L312C15) / 5, 0 )</f>
        <v>174.0068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57.871000000000002</v>
      </c>
      <c r="F20" s="16" t="s">
        <v>2022</v>
      </c>
      <c r="G20" s="15">
        <v>38.81</v>
      </c>
      <c r="H20" s="16" t="s">
        <v>2023</v>
      </c>
      <c r="I20" s="17">
        <f>(A1L313C1 + A1L313C2)</f>
        <v>96.681000000000012</v>
      </c>
      <c r="J20" s="16" t="s">
        <v>2022</v>
      </c>
      <c r="K20" s="15">
        <v>62.345999999999997</v>
      </c>
      <c r="L20" s="16" t="s">
        <v>2022</v>
      </c>
      <c r="M20" s="15">
        <v>44.326999999999998</v>
      </c>
      <c r="N20" s="16" t="s">
        <v>2024</v>
      </c>
      <c r="O20" s="17">
        <f>(A1L313C4 + A1L313C5)</f>
        <v>106.673</v>
      </c>
      <c r="P20" s="16" t="s">
        <v>2022</v>
      </c>
      <c r="Q20" s="15">
        <v>61.029000000000003</v>
      </c>
      <c r="R20" s="16" t="s">
        <v>2022</v>
      </c>
      <c r="S20" s="15">
        <v>43.408000000000001</v>
      </c>
      <c r="T20" s="16" t="s">
        <v>2025</v>
      </c>
      <c r="U20" s="17">
        <f>(A1L313C7 + A1L313C8)</f>
        <v>104.43700000000001</v>
      </c>
      <c r="V20" s="16" t="s">
        <v>2022</v>
      </c>
      <c r="W20" s="15">
        <v>65.284999999999997</v>
      </c>
      <c r="X20" s="16" t="s">
        <v>2022</v>
      </c>
      <c r="Y20" s="15">
        <v>46.28</v>
      </c>
      <c r="Z20" s="16" t="s">
        <v>2026</v>
      </c>
      <c r="AA20" s="17">
        <f>(A1L313C10 + A1L313C11)</f>
        <v>111.565</v>
      </c>
      <c r="AB20" s="16" t="s">
        <v>2022</v>
      </c>
      <c r="AC20" s="15">
        <v>62.076000000000001</v>
      </c>
      <c r="AD20" s="16" t="s">
        <v>2022</v>
      </c>
      <c r="AE20" s="15">
        <v>48.61</v>
      </c>
      <c r="AF20" s="16" t="s">
        <v>2027</v>
      </c>
      <c r="AG20" s="17">
        <f>(A1L313C13 + A1L313C14)</f>
        <v>110.68600000000001</v>
      </c>
      <c r="AH20" s="16" t="s">
        <v>2028</v>
      </c>
      <c r="AI20" s="17">
        <f>IF(RUN_YEARS &gt; 1,(A1L313C3 + A1L313C6) / 2, 0 )</f>
        <v>101.67700000000001</v>
      </c>
      <c r="AJ20" s="16" t="s">
        <v>2029</v>
      </c>
      <c r="AK20" s="17">
        <f>IF(RUN_YEARS &gt; 2,(A1L313C3 + A1L313C6 + A1L313C9) / 3, 0 )</f>
        <v>102.59700000000002</v>
      </c>
      <c r="AL20" s="16" t="s">
        <v>2030</v>
      </c>
      <c r="AM20" s="17">
        <f>IF(RUN_YEARS &gt; 3,(A1L313C3 + A1L313C6 + A1L313C9 + A1L313C12) / 4, 0 )</f>
        <v>104.83900000000001</v>
      </c>
      <c r="AN20" s="16" t="s">
        <v>2031</v>
      </c>
      <c r="AO20" s="17">
        <f>IF(RUN_YEARS &gt; 4,(A1L313C3 + A1L313C6 + A1L313C9 + A1L313C12 + A1L313C15) / 5, 0 )</f>
        <v>106.00840000000001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136.73400000000001</v>
      </c>
      <c r="F21" s="16" t="s">
        <v>2032</v>
      </c>
      <c r="G21" s="15">
        <v>122.735</v>
      </c>
      <c r="H21" s="16" t="s">
        <v>2033</v>
      </c>
      <c r="I21" s="17">
        <f>(A1L314C1 + A1L314C2)</f>
        <v>259.46899999999999</v>
      </c>
      <c r="J21" s="16" t="s">
        <v>2032</v>
      </c>
      <c r="K21" s="15">
        <v>161.04900000000001</v>
      </c>
      <c r="L21" s="16" t="s">
        <v>2032</v>
      </c>
      <c r="M21" s="15">
        <v>145.57599999999999</v>
      </c>
      <c r="N21" s="16" t="s">
        <v>2034</v>
      </c>
      <c r="O21" s="17">
        <f>(A1L314C4 + A1L314C5)</f>
        <v>306.625</v>
      </c>
      <c r="P21" s="16" t="s">
        <v>2032</v>
      </c>
      <c r="Q21" s="15">
        <v>168.37799999999999</v>
      </c>
      <c r="R21" s="16" t="s">
        <v>2032</v>
      </c>
      <c r="S21" s="15">
        <v>144.94999999999999</v>
      </c>
      <c r="T21" s="16" t="s">
        <v>2035</v>
      </c>
      <c r="U21" s="17">
        <f>(A1L314C7 + A1L314C8)</f>
        <v>313.32799999999997</v>
      </c>
      <c r="V21" s="16" t="s">
        <v>2032</v>
      </c>
      <c r="W21" s="15">
        <v>196.93799999999999</v>
      </c>
      <c r="X21" s="16" t="s">
        <v>2032</v>
      </c>
      <c r="Y21" s="15">
        <v>166.268</v>
      </c>
      <c r="Z21" s="16" t="s">
        <v>2036</v>
      </c>
      <c r="AA21" s="17">
        <f>(A1L314C10 + A1L314C11)</f>
        <v>363.20600000000002</v>
      </c>
      <c r="AB21" s="16" t="s">
        <v>2032</v>
      </c>
      <c r="AC21" s="15">
        <v>202.07</v>
      </c>
      <c r="AD21" s="16" t="s">
        <v>2032</v>
      </c>
      <c r="AE21" s="15">
        <v>181.23400000000001</v>
      </c>
      <c r="AF21" s="16" t="s">
        <v>2037</v>
      </c>
      <c r="AG21" s="17">
        <f>(A1L314C13 + A1L314C14)</f>
        <v>383.30399999999997</v>
      </c>
      <c r="AH21" s="16" t="s">
        <v>2038</v>
      </c>
      <c r="AI21" s="17">
        <f>IF(RUN_YEARS &gt; 1,(A1L314C3 + A1L314C6) / 2, 0 )</f>
        <v>283.04700000000003</v>
      </c>
      <c r="AJ21" s="16" t="s">
        <v>2039</v>
      </c>
      <c r="AK21" s="17">
        <f>IF(RUN_YEARS &gt; 2,(A1L314C3 + A1L314C6 + A1L314C9) / 3, 0 )</f>
        <v>293.14066666666668</v>
      </c>
      <c r="AL21" s="16" t="s">
        <v>2040</v>
      </c>
      <c r="AM21" s="17">
        <f>IF(RUN_YEARS &gt; 3,(A1L314C3 + A1L314C6 + A1L314C9 + A1L314C12) / 4, 0 )</f>
        <v>310.65700000000004</v>
      </c>
      <c r="AN21" s="16" t="s">
        <v>2041</v>
      </c>
      <c r="AO21" s="17">
        <f>IF(RUN_YEARS &gt; 4,(A1L314C3 + A1L314C6 + A1L314C9 + A1L314C12 + A1L314C15) / 5, 0 )</f>
        <v>325.18640000000005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0</v>
      </c>
      <c r="F22" s="16" t="s">
        <v>2042</v>
      </c>
      <c r="G22" s="15">
        <v>7.2999999999999995E-2</v>
      </c>
      <c r="H22" s="16" t="s">
        <v>2043</v>
      </c>
      <c r="I22" s="17">
        <f>(A1L315C1 + A1L315C2)</f>
        <v>7.2999999999999995E-2</v>
      </c>
      <c r="J22" s="16" t="s">
        <v>2042</v>
      </c>
      <c r="K22" s="15">
        <v>6.0000000000000001E-3</v>
      </c>
      <c r="L22" s="16" t="s">
        <v>2042</v>
      </c>
      <c r="M22" s="15">
        <v>0.27600000000000002</v>
      </c>
      <c r="N22" s="16" t="s">
        <v>2044</v>
      </c>
      <c r="O22" s="17">
        <f>(A1L315C4 + A1L315C5)</f>
        <v>0.28200000000000003</v>
      </c>
      <c r="P22" s="16" t="s">
        <v>2042</v>
      </c>
      <c r="Q22" s="15">
        <v>1E-3</v>
      </c>
      <c r="R22" s="16" t="s">
        <v>2042</v>
      </c>
      <c r="S22" s="15">
        <v>0.93200000000000005</v>
      </c>
      <c r="T22" s="16" t="s">
        <v>2045</v>
      </c>
      <c r="U22" s="17">
        <f>(A1L315C7 + A1L315C8)</f>
        <v>0.93300000000000005</v>
      </c>
      <c r="V22" s="16" t="s">
        <v>2042</v>
      </c>
      <c r="W22" s="15">
        <v>5.0000000000000001E-3</v>
      </c>
      <c r="X22" s="16" t="s">
        <v>2042</v>
      </c>
      <c r="Y22" s="15">
        <v>1.599</v>
      </c>
      <c r="Z22" s="16" t="s">
        <v>2046</v>
      </c>
      <c r="AA22" s="17">
        <f>(A1L315C10 + A1L315C11)</f>
        <v>1.6039999999999999</v>
      </c>
      <c r="AB22" s="16" t="s">
        <v>2042</v>
      </c>
      <c r="AC22" s="15">
        <v>8.9999999999999993E-3</v>
      </c>
      <c r="AD22" s="16" t="s">
        <v>2042</v>
      </c>
      <c r="AE22" s="15">
        <v>1.4319999999999999</v>
      </c>
      <c r="AF22" s="16" t="s">
        <v>2047</v>
      </c>
      <c r="AG22" s="17">
        <f>(A1L315C13 + A1L315C14)</f>
        <v>1.4409999999999998</v>
      </c>
      <c r="AH22" s="16" t="s">
        <v>2048</v>
      </c>
      <c r="AI22" s="17">
        <f>IF(RUN_YEARS &gt; 1,(A1L315C3 + A1L315C6) / 2, 0 )</f>
        <v>0.17750000000000002</v>
      </c>
      <c r="AJ22" s="16" t="s">
        <v>2049</v>
      </c>
      <c r="AK22" s="17">
        <f>IF(RUN_YEARS &gt; 2,(A1L315C3 + A1L315C6 + A1L315C9) / 3, 0 )</f>
        <v>0.42933333333333334</v>
      </c>
      <c r="AL22" s="16" t="s">
        <v>2050</v>
      </c>
      <c r="AM22" s="17">
        <f>IF(RUN_YEARS &gt; 3,(A1L315C3 + A1L315C6 + A1L315C9 + A1L315C12) / 4, 0 )</f>
        <v>0.72299999999999998</v>
      </c>
      <c r="AN22" s="16" t="s">
        <v>2051</v>
      </c>
      <c r="AO22" s="17">
        <f>IF(RUN_YEARS &gt; 4,(A1L315C3 + A1L315C6 + A1L315C9 + A1L315C12 + A1L315C15) / 5, 0 )</f>
        <v>0.86660000000000004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2.9000000000000001E-2</v>
      </c>
      <c r="F23" s="16" t="s">
        <v>2052</v>
      </c>
      <c r="G23" s="15">
        <v>4.6470000000000002</v>
      </c>
      <c r="H23" s="16" t="s">
        <v>2053</v>
      </c>
      <c r="I23" s="17">
        <f>(A1L316C1 + A1L316C2)</f>
        <v>4.6760000000000002</v>
      </c>
      <c r="J23" s="16" t="s">
        <v>2052</v>
      </c>
      <c r="K23" s="15">
        <v>8.5000000000000006E-2</v>
      </c>
      <c r="L23" s="16" t="s">
        <v>2052</v>
      </c>
      <c r="M23" s="15">
        <v>4.9610000000000003</v>
      </c>
      <c r="N23" s="16" t="s">
        <v>2054</v>
      </c>
      <c r="O23" s="17">
        <f>(A1L316C4 + A1L316C5)</f>
        <v>5.0460000000000003</v>
      </c>
      <c r="P23" s="16" t="s">
        <v>2052</v>
      </c>
      <c r="Q23" s="15">
        <v>0.192</v>
      </c>
      <c r="R23" s="16" t="s">
        <v>2052</v>
      </c>
      <c r="S23" s="15">
        <v>5.069</v>
      </c>
      <c r="T23" s="16" t="s">
        <v>2055</v>
      </c>
      <c r="U23" s="17">
        <f>(A1L316C7 + A1L316C8)</f>
        <v>5.2610000000000001</v>
      </c>
      <c r="V23" s="16" t="s">
        <v>2052</v>
      </c>
      <c r="W23" s="15">
        <v>0.28199999999999997</v>
      </c>
      <c r="X23" s="16" t="s">
        <v>2052</v>
      </c>
      <c r="Y23" s="15">
        <v>6.806</v>
      </c>
      <c r="Z23" s="16" t="s">
        <v>2056</v>
      </c>
      <c r="AA23" s="17">
        <f>(A1L316C10 + A1L316C11)</f>
        <v>7.0880000000000001</v>
      </c>
      <c r="AB23" s="16" t="s">
        <v>2052</v>
      </c>
      <c r="AC23" s="15">
        <v>0.34399999999999997</v>
      </c>
      <c r="AD23" s="16" t="s">
        <v>2052</v>
      </c>
      <c r="AE23" s="15">
        <v>8.2989999999999995</v>
      </c>
      <c r="AF23" s="16" t="s">
        <v>2057</v>
      </c>
      <c r="AG23" s="17">
        <f>(A1L316C13 + A1L316C14)</f>
        <v>8.6429999999999989</v>
      </c>
      <c r="AH23" s="16" t="s">
        <v>2058</v>
      </c>
      <c r="AI23" s="17">
        <f>IF(RUN_YEARS &gt; 1,(A1L316C3 + A1L316C6) / 2, 0 )</f>
        <v>4.8610000000000007</v>
      </c>
      <c r="AJ23" s="16" t="s">
        <v>2059</v>
      </c>
      <c r="AK23" s="17">
        <f>IF(RUN_YEARS &gt; 2,(A1L316C3 + A1L316C6 + A1L316C9) / 3, 0 )</f>
        <v>4.9943333333333335</v>
      </c>
      <c r="AL23" s="16" t="s">
        <v>2060</v>
      </c>
      <c r="AM23" s="17">
        <f>IF(RUN_YEARS &gt; 3,(A1L316C3 + A1L316C6 + A1L316C9 + A1L316C12) / 4, 0 )</f>
        <v>5.5177500000000004</v>
      </c>
      <c r="AN23" s="16" t="s">
        <v>2061</v>
      </c>
      <c r="AO23" s="17">
        <f>IF(RUN_YEARS &gt; 4,(A1L316C3 + A1L316C6 + A1L316C9 + A1L316C12 + A1L316C15) / 5, 0 )</f>
        <v>6.1427999999999994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133.05099999999999</v>
      </c>
      <c r="F24" s="16" t="s">
        <v>2062</v>
      </c>
      <c r="G24" s="15">
        <v>133.79900000000001</v>
      </c>
      <c r="H24" s="16" t="s">
        <v>2063</v>
      </c>
      <c r="I24" s="17">
        <f>(A1L317C1 + A1L317C2)</f>
        <v>266.85000000000002</v>
      </c>
      <c r="J24" s="16" t="s">
        <v>2062</v>
      </c>
      <c r="K24" s="15">
        <v>127.13</v>
      </c>
      <c r="L24" s="16" t="s">
        <v>2062</v>
      </c>
      <c r="M24" s="15">
        <v>128.893</v>
      </c>
      <c r="N24" s="16" t="s">
        <v>2064</v>
      </c>
      <c r="O24" s="17">
        <f>(A1L317C4 + A1L317C5)</f>
        <v>256.02300000000002</v>
      </c>
      <c r="P24" s="16" t="s">
        <v>2062</v>
      </c>
      <c r="Q24" s="15">
        <v>125.812</v>
      </c>
      <c r="R24" s="16" t="s">
        <v>2062</v>
      </c>
      <c r="S24" s="15">
        <v>127.69499999999999</v>
      </c>
      <c r="T24" s="16" t="s">
        <v>2065</v>
      </c>
      <c r="U24" s="17">
        <f>(A1L317C7 + A1L317C8)</f>
        <v>253.50700000000001</v>
      </c>
      <c r="V24" s="16" t="s">
        <v>2062</v>
      </c>
      <c r="W24" s="15">
        <v>129.18899999999999</v>
      </c>
      <c r="X24" s="16" t="s">
        <v>2062</v>
      </c>
      <c r="Y24" s="15">
        <v>133.114</v>
      </c>
      <c r="Z24" s="16" t="s">
        <v>2066</v>
      </c>
      <c r="AA24" s="17">
        <f>(A1L317C10 + A1L317C11)</f>
        <v>262.303</v>
      </c>
      <c r="AB24" s="16" t="s">
        <v>2062</v>
      </c>
      <c r="AC24" s="15">
        <v>126.81699999999999</v>
      </c>
      <c r="AD24" s="16" t="s">
        <v>2062</v>
      </c>
      <c r="AE24" s="15">
        <v>131.02799999999999</v>
      </c>
      <c r="AF24" s="16" t="s">
        <v>2067</v>
      </c>
      <c r="AG24" s="17">
        <f>(A1L317C13 + A1L317C14)</f>
        <v>257.84499999999997</v>
      </c>
      <c r="AH24" s="16" t="s">
        <v>2068</v>
      </c>
      <c r="AI24" s="17">
        <f>IF(RUN_YEARS &gt; 1,(A1L317C3 + A1L317C6) / 2, 0 )</f>
        <v>261.43650000000002</v>
      </c>
      <c r="AJ24" s="16" t="s">
        <v>2069</v>
      </c>
      <c r="AK24" s="17">
        <f>IF(RUN_YEARS &gt; 2,(A1L317C3 + A1L317C6 + A1L317C9) / 3, 0 )</f>
        <v>258.79333333333335</v>
      </c>
      <c r="AL24" s="16" t="s">
        <v>2070</v>
      </c>
      <c r="AM24" s="17">
        <f>IF(RUN_YEARS &gt; 3,(A1L317C3 + A1L317C6 + A1L317C9 + A1L317C12) / 4, 0 )</f>
        <v>259.67075</v>
      </c>
      <c r="AN24" s="16" t="s">
        <v>2071</v>
      </c>
      <c r="AO24" s="17">
        <f>IF(RUN_YEARS &gt; 4,(A1L317C3 + A1L317C6 + A1L317C9 + A1L317C12 + A1L317C15) / 5, 0 )</f>
        <v>259.30560000000003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34.329000000000001</v>
      </c>
      <c r="F25" s="16" t="s">
        <v>2072</v>
      </c>
      <c r="G25" s="15">
        <v>37.890999999999998</v>
      </c>
      <c r="H25" s="16" t="s">
        <v>2073</v>
      </c>
      <c r="I25" s="17">
        <f>(A1L318C1 + A1L318C2)</f>
        <v>72.22</v>
      </c>
      <c r="J25" s="16" t="s">
        <v>2072</v>
      </c>
      <c r="K25" s="15">
        <v>32.377000000000002</v>
      </c>
      <c r="L25" s="16" t="s">
        <v>2072</v>
      </c>
      <c r="M25" s="15">
        <v>36.289000000000001</v>
      </c>
      <c r="N25" s="16" t="s">
        <v>2074</v>
      </c>
      <c r="O25" s="17">
        <f>(A1L318C4 + A1L318C5)</f>
        <v>68.665999999999997</v>
      </c>
      <c r="P25" s="16" t="s">
        <v>2072</v>
      </c>
      <c r="Q25" s="15">
        <v>30.35</v>
      </c>
      <c r="R25" s="16" t="s">
        <v>2072</v>
      </c>
      <c r="S25" s="15">
        <v>32.549999999999997</v>
      </c>
      <c r="T25" s="16" t="s">
        <v>2075</v>
      </c>
      <c r="U25" s="17">
        <f>(A1L318C7 + A1L318C8)</f>
        <v>62.9</v>
      </c>
      <c r="V25" s="16" t="s">
        <v>2072</v>
      </c>
      <c r="W25" s="15">
        <v>29.433</v>
      </c>
      <c r="X25" s="16" t="s">
        <v>2072</v>
      </c>
      <c r="Y25" s="15">
        <v>29.913</v>
      </c>
      <c r="Z25" s="16" t="s">
        <v>2076</v>
      </c>
      <c r="AA25" s="17">
        <f>(A1L318C10 + A1L318C11)</f>
        <v>59.346000000000004</v>
      </c>
      <c r="AB25" s="16" t="s">
        <v>2072</v>
      </c>
      <c r="AC25" s="15">
        <v>32.783000000000001</v>
      </c>
      <c r="AD25" s="16" t="s">
        <v>2072</v>
      </c>
      <c r="AE25" s="15">
        <v>34.924999999999997</v>
      </c>
      <c r="AF25" s="16" t="s">
        <v>2077</v>
      </c>
      <c r="AG25" s="17">
        <f>(A1L318C13 + A1L318C14)</f>
        <v>67.707999999999998</v>
      </c>
      <c r="AH25" s="16" t="s">
        <v>2078</v>
      </c>
      <c r="AI25" s="17">
        <f>IF(RUN_YEARS &gt; 1,(A1L318C3 + A1L318C6) / 2, 0 )</f>
        <v>70.442999999999998</v>
      </c>
      <c r="AJ25" s="16" t="s">
        <v>2079</v>
      </c>
      <c r="AK25" s="17">
        <f>IF(RUN_YEARS &gt; 2,(A1L318C3 + A1L318C6 + A1L318C9) / 3, 0 )</f>
        <v>67.928666666666672</v>
      </c>
      <c r="AL25" s="16" t="s">
        <v>2080</v>
      </c>
      <c r="AM25" s="17">
        <f>IF(RUN_YEARS &gt; 3,(A1L318C3 + A1L318C6 + A1L318C9 + A1L318C12) / 4, 0 )</f>
        <v>65.783000000000001</v>
      </c>
      <c r="AN25" s="16" t="s">
        <v>2081</v>
      </c>
      <c r="AO25" s="17">
        <f>IF(RUN_YEARS &gt; 4,(A1L318C3 + A1L318C6 + A1L318C9 + A1L318C12 + A1L318C15) / 5, 0 )</f>
        <v>66.168000000000006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4.2999999999999997E-2</v>
      </c>
      <c r="F26" s="16" t="s">
        <v>2082</v>
      </c>
      <c r="G26" s="15">
        <v>6.3E-2</v>
      </c>
      <c r="H26" s="16" t="s">
        <v>2083</v>
      </c>
      <c r="I26" s="17">
        <f>(A1L319C1 + A1L319C2)</f>
        <v>0.106</v>
      </c>
      <c r="J26" s="16" t="s">
        <v>2082</v>
      </c>
      <c r="K26" s="15">
        <v>6.4000000000000001E-2</v>
      </c>
      <c r="L26" s="16" t="s">
        <v>2082</v>
      </c>
      <c r="M26" s="15">
        <v>0.108</v>
      </c>
      <c r="N26" s="16" t="s">
        <v>2084</v>
      </c>
      <c r="O26" s="17">
        <f>(A1L319C4 + A1L319C5)</f>
        <v>0.17199999999999999</v>
      </c>
      <c r="P26" s="16" t="s">
        <v>2082</v>
      </c>
      <c r="Q26" s="15">
        <v>0.02</v>
      </c>
      <c r="R26" s="16" t="s">
        <v>2082</v>
      </c>
      <c r="S26" s="15">
        <v>8.8999999999999996E-2</v>
      </c>
      <c r="T26" s="16" t="s">
        <v>2085</v>
      </c>
      <c r="U26" s="17">
        <f>(A1L319C7 + A1L319C8)</f>
        <v>0.109</v>
      </c>
      <c r="V26" s="16" t="s">
        <v>2082</v>
      </c>
      <c r="W26" s="15">
        <v>1.4999999999999999E-2</v>
      </c>
      <c r="X26" s="16" t="s">
        <v>2082</v>
      </c>
      <c r="Y26" s="15">
        <v>7.9000000000000001E-2</v>
      </c>
      <c r="Z26" s="16" t="s">
        <v>2086</v>
      </c>
      <c r="AA26" s="17">
        <f>(A1L319C10 + A1L319C11)</f>
        <v>9.4E-2</v>
      </c>
      <c r="AB26" s="16" t="s">
        <v>2082</v>
      </c>
      <c r="AC26" s="15">
        <v>2.4E-2</v>
      </c>
      <c r="AD26" s="16" t="s">
        <v>2082</v>
      </c>
      <c r="AE26" s="15">
        <v>0.108</v>
      </c>
      <c r="AF26" s="16" t="s">
        <v>2087</v>
      </c>
      <c r="AG26" s="17">
        <f>(A1L319C13 + A1L319C14)</f>
        <v>0.13200000000000001</v>
      </c>
      <c r="AH26" s="16" t="s">
        <v>2088</v>
      </c>
      <c r="AI26" s="17">
        <f>IF(RUN_YEARS &gt; 1,(A1L319C3 + A1L319C6) / 2, 0 )</f>
        <v>0.13899999999999998</v>
      </c>
      <c r="AJ26" s="16" t="s">
        <v>2089</v>
      </c>
      <c r="AK26" s="17">
        <f>IF(RUN_YEARS &gt; 2,(A1L319C3 + A1L319C6 + A1L319C9) / 3, 0 )</f>
        <v>0.12899999999999998</v>
      </c>
      <c r="AL26" s="16" t="s">
        <v>2090</v>
      </c>
      <c r="AM26" s="17">
        <f>IF(RUN_YEARS &gt; 3,(A1L319C3 + A1L319C6 + A1L319C9 + A1L319C12) / 4, 0 )</f>
        <v>0.12025</v>
      </c>
      <c r="AN26" s="16" t="s">
        <v>2091</v>
      </c>
      <c r="AO26" s="17">
        <f>IF(RUN_YEARS &gt; 4,(A1L319C3 + A1L319C6 + A1L319C9 + A1L319C12 + A1L319C15) / 5, 0 )</f>
        <v>0.1226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14.273999999999999</v>
      </c>
      <c r="F27" s="16" t="s">
        <v>2092</v>
      </c>
      <c r="G27" s="15">
        <v>27.919</v>
      </c>
      <c r="H27" s="16" t="s">
        <v>2093</v>
      </c>
      <c r="I27" s="17">
        <f>(A1L320C1 + A1L320C2)</f>
        <v>42.192999999999998</v>
      </c>
      <c r="J27" s="16" t="s">
        <v>2092</v>
      </c>
      <c r="K27" s="15">
        <v>13.138999999999999</v>
      </c>
      <c r="L27" s="16" t="s">
        <v>2092</v>
      </c>
      <c r="M27" s="15">
        <v>29.128</v>
      </c>
      <c r="N27" s="16" t="s">
        <v>2094</v>
      </c>
      <c r="O27" s="17">
        <f>(A1L320C4 + A1L320C5)</f>
        <v>42.266999999999996</v>
      </c>
      <c r="P27" s="16" t="s">
        <v>2092</v>
      </c>
      <c r="Q27" s="15">
        <v>12.914999999999999</v>
      </c>
      <c r="R27" s="16" t="s">
        <v>2092</v>
      </c>
      <c r="S27" s="15">
        <v>31.13</v>
      </c>
      <c r="T27" s="16" t="s">
        <v>2095</v>
      </c>
      <c r="U27" s="17">
        <f>(A1L320C7 + A1L320C8)</f>
        <v>44.045000000000002</v>
      </c>
      <c r="V27" s="16" t="s">
        <v>2092</v>
      </c>
      <c r="W27" s="15">
        <v>17.904</v>
      </c>
      <c r="X27" s="16" t="s">
        <v>2092</v>
      </c>
      <c r="Y27" s="15">
        <v>36.076000000000001</v>
      </c>
      <c r="Z27" s="16" t="s">
        <v>2096</v>
      </c>
      <c r="AA27" s="17">
        <f>(A1L320C10 + A1L320C11)</f>
        <v>53.980000000000004</v>
      </c>
      <c r="AB27" s="16" t="s">
        <v>2092</v>
      </c>
      <c r="AC27" s="15">
        <v>16.582000000000001</v>
      </c>
      <c r="AD27" s="16" t="s">
        <v>2092</v>
      </c>
      <c r="AE27" s="15">
        <v>31.986999999999998</v>
      </c>
      <c r="AF27" s="16" t="s">
        <v>2097</v>
      </c>
      <c r="AG27" s="17">
        <f>(A1L320C13 + A1L320C14)</f>
        <v>48.569000000000003</v>
      </c>
      <c r="AH27" s="16" t="s">
        <v>2098</v>
      </c>
      <c r="AI27" s="17">
        <f>IF(RUN_YEARS &gt; 1,(A1L320C3 + A1L320C6) / 2, 0 )</f>
        <v>42.23</v>
      </c>
      <c r="AJ27" s="16" t="s">
        <v>2099</v>
      </c>
      <c r="AK27" s="17">
        <f>IF(RUN_YEARS &gt; 2,(A1L320C3 + A1L320C6 + A1L320C9) / 3, 0 )</f>
        <v>42.835000000000001</v>
      </c>
      <c r="AL27" s="16" t="s">
        <v>2100</v>
      </c>
      <c r="AM27" s="17">
        <f>IF(RUN_YEARS &gt; 3,(A1L320C3 + A1L320C6 + A1L320C9 + A1L320C12) / 4, 0 )</f>
        <v>45.621250000000003</v>
      </c>
      <c r="AN27" s="16" t="s">
        <v>2101</v>
      </c>
      <c r="AO27" s="17">
        <f>IF(RUN_YEARS &gt; 4,(A1L320C3 + A1L320C6 + A1L320C9 + A1L320C12 + A1L320C15) / 5, 0 )</f>
        <v>46.210800000000006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0</v>
      </c>
      <c r="F28" s="16" t="s">
        <v>2102</v>
      </c>
      <c r="G28" s="15">
        <v>0</v>
      </c>
      <c r="H28" s="16" t="s">
        <v>2103</v>
      </c>
      <c r="I28" s="17">
        <f>(A1L321C1 + A1L321C2)</f>
        <v>0</v>
      </c>
      <c r="J28" s="16" t="s">
        <v>2102</v>
      </c>
      <c r="K28" s="15">
        <v>0</v>
      </c>
      <c r="L28" s="16" t="s">
        <v>2102</v>
      </c>
      <c r="M28" s="15">
        <v>0</v>
      </c>
      <c r="N28" s="16" t="s">
        <v>2104</v>
      </c>
      <c r="O28" s="17">
        <f>(A1L321C4 + A1L321C5)</f>
        <v>0</v>
      </c>
      <c r="P28" s="16" t="s">
        <v>2102</v>
      </c>
      <c r="Q28" s="15">
        <v>0</v>
      </c>
      <c r="R28" s="16" t="s">
        <v>2102</v>
      </c>
      <c r="S28" s="15">
        <v>0</v>
      </c>
      <c r="T28" s="16" t="s">
        <v>2105</v>
      </c>
      <c r="U28" s="17">
        <f>(A1L321C7 + A1L321C8)</f>
        <v>0</v>
      </c>
      <c r="V28" s="16" t="s">
        <v>2102</v>
      </c>
      <c r="W28" s="15">
        <v>0</v>
      </c>
      <c r="X28" s="16" t="s">
        <v>2102</v>
      </c>
      <c r="Y28" s="15">
        <v>0</v>
      </c>
      <c r="Z28" s="16" t="s">
        <v>2106</v>
      </c>
      <c r="AA28" s="17">
        <f>(A1L321C10 + A1L321C11)</f>
        <v>0</v>
      </c>
      <c r="AB28" s="16" t="s">
        <v>2102</v>
      </c>
      <c r="AC28" s="15">
        <v>0</v>
      </c>
      <c r="AD28" s="16" t="s">
        <v>2102</v>
      </c>
      <c r="AE28" s="15">
        <v>0</v>
      </c>
      <c r="AF28" s="16" t="s">
        <v>2107</v>
      </c>
      <c r="AG28" s="17">
        <f>(A1L321C13 + A1L321C14)</f>
        <v>0</v>
      </c>
      <c r="AH28" s="16" t="s">
        <v>2108</v>
      </c>
      <c r="AI28" s="17">
        <f>IF(RUN_YEARS &gt; 1,(A1L321C3 + A1L321C6) / 2, 0 )</f>
        <v>0</v>
      </c>
      <c r="AJ28" s="16" t="s">
        <v>2109</v>
      </c>
      <c r="AK28" s="17">
        <f>IF(RUN_YEARS &gt; 2,(A1L321C3 + A1L321C6 + A1L321C9) / 3, 0 )</f>
        <v>0</v>
      </c>
      <c r="AL28" s="16" t="s">
        <v>2110</v>
      </c>
      <c r="AM28" s="17">
        <f>IF(RUN_YEARS &gt; 3,(A1L321C3 + A1L321C6 + A1L321C9 + A1L321C12) / 4, 0 )</f>
        <v>0</v>
      </c>
      <c r="AN28" s="16" t="s">
        <v>2111</v>
      </c>
      <c r="AO28" s="17">
        <f>IF(RUN_YEARS &gt; 4,(A1L321C3 + A1L321C6 + A1L321C9 + A1L321C12 + A1L321C15) / 5, 0 )</f>
        <v>0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19.614000000000001</v>
      </c>
      <c r="F29" s="16" t="s">
        <v>2112</v>
      </c>
      <c r="G29" s="15">
        <v>20.036999999999999</v>
      </c>
      <c r="H29" s="16" t="s">
        <v>2113</v>
      </c>
      <c r="I29" s="17">
        <f>(A1L322C1 + A1L322C2)</f>
        <v>39.650999999999996</v>
      </c>
      <c r="J29" s="16" t="s">
        <v>2112</v>
      </c>
      <c r="K29" s="15">
        <v>24.202999999999999</v>
      </c>
      <c r="L29" s="16" t="s">
        <v>2112</v>
      </c>
      <c r="M29" s="15">
        <v>24.701000000000001</v>
      </c>
      <c r="N29" s="16" t="s">
        <v>2114</v>
      </c>
      <c r="O29" s="17">
        <f>(A1L322C4 + A1L322C5)</f>
        <v>48.903999999999996</v>
      </c>
      <c r="P29" s="16" t="s">
        <v>2112</v>
      </c>
      <c r="Q29" s="15">
        <v>17.518999999999998</v>
      </c>
      <c r="R29" s="16" t="s">
        <v>2112</v>
      </c>
      <c r="S29" s="15">
        <v>18.248999999999999</v>
      </c>
      <c r="T29" s="16" t="s">
        <v>2115</v>
      </c>
      <c r="U29" s="17">
        <f>(A1L322C7 + A1L322C8)</f>
        <v>35.768000000000001</v>
      </c>
      <c r="V29" s="16" t="s">
        <v>2112</v>
      </c>
      <c r="W29" s="15">
        <v>13.128</v>
      </c>
      <c r="X29" s="16" t="s">
        <v>2112</v>
      </c>
      <c r="Y29" s="15">
        <v>13.762</v>
      </c>
      <c r="Z29" s="16" t="s">
        <v>2116</v>
      </c>
      <c r="AA29" s="17">
        <f>(A1L322C10 + A1L322C11)</f>
        <v>26.89</v>
      </c>
      <c r="AB29" s="16" t="s">
        <v>2112</v>
      </c>
      <c r="AC29" s="15">
        <v>9.3070000000000004</v>
      </c>
      <c r="AD29" s="16" t="s">
        <v>2112</v>
      </c>
      <c r="AE29" s="15">
        <v>9.5909999999999993</v>
      </c>
      <c r="AF29" s="16" t="s">
        <v>2117</v>
      </c>
      <c r="AG29" s="17">
        <f>(A1L322C13 + A1L322C14)</f>
        <v>18.898</v>
      </c>
      <c r="AH29" s="16" t="s">
        <v>2118</v>
      </c>
      <c r="AI29" s="17">
        <f>IF(RUN_YEARS &gt; 1,(A1L322C3 + A1L322C6) / 2, 0 )</f>
        <v>44.277499999999996</v>
      </c>
      <c r="AJ29" s="16" t="s">
        <v>2119</v>
      </c>
      <c r="AK29" s="17">
        <f>IF(RUN_YEARS &gt; 2,(A1L322C3 + A1L322C6 + A1L322C9) / 3, 0 )</f>
        <v>41.440999999999995</v>
      </c>
      <c r="AL29" s="16" t="s">
        <v>2120</v>
      </c>
      <c r="AM29" s="17">
        <f>IF(RUN_YEARS &gt; 3,(A1L322C3 + A1L322C6 + A1L322C9 + A1L322C12) / 4, 0 )</f>
        <v>37.803249999999998</v>
      </c>
      <c r="AN29" s="16" t="s">
        <v>2121</v>
      </c>
      <c r="AO29" s="17">
        <f>IF(RUN_YEARS &gt; 4,(A1L322C3 + A1L322C6 + A1L322C9 + A1L322C12 + A1L322C15) / 5, 0 )</f>
        <v>34.022199999999998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19.614000000000001</v>
      </c>
      <c r="F30" s="16" t="s">
        <v>2123</v>
      </c>
      <c r="G30" s="17">
        <f>(A1L321C2 + A1L322C2)</f>
        <v>20.036999999999999</v>
      </c>
      <c r="H30" s="16" t="s">
        <v>2124</v>
      </c>
      <c r="I30" s="17">
        <f>(_xlfn.SINGLE(A1L323C1) +_xlfn.SINGLE( A1L323C2))</f>
        <v>39.650999999999996</v>
      </c>
      <c r="J30" s="16" t="s">
        <v>2125</v>
      </c>
      <c r="K30" s="17">
        <f>(A1L321C4 + A1L322C4)</f>
        <v>24.202999999999999</v>
      </c>
      <c r="L30" s="16" t="s">
        <v>2126</v>
      </c>
      <c r="M30" s="17">
        <f>(A1L321C5 + A1L322C5)</f>
        <v>24.701000000000001</v>
      </c>
      <c r="N30" s="16" t="s">
        <v>2127</v>
      </c>
      <c r="O30" s="17">
        <f>(_xlfn.SINGLE(A1L323C4) +_xlfn.SINGLE( A1L323C5))</f>
        <v>48.903999999999996</v>
      </c>
      <c r="P30" s="16" t="s">
        <v>2128</v>
      </c>
      <c r="Q30" s="17">
        <f>(A1L321C7 + A1L322C7)</f>
        <v>17.518999999999998</v>
      </c>
      <c r="R30" s="16" t="s">
        <v>2129</v>
      </c>
      <c r="S30" s="17">
        <f>(A1L321C8 + A1L322C8)</f>
        <v>18.248999999999999</v>
      </c>
      <c r="T30" s="16" t="s">
        <v>2130</v>
      </c>
      <c r="U30" s="17">
        <f>(_xlfn.SINGLE(A1L323C7) +_xlfn.SINGLE( A1L323C8))</f>
        <v>35.768000000000001</v>
      </c>
      <c r="V30" s="16" t="s">
        <v>2131</v>
      </c>
      <c r="W30" s="17">
        <f>(A1L321C10 + A1L322C10)</f>
        <v>13.128</v>
      </c>
      <c r="X30" s="16" t="s">
        <v>2132</v>
      </c>
      <c r="Y30" s="17">
        <f>(A1L321C11 + A1L322C11)</f>
        <v>13.762</v>
      </c>
      <c r="Z30" s="16" t="s">
        <v>2133</v>
      </c>
      <c r="AA30" s="17">
        <f>(_xlfn.SINGLE(A1L323C10) +_xlfn.SINGLE( A1L323C11))</f>
        <v>26.89</v>
      </c>
      <c r="AB30" s="16" t="s">
        <v>2134</v>
      </c>
      <c r="AC30" s="17">
        <f>(A1L321C13 + A1L322C13)</f>
        <v>9.3070000000000004</v>
      </c>
      <c r="AD30" s="16" t="s">
        <v>2135</v>
      </c>
      <c r="AE30" s="17">
        <f>(A1L321C14 + A1L322C14)</f>
        <v>9.5909999999999993</v>
      </c>
      <c r="AF30" s="16" t="s">
        <v>2136</v>
      </c>
      <c r="AG30" s="17">
        <f>(_xlfn.SINGLE(A1L323C13) +_xlfn.SINGLE( A1L323C14))</f>
        <v>18.898</v>
      </c>
      <c r="AH30" s="16" t="s">
        <v>2137</v>
      </c>
      <c r="AI30" s="17">
        <f>IF(RUN_YEARS &gt; 1,(A1L323C3 + A1L323C6) / 2, 0 )</f>
        <v>44.277499999999996</v>
      </c>
      <c r="AJ30" s="16" t="s">
        <v>2138</v>
      </c>
      <c r="AK30" s="17">
        <f>IF(RUN_YEARS &gt; 2,(A1L323C3 + A1L323C6 + A1L323C9) / 3, 0 )</f>
        <v>41.440999999999995</v>
      </c>
      <c r="AL30" s="16" t="s">
        <v>2139</v>
      </c>
      <c r="AM30" s="17">
        <f>IF(RUN_YEARS &gt; 3,(A1L323C3 + A1L323C6 + A1L323C9 + A1L323C12) / 4, 0 )</f>
        <v>37.803249999999998</v>
      </c>
      <c r="AN30" s="16" t="s">
        <v>2140</v>
      </c>
      <c r="AO30" s="17">
        <f>IF(RUN_YEARS &gt; 4,(A1L323C3 + A1L323C6 + A1L323C9 + A1L323C12 + A1L323C15) / 5, 0 )</f>
        <v>34.022199999999998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1026.4449999999999</v>
      </c>
      <c r="F31" s="16" t="s">
        <v>2142</v>
      </c>
      <c r="G31" s="17">
        <f>(A1L301C2 + A1L304C2 + A1L305C2 + A1L308C2 + A1L309C2 + SUM(A1L312C2:A1L322C2))</f>
        <v>1079.489</v>
      </c>
      <c r="H31" s="16" t="s">
        <v>2143</v>
      </c>
      <c r="I31" s="17">
        <f>(_xlfn.SINGLE(A1L324C1) +_xlfn.SINGLE( A1L324C2))</f>
        <v>2105.9340000000002</v>
      </c>
      <c r="J31" s="16" t="s">
        <v>2144</v>
      </c>
      <c r="K31" s="17">
        <f>(A1L301C4 + A1L304C4 + A1L305C4 + A1L308C4 + A1L309C4 + SUM(A1L312C4:A1L322C4))</f>
        <v>1041.7860000000001</v>
      </c>
      <c r="L31" s="16" t="s">
        <v>2145</v>
      </c>
      <c r="M31" s="17">
        <f>(A1L301C5 + A1L304C5 + A1L305C5 + A1L308C5 + A1L309C5 + SUM(A1L312C5:A1L322C5))</f>
        <v>1103.662</v>
      </c>
      <c r="N31" s="16" t="s">
        <v>2146</v>
      </c>
      <c r="O31" s="17">
        <f>(_xlfn.SINGLE(A1L324C4) +_xlfn.SINGLE( A1L324C5))</f>
        <v>2145.4480000000003</v>
      </c>
      <c r="P31" s="16" t="s">
        <v>2147</v>
      </c>
      <c r="Q31" s="17">
        <f>(A1L301C7 + A1L304C7 + A1L305C7 + A1L308C7 + A1L309C7 + SUM(A1L312C7:A1L322C7))</f>
        <v>985.26099999999997</v>
      </c>
      <c r="R31" s="16" t="s">
        <v>2148</v>
      </c>
      <c r="S31" s="17">
        <f>(A1L301C8 + A1L304C8 + A1L305C8 + A1L308C8 + A1L309C8 + SUM(A1L312C8:A1L322C8))</f>
        <v>1044.0520000000001</v>
      </c>
      <c r="T31" s="16" t="s">
        <v>2149</v>
      </c>
      <c r="U31" s="17">
        <f>(_xlfn.SINGLE(A1L324C7) +_xlfn.SINGLE( A1L324C8))</f>
        <v>2029.3130000000001</v>
      </c>
      <c r="V31" s="16" t="s">
        <v>2150</v>
      </c>
      <c r="W31" s="17">
        <f>(A1L301C10 + A1L304C10 + A1L305C10 + A1L308C10 + A1L309C10 + SUM(A1L312C10:A1L322C10))</f>
        <v>1044.6979999999999</v>
      </c>
      <c r="X31" s="16" t="s">
        <v>2151</v>
      </c>
      <c r="Y31" s="17">
        <f>(A1L301C11 + A1L304C11 + A1L305C11 + A1L308C11 + A1L309C11 + SUM(A1L312C11:A1L322C11))</f>
        <v>1083.097</v>
      </c>
      <c r="Z31" s="16" t="s">
        <v>2152</v>
      </c>
      <c r="AA31" s="17">
        <f>(_xlfn.SINGLE(A1L324C10) +_xlfn.SINGLE( A1L324C11))</f>
        <v>2127.7950000000001</v>
      </c>
      <c r="AB31" s="16" t="s">
        <v>2153</v>
      </c>
      <c r="AC31" s="17">
        <f>(A1L301C13 + A1L304C13 + A1L305C13 + A1L308C13 + A1L309C13 + SUM(A1L312C13:A1L322C13))</f>
        <v>961.25299999999993</v>
      </c>
      <c r="AD31" s="16" t="s">
        <v>2154</v>
      </c>
      <c r="AE31" s="17">
        <f>(A1L301C14 + A1L304C14 + A1L305C14 + A1L308C14 + A1L309C14 + SUM(A1L312C14:A1L322C14))</f>
        <v>1029.4290000000001</v>
      </c>
      <c r="AF31" s="16" t="s">
        <v>2155</v>
      </c>
      <c r="AG31" s="17">
        <f>(_xlfn.SINGLE(A1L324C13) +_xlfn.SINGLE( A1L324C14))</f>
        <v>1990.682</v>
      </c>
      <c r="AH31" s="16" t="s">
        <v>2156</v>
      </c>
      <c r="AI31" s="17">
        <f>IF(RUN_YEARS &gt; 1,(A1L324C3 + A1L324C6) / 2, 0 )</f>
        <v>2125.6910000000003</v>
      </c>
      <c r="AJ31" s="16" t="s">
        <v>2157</v>
      </c>
      <c r="AK31" s="17">
        <f>IF(RUN_YEARS &gt; 2,(A1L324C3 + A1L324C6 + A1L324C9) / 3, 0 )</f>
        <v>2093.5650000000001</v>
      </c>
      <c r="AL31" s="16" t="s">
        <v>2158</v>
      </c>
      <c r="AM31" s="17">
        <f>IF(RUN_YEARS &gt; 3,(A1L324C3 + A1L324C6 + A1L324C9 + A1L324C12) / 4, 0 )</f>
        <v>2102.1225000000004</v>
      </c>
      <c r="AN31" s="16" t="s">
        <v>2159</v>
      </c>
      <c r="AO31" s="17">
        <f>IF(RUN_YEARS &gt; 4,(A1L324C3 + A1L324C6 + A1L324C9 + A1L324C12 + A1L324C15) / 5, 0 )</f>
        <v>2079.8344000000006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CCB08-AE0F-48AE-83CC-BA932A45B4F3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0</v>
      </c>
      <c r="L8" s="16" t="s">
        <v>2185</v>
      </c>
      <c r="M8" s="15">
        <v>0</v>
      </c>
      <c r="N8" s="16" t="s">
        <v>2187</v>
      </c>
      <c r="O8" s="17">
        <f>(A1L341C4 + A1L341C5)</f>
        <v>0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0</v>
      </c>
      <c r="AD8" s="16" t="s">
        <v>2185</v>
      </c>
      <c r="AE8" s="15">
        <v>0</v>
      </c>
      <c r="AF8" s="16" t="s">
        <v>2190</v>
      </c>
      <c r="AG8" s="17">
        <f>(A1L341C13 + A1L341C14)</f>
        <v>0</v>
      </c>
      <c r="AH8" s="16" t="s">
        <v>2191</v>
      </c>
      <c r="AI8" s="17">
        <f>IF(RUN_YEARS &gt; 1,(A1L341C3 + A1L341C6) / 2, 0 )</f>
        <v>0</v>
      </c>
      <c r="AJ8" s="16" t="s">
        <v>2192</v>
      </c>
      <c r="AK8" s="17">
        <f>IF(RUN_YEARS &gt; 2,(A1L341C3 + A1L341C6 + A1L341C9) / 3, 0 )</f>
        <v>0</v>
      </c>
      <c r="AL8" s="16" t="s">
        <v>2193</v>
      </c>
      <c r="AM8" s="17">
        <f>IF(RUN_YEARS &gt; 3,(A1L341C3 + A1L341C6 + A1L341C9 + A1L341C12) / 4, 0 )</f>
        <v>0</v>
      </c>
      <c r="AN8" s="16" t="s">
        <v>2194</v>
      </c>
      <c r="AO8" s="17">
        <f>IF(RUN_YEARS &gt; 4,(A1L341C3 + A1L341C6 + A1L341C9 + A1L341C12 + A1L341C15) / 5, 0 )</f>
        <v>0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8.7680000000000007</v>
      </c>
      <c r="F9" s="16" t="s">
        <v>1885</v>
      </c>
      <c r="G9" s="15">
        <v>12.662000000000001</v>
      </c>
      <c r="H9" s="16" t="s">
        <v>2195</v>
      </c>
      <c r="I9" s="17">
        <f>(A1L342C1 + A1L342C2)</f>
        <v>21.43</v>
      </c>
      <c r="J9" s="16" t="s">
        <v>1885</v>
      </c>
      <c r="K9" s="15">
        <v>7.1870000000000003</v>
      </c>
      <c r="L9" s="16" t="s">
        <v>1885</v>
      </c>
      <c r="M9" s="15">
        <v>18.245000000000001</v>
      </c>
      <c r="N9" s="16" t="s">
        <v>2196</v>
      </c>
      <c r="O9" s="17">
        <f>(A1L342C4 + A1L342C5)</f>
        <v>25.432000000000002</v>
      </c>
      <c r="P9" s="16" t="s">
        <v>1885</v>
      </c>
      <c r="Q9" s="15">
        <v>9.0419999999999998</v>
      </c>
      <c r="R9" s="16" t="s">
        <v>1885</v>
      </c>
      <c r="S9" s="15">
        <v>23.404</v>
      </c>
      <c r="T9" s="16" t="s">
        <v>2197</v>
      </c>
      <c r="U9" s="17">
        <f>(A1L342C7 + A1L342C8)</f>
        <v>32.445999999999998</v>
      </c>
      <c r="V9" s="16" t="s">
        <v>1885</v>
      </c>
      <c r="W9" s="15">
        <v>12.343</v>
      </c>
      <c r="X9" s="16" t="s">
        <v>1885</v>
      </c>
      <c r="Y9" s="15">
        <v>25.05</v>
      </c>
      <c r="Z9" s="16" t="s">
        <v>2198</v>
      </c>
      <c r="AA9" s="17">
        <f>(A1L342C10 + A1L342C11)</f>
        <v>37.393000000000001</v>
      </c>
      <c r="AB9" s="16" t="s">
        <v>1885</v>
      </c>
      <c r="AC9" s="15">
        <v>5.4960000000000004</v>
      </c>
      <c r="AD9" s="16" t="s">
        <v>1885</v>
      </c>
      <c r="AE9" s="15">
        <v>19.073</v>
      </c>
      <c r="AF9" s="16" t="s">
        <v>2199</v>
      </c>
      <c r="AG9" s="17">
        <f>(A1L342C13 + A1L342C14)</f>
        <v>24.569000000000003</v>
      </c>
      <c r="AH9" s="16" t="s">
        <v>2200</v>
      </c>
      <c r="AI9" s="17">
        <f>IF(RUN_YEARS &gt; 1,(A1L342C3 + A1L342C6) / 2, 0 )</f>
        <v>23.431000000000001</v>
      </c>
      <c r="AJ9" s="16" t="s">
        <v>2201</v>
      </c>
      <c r="AK9" s="17">
        <f>IF(RUN_YEARS &gt; 2,(A1L342C3 + A1L342C6 + A1L342C9) / 3, 0 )</f>
        <v>26.435999999999996</v>
      </c>
      <c r="AL9" s="16" t="s">
        <v>2202</v>
      </c>
      <c r="AM9" s="17">
        <f>IF(RUN_YEARS &gt; 3,(A1L342C3 + A1L342C6 + A1L342C9 + A1L342C12) / 4, 0 )</f>
        <v>29.175249999999998</v>
      </c>
      <c r="AN9" s="16" t="s">
        <v>2203</v>
      </c>
      <c r="AO9" s="17">
        <f>IF(RUN_YEARS &gt; 4,(A1L342C3 + A1L342C6 + A1L342C9 + A1L342C12 + A1L342C15) / 5, 0 )</f>
        <v>28.253999999999998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5.4059999999999997</v>
      </c>
      <c r="F10" s="16" t="s">
        <v>1895</v>
      </c>
      <c r="G10" s="15">
        <v>9.9830000000000005</v>
      </c>
      <c r="H10" s="16" t="s">
        <v>2204</v>
      </c>
      <c r="I10" s="17">
        <f>(A1L343C1 + A1L343C2)</f>
        <v>15.388999999999999</v>
      </c>
      <c r="J10" s="16" t="s">
        <v>1895</v>
      </c>
      <c r="K10" s="15">
        <v>2.9870000000000001</v>
      </c>
      <c r="L10" s="16" t="s">
        <v>1895</v>
      </c>
      <c r="M10" s="15">
        <v>6.4050000000000002</v>
      </c>
      <c r="N10" s="16" t="s">
        <v>2205</v>
      </c>
      <c r="O10" s="17">
        <f>(A1L343C4 + A1L343C5)</f>
        <v>9.3919999999999995</v>
      </c>
      <c r="P10" s="16" t="s">
        <v>1895</v>
      </c>
      <c r="Q10" s="15">
        <v>1.2769999999999999</v>
      </c>
      <c r="R10" s="16" t="s">
        <v>1895</v>
      </c>
      <c r="S10" s="15">
        <v>4.266</v>
      </c>
      <c r="T10" s="16" t="s">
        <v>2206</v>
      </c>
      <c r="U10" s="17">
        <f>(A1L343C7 + A1L343C8)</f>
        <v>5.5430000000000001</v>
      </c>
      <c r="V10" s="16" t="s">
        <v>1895</v>
      </c>
      <c r="W10" s="15">
        <v>1.0229999999999999</v>
      </c>
      <c r="X10" s="16" t="s">
        <v>1895</v>
      </c>
      <c r="Y10" s="15">
        <v>2.73</v>
      </c>
      <c r="Z10" s="16" t="s">
        <v>2207</v>
      </c>
      <c r="AA10" s="17">
        <f>(A1L343C10 + A1L343C11)</f>
        <v>3.7530000000000001</v>
      </c>
      <c r="AB10" s="16" t="s">
        <v>1895</v>
      </c>
      <c r="AC10" s="15">
        <v>0.65700000000000003</v>
      </c>
      <c r="AD10" s="16" t="s">
        <v>1895</v>
      </c>
      <c r="AE10" s="15">
        <v>2.016</v>
      </c>
      <c r="AF10" s="16" t="s">
        <v>2208</v>
      </c>
      <c r="AG10" s="17">
        <f>(A1L343C13 + A1L343C14)</f>
        <v>2.673</v>
      </c>
      <c r="AH10" s="16" t="s">
        <v>2209</v>
      </c>
      <c r="AI10" s="17">
        <f>IF(RUN_YEARS &gt; 1,(A1L343C3 + A1L343C6) / 2, 0 )</f>
        <v>12.390499999999999</v>
      </c>
      <c r="AJ10" s="16" t="s">
        <v>2210</v>
      </c>
      <c r="AK10" s="17">
        <f>IF(RUN_YEARS &gt; 2,(A1L343C3 + A1L343C6 + A1L343C9) / 3, 0 )</f>
        <v>10.107999999999999</v>
      </c>
      <c r="AL10" s="16" t="s">
        <v>2211</v>
      </c>
      <c r="AM10" s="17">
        <f>IF(RUN_YEARS &gt; 3,(A1L343C3 + A1L343C6 + A1L343C9 + A1L343C12) / 4, 0 )</f>
        <v>8.5192499999999995</v>
      </c>
      <c r="AN10" s="16" t="s">
        <v>2212</v>
      </c>
      <c r="AO10" s="17">
        <f>IF(RUN_YEARS &gt; 4,(A1L343C3 + A1L343C6 + A1L343C9 + A1L343C12 + A1L343C15) / 5, 0 )</f>
        <v>7.35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14.173999999999999</v>
      </c>
      <c r="F11" s="16" t="s">
        <v>2214</v>
      </c>
      <c r="G11" s="17">
        <f>(A1L342C2 + A1L343C2)</f>
        <v>22.645000000000003</v>
      </c>
      <c r="H11" s="16" t="s">
        <v>2215</v>
      </c>
      <c r="I11" s="17">
        <f>(_xlfn.SINGLE(A1L344C1) +_xlfn.SINGLE( A1L344C2))</f>
        <v>36.819000000000003</v>
      </c>
      <c r="J11" s="16" t="s">
        <v>2216</v>
      </c>
      <c r="K11" s="17">
        <f>(A1L342C4 + A1L343C4)</f>
        <v>10.173999999999999</v>
      </c>
      <c r="L11" s="16" t="s">
        <v>2217</v>
      </c>
      <c r="M11" s="17">
        <f>(A1L342C5 + A1L343C5)</f>
        <v>24.650000000000002</v>
      </c>
      <c r="N11" s="16" t="s">
        <v>2218</v>
      </c>
      <c r="O11" s="17">
        <f>(_xlfn.SINGLE(A1L344C4) +_xlfn.SINGLE( A1L344C5))</f>
        <v>34.823999999999998</v>
      </c>
      <c r="P11" s="16" t="s">
        <v>2219</v>
      </c>
      <c r="Q11" s="17">
        <f>(A1L342C7 + A1L343C7)</f>
        <v>10.318999999999999</v>
      </c>
      <c r="R11" s="16" t="s">
        <v>2220</v>
      </c>
      <c r="S11" s="17">
        <f>(A1L342C8 + A1L343C8)</f>
        <v>27.67</v>
      </c>
      <c r="T11" s="16" t="s">
        <v>2221</v>
      </c>
      <c r="U11" s="17">
        <f>(_xlfn.SINGLE(A1L344C7) +_xlfn.SINGLE( A1L344C8))</f>
        <v>37.989000000000004</v>
      </c>
      <c r="V11" s="16" t="s">
        <v>2222</v>
      </c>
      <c r="W11" s="17">
        <f>(A1L342C10 + A1L343C10)</f>
        <v>13.366</v>
      </c>
      <c r="X11" s="16" t="s">
        <v>2223</v>
      </c>
      <c r="Y11" s="17">
        <f>(A1L342C11 + A1L343C11)</f>
        <v>27.78</v>
      </c>
      <c r="Z11" s="16" t="s">
        <v>2224</v>
      </c>
      <c r="AA11" s="17">
        <f>(_xlfn.SINGLE(A1L344C10) +_xlfn.SINGLE( A1L344C11))</f>
        <v>41.146000000000001</v>
      </c>
      <c r="AB11" s="16" t="s">
        <v>2225</v>
      </c>
      <c r="AC11" s="17">
        <f>(A1L342C13 + A1L343C13)</f>
        <v>6.1530000000000005</v>
      </c>
      <c r="AD11" s="16" t="s">
        <v>2226</v>
      </c>
      <c r="AE11" s="17">
        <f>(A1L342C14 + A1L343C14)</f>
        <v>21.088999999999999</v>
      </c>
      <c r="AF11" s="16" t="s">
        <v>2227</v>
      </c>
      <c r="AG11" s="17">
        <f>(_xlfn.SINGLE(A1L344C13) +_xlfn.SINGLE( A1L344C14))</f>
        <v>27.241999999999997</v>
      </c>
      <c r="AH11" s="16" t="s">
        <v>2228</v>
      </c>
      <c r="AI11" s="17">
        <f>IF(RUN_YEARS &gt; 1,(A1L344C3 + A1L344C6) / 2, 0 )</f>
        <v>35.8215</v>
      </c>
      <c r="AJ11" s="16" t="s">
        <v>2229</v>
      </c>
      <c r="AK11" s="17">
        <f>IF(RUN_YEARS &gt; 2,(A1L344C3 + A1L344C6 + A1L344C9) / 3, 0 )</f>
        <v>36.544000000000004</v>
      </c>
      <c r="AL11" s="16" t="s">
        <v>2230</v>
      </c>
      <c r="AM11" s="17">
        <f>IF(RUN_YEARS &gt; 3,(A1L344C3 + A1L344C6 + A1L344C9 + A1L344C12) / 4, 0 )</f>
        <v>37.694500000000005</v>
      </c>
      <c r="AN11" s="16" t="s">
        <v>2231</v>
      </c>
      <c r="AO11" s="17">
        <f>IF(RUN_YEARS &gt; 4,(A1L344C3 + A1L344C6 + A1L344C9 + A1L344C12 + A1L344C15) / 5, 0 )</f>
        <v>35.603999999999999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105.28400000000001</v>
      </c>
      <c r="F12" s="16" t="s">
        <v>1924</v>
      </c>
      <c r="G12" s="15">
        <v>144.40799999999999</v>
      </c>
      <c r="H12" s="16" t="s">
        <v>2232</v>
      </c>
      <c r="I12" s="17">
        <f>(A1L345C1 + A1L345C2)</f>
        <v>249.69200000000001</v>
      </c>
      <c r="J12" s="16" t="s">
        <v>1924</v>
      </c>
      <c r="K12" s="15">
        <v>101.931</v>
      </c>
      <c r="L12" s="16" t="s">
        <v>1924</v>
      </c>
      <c r="M12" s="15">
        <v>151.506</v>
      </c>
      <c r="N12" s="16" t="s">
        <v>2233</v>
      </c>
      <c r="O12" s="17">
        <f>(A1L345C4 + A1L345C5)</f>
        <v>253.43700000000001</v>
      </c>
      <c r="P12" s="16" t="s">
        <v>1924</v>
      </c>
      <c r="Q12" s="15">
        <v>94.430999999999997</v>
      </c>
      <c r="R12" s="16" t="s">
        <v>1924</v>
      </c>
      <c r="S12" s="15">
        <v>151.822</v>
      </c>
      <c r="T12" s="16" t="s">
        <v>2234</v>
      </c>
      <c r="U12" s="17">
        <f>(A1L345C7 + A1L345C8)</f>
        <v>246.25299999999999</v>
      </c>
      <c r="V12" s="16" t="s">
        <v>1924</v>
      </c>
      <c r="W12" s="15">
        <v>104.526</v>
      </c>
      <c r="X12" s="16" t="s">
        <v>1924</v>
      </c>
      <c r="Y12" s="15">
        <v>150.73099999999999</v>
      </c>
      <c r="Z12" s="16" t="s">
        <v>2235</v>
      </c>
      <c r="AA12" s="17">
        <f>(A1L345C10 + A1L345C11)</f>
        <v>255.25700000000001</v>
      </c>
      <c r="AB12" s="16" t="s">
        <v>1924</v>
      </c>
      <c r="AC12" s="15">
        <v>98.091999999999999</v>
      </c>
      <c r="AD12" s="16" t="s">
        <v>1924</v>
      </c>
      <c r="AE12" s="15">
        <v>147.12799999999999</v>
      </c>
      <c r="AF12" s="16" t="s">
        <v>2236</v>
      </c>
      <c r="AG12" s="17">
        <f>(A1L345C13 + A1L345C14)</f>
        <v>245.21999999999997</v>
      </c>
      <c r="AH12" s="16" t="s">
        <v>2237</v>
      </c>
      <c r="AI12" s="17">
        <f>IF(RUN_YEARS &gt; 1,(A1L345C3 + A1L345C6) / 2, 0 )</f>
        <v>251.56450000000001</v>
      </c>
      <c r="AJ12" s="16" t="s">
        <v>2238</v>
      </c>
      <c r="AK12" s="17">
        <f>IF(RUN_YEARS &gt; 2,(A1L345C3 + A1L345C6 + A1L345C9) / 3, 0 )</f>
        <v>249.79400000000001</v>
      </c>
      <c r="AL12" s="16" t="s">
        <v>2239</v>
      </c>
      <c r="AM12" s="17">
        <f>IF(RUN_YEARS &gt; 3,(A1L345C3 + A1L345C6 + A1L345C9 + A1L345C12) / 4, 0 )</f>
        <v>251.15975000000003</v>
      </c>
      <c r="AN12" s="16" t="s">
        <v>2240</v>
      </c>
      <c r="AO12" s="17">
        <f>IF(RUN_YEARS &gt; 4,(A1L345C3 + A1L345C6 + A1L345C9 + A1L345C12 + A1L345C15) / 5, 0 )</f>
        <v>249.97180000000003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485.42099999999999</v>
      </c>
      <c r="F13" s="16" t="s">
        <v>1934</v>
      </c>
      <c r="G13" s="15">
        <v>527.17100000000005</v>
      </c>
      <c r="H13" s="16" t="s">
        <v>2241</v>
      </c>
      <c r="I13" s="17">
        <f>(A1L346C1 + A1L346C2)</f>
        <v>1012.5920000000001</v>
      </c>
      <c r="J13" s="16" t="s">
        <v>1934</v>
      </c>
      <c r="K13" s="15">
        <v>467.041</v>
      </c>
      <c r="L13" s="16" t="s">
        <v>1934</v>
      </c>
      <c r="M13" s="15">
        <v>509.673</v>
      </c>
      <c r="N13" s="16" t="s">
        <v>2242</v>
      </c>
      <c r="O13" s="17">
        <f>(A1L346C4 + A1L346C5)</f>
        <v>976.71399999999994</v>
      </c>
      <c r="P13" s="16" t="s">
        <v>1934</v>
      </c>
      <c r="Q13" s="15">
        <v>416.09199999999998</v>
      </c>
      <c r="R13" s="16" t="s">
        <v>1934</v>
      </c>
      <c r="S13" s="15">
        <v>459.56900000000002</v>
      </c>
      <c r="T13" s="16" t="s">
        <v>2243</v>
      </c>
      <c r="U13" s="17">
        <f>(A1L346C7 + A1L346C8)</f>
        <v>875.66100000000006</v>
      </c>
      <c r="V13" s="16" t="s">
        <v>1934</v>
      </c>
      <c r="W13" s="15">
        <v>424.84500000000003</v>
      </c>
      <c r="X13" s="16" t="s">
        <v>1934</v>
      </c>
      <c r="Y13" s="15">
        <v>453.37700000000001</v>
      </c>
      <c r="Z13" s="16" t="s">
        <v>2244</v>
      </c>
      <c r="AA13" s="17">
        <f>(A1L346C10 + A1L346C11)</f>
        <v>878.22199999999998</v>
      </c>
      <c r="AB13" s="16" t="s">
        <v>1934</v>
      </c>
      <c r="AC13" s="15">
        <v>378.51799999999997</v>
      </c>
      <c r="AD13" s="16" t="s">
        <v>1934</v>
      </c>
      <c r="AE13" s="15">
        <v>404.28800000000001</v>
      </c>
      <c r="AF13" s="16" t="s">
        <v>2245</v>
      </c>
      <c r="AG13" s="17">
        <f>(A1L346C13 + A1L346C14)</f>
        <v>782.80600000000004</v>
      </c>
      <c r="AH13" s="16" t="s">
        <v>2246</v>
      </c>
      <c r="AI13" s="17">
        <f>IF(RUN_YEARS &gt; 1,(A1L346C3 + A1L346C6) / 2, 0 )</f>
        <v>994.65300000000002</v>
      </c>
      <c r="AJ13" s="16" t="s">
        <v>2247</v>
      </c>
      <c r="AK13" s="17">
        <f>IF(RUN_YEARS &gt; 2,(A1L346C3 + A1L346C6 + A1L346C9) / 3, 0 )</f>
        <v>954.98900000000003</v>
      </c>
      <c r="AL13" s="16" t="s">
        <v>2248</v>
      </c>
      <c r="AM13" s="17">
        <f>IF(RUN_YEARS &gt; 3,(A1L346C3 + A1L346C6 + A1L346C9 + A1L346C12) / 4, 0 )</f>
        <v>935.79725000000008</v>
      </c>
      <c r="AN13" s="16" t="s">
        <v>2249</v>
      </c>
      <c r="AO13" s="17">
        <f>IF(RUN_YEARS &gt; 4,(A1L346C3 + A1L346C6 + A1L346C9 + A1L346C12 + A1L346C15) / 5, 0 )</f>
        <v>905.19900000000018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30.422999999999998</v>
      </c>
      <c r="F14" s="16" t="s">
        <v>1944</v>
      </c>
      <c r="G14" s="15">
        <v>49.646999999999998</v>
      </c>
      <c r="H14" s="16" t="s">
        <v>2250</v>
      </c>
      <c r="I14" s="17">
        <f>(A1L347C1 + A1L347C2)</f>
        <v>80.069999999999993</v>
      </c>
      <c r="J14" s="16" t="s">
        <v>1944</v>
      </c>
      <c r="K14" s="15">
        <v>30.617999999999999</v>
      </c>
      <c r="L14" s="16" t="s">
        <v>1944</v>
      </c>
      <c r="M14" s="15">
        <v>49.067</v>
      </c>
      <c r="N14" s="16" t="s">
        <v>2251</v>
      </c>
      <c r="O14" s="17">
        <f>(A1L347C4 + A1L347C5)</f>
        <v>79.685000000000002</v>
      </c>
      <c r="P14" s="16" t="s">
        <v>1944</v>
      </c>
      <c r="Q14" s="15">
        <v>29.405000000000001</v>
      </c>
      <c r="R14" s="16" t="s">
        <v>1944</v>
      </c>
      <c r="S14" s="15">
        <v>45.637</v>
      </c>
      <c r="T14" s="16" t="s">
        <v>2252</v>
      </c>
      <c r="U14" s="17">
        <f>(A1L347C7 + A1L347C8)</f>
        <v>75.042000000000002</v>
      </c>
      <c r="V14" s="16" t="s">
        <v>1944</v>
      </c>
      <c r="W14" s="15">
        <v>25.763999999999999</v>
      </c>
      <c r="X14" s="16" t="s">
        <v>1944</v>
      </c>
      <c r="Y14" s="15">
        <v>39.268999999999998</v>
      </c>
      <c r="Z14" s="16" t="s">
        <v>2253</v>
      </c>
      <c r="AA14" s="17">
        <f>(A1L347C10 + A1L347C11)</f>
        <v>65.033000000000001</v>
      </c>
      <c r="AB14" s="16" t="s">
        <v>1944</v>
      </c>
      <c r="AC14" s="15">
        <v>19.890999999999998</v>
      </c>
      <c r="AD14" s="16" t="s">
        <v>1944</v>
      </c>
      <c r="AE14" s="15">
        <v>31.956</v>
      </c>
      <c r="AF14" s="16" t="s">
        <v>2254</v>
      </c>
      <c r="AG14" s="17">
        <f>(A1L347C13 + A1L347C14)</f>
        <v>51.846999999999994</v>
      </c>
      <c r="AH14" s="16" t="s">
        <v>2255</v>
      </c>
      <c r="AI14" s="17">
        <f>IF(RUN_YEARS &gt; 1,(A1L347C3 + A1L347C6) / 2, 0 )</f>
        <v>79.877499999999998</v>
      </c>
      <c r="AJ14" s="16" t="s">
        <v>2256</v>
      </c>
      <c r="AK14" s="17">
        <f>IF(RUN_YEARS &gt; 2,(A1L347C3 + A1L347C6 + A1L347C9) / 3, 0 )</f>
        <v>78.265666666666661</v>
      </c>
      <c r="AL14" s="16" t="s">
        <v>2257</v>
      </c>
      <c r="AM14" s="17">
        <f>IF(RUN_YEARS &gt; 3,(A1L347C3 + A1L347C6 + A1L347C9 + A1L347C12) / 4, 0 )</f>
        <v>74.957499999999996</v>
      </c>
      <c r="AN14" s="16" t="s">
        <v>2258</v>
      </c>
      <c r="AO14" s="17">
        <f>IF(RUN_YEARS &gt; 4,(A1L347C3 + A1L347C6 + A1L347C9 + A1L347C12 + A1L347C15) / 5, 0 )</f>
        <v>70.335399999999993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515.84399999999994</v>
      </c>
      <c r="F15" s="16" t="s">
        <v>2260</v>
      </c>
      <c r="G15" s="17">
        <f>(A1L346C2 + A1L347C2)</f>
        <v>576.8180000000001</v>
      </c>
      <c r="H15" s="16" t="s">
        <v>2261</v>
      </c>
      <c r="I15" s="17">
        <f>(_xlfn.SINGLE(A1L348C1) +_xlfn.SINGLE( A1L348C2))</f>
        <v>1092.662</v>
      </c>
      <c r="J15" s="16" t="s">
        <v>2262</v>
      </c>
      <c r="K15" s="17">
        <f>(A1L346C4 + A1L347C4)</f>
        <v>497.65899999999999</v>
      </c>
      <c r="L15" s="16" t="s">
        <v>2263</v>
      </c>
      <c r="M15" s="17">
        <f>(A1L346C5 + A1L347C5)</f>
        <v>558.74</v>
      </c>
      <c r="N15" s="16" t="s">
        <v>2264</v>
      </c>
      <c r="O15" s="17">
        <f>(_xlfn.SINGLE(A1L348C4) +_xlfn.SINGLE( A1L348C5))</f>
        <v>1056.3989999999999</v>
      </c>
      <c r="P15" s="16" t="s">
        <v>2265</v>
      </c>
      <c r="Q15" s="17">
        <f>(A1L346C7 + A1L347C7)</f>
        <v>445.49699999999996</v>
      </c>
      <c r="R15" s="16" t="s">
        <v>2266</v>
      </c>
      <c r="S15" s="17">
        <f>(A1L346C8 + A1L347C8)</f>
        <v>505.20600000000002</v>
      </c>
      <c r="T15" s="16" t="s">
        <v>2267</v>
      </c>
      <c r="U15" s="17">
        <f>(_xlfn.SINGLE(A1L348C7) +_xlfn.SINGLE( A1L348C8))</f>
        <v>950.70299999999997</v>
      </c>
      <c r="V15" s="16" t="s">
        <v>2268</v>
      </c>
      <c r="W15" s="17">
        <f>(A1L346C10 + A1L347C10)</f>
        <v>450.60900000000004</v>
      </c>
      <c r="X15" s="16" t="s">
        <v>2269</v>
      </c>
      <c r="Y15" s="17">
        <f>(A1L346C11 + A1L347C11)</f>
        <v>492.64600000000002</v>
      </c>
      <c r="Z15" s="16" t="s">
        <v>2270</v>
      </c>
      <c r="AA15" s="17">
        <f>(_xlfn.SINGLE(A1L348C10) +_xlfn.SINGLE( A1L348C11))</f>
        <v>943.25500000000011</v>
      </c>
      <c r="AB15" s="16" t="s">
        <v>2271</v>
      </c>
      <c r="AC15" s="17">
        <f>(A1L346C13 + A1L347C13)</f>
        <v>398.40899999999999</v>
      </c>
      <c r="AD15" s="16" t="s">
        <v>2272</v>
      </c>
      <c r="AE15" s="17">
        <f>(A1L346C14 + A1L347C14)</f>
        <v>436.24400000000003</v>
      </c>
      <c r="AF15" s="16" t="s">
        <v>2273</v>
      </c>
      <c r="AG15" s="17">
        <f>(_xlfn.SINGLE(A1L348C13) +_xlfn.SINGLE( A1L348C14))</f>
        <v>834.65300000000002</v>
      </c>
      <c r="AH15" s="16" t="s">
        <v>2274</v>
      </c>
      <c r="AI15" s="17">
        <f>IF(RUN_YEARS &gt; 1,(A1L348C3 + A1L348C6) / 2, 0 )</f>
        <v>1074.5304999999998</v>
      </c>
      <c r="AJ15" s="16" t="s">
        <v>2275</v>
      </c>
      <c r="AK15" s="17">
        <f>IF(RUN_YEARS &gt; 2,(A1L348C3 + A1L348C6 + A1L348C9) / 3, 0 )</f>
        <v>1033.2546666666665</v>
      </c>
      <c r="AL15" s="16" t="s">
        <v>2276</v>
      </c>
      <c r="AM15" s="17">
        <f>IF(RUN_YEARS &gt; 3,(A1L348C3 + A1L348C6 + A1L348C9 + A1L348C12) / 4, 0 )</f>
        <v>1010.7547499999999</v>
      </c>
      <c r="AN15" s="16" t="s">
        <v>2277</v>
      </c>
      <c r="AO15" s="17">
        <f>IF(RUN_YEARS &gt; 4,(A1L348C3 + A1L348C6 + A1L348C9 + A1L348C12 + A1L348C15) / 5, 0 )</f>
        <v>975.53439999999989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106.15900000000001</v>
      </c>
      <c r="F16" s="16" t="s">
        <v>1973</v>
      </c>
      <c r="G16" s="15">
        <v>102.581</v>
      </c>
      <c r="H16" s="16" t="s">
        <v>2278</v>
      </c>
      <c r="I16" s="17">
        <f>(A1L349C1 + A1L349C2)</f>
        <v>208.74</v>
      </c>
      <c r="J16" s="16" t="s">
        <v>1973</v>
      </c>
      <c r="K16" s="15">
        <v>116.67100000000001</v>
      </c>
      <c r="L16" s="16" t="s">
        <v>1973</v>
      </c>
      <c r="M16" s="15">
        <v>111.628</v>
      </c>
      <c r="N16" s="16" t="s">
        <v>2279</v>
      </c>
      <c r="O16" s="17">
        <f>(A1L349C4 + A1L349C5)</f>
        <v>228.29900000000001</v>
      </c>
      <c r="P16" s="16" t="s">
        <v>1973</v>
      </c>
      <c r="Q16" s="15">
        <v>119.991</v>
      </c>
      <c r="R16" s="16" t="s">
        <v>1973</v>
      </c>
      <c r="S16" s="15">
        <v>114.883</v>
      </c>
      <c r="T16" s="16" t="s">
        <v>2280</v>
      </c>
      <c r="U16" s="17">
        <f>(A1L349C7 + A1L349C8)</f>
        <v>234.874</v>
      </c>
      <c r="V16" s="16" t="s">
        <v>1973</v>
      </c>
      <c r="W16" s="15">
        <v>130.66999999999999</v>
      </c>
      <c r="X16" s="16" t="s">
        <v>1973</v>
      </c>
      <c r="Y16" s="15">
        <v>132.75399999999999</v>
      </c>
      <c r="Z16" s="16" t="s">
        <v>2281</v>
      </c>
      <c r="AA16" s="17">
        <f>(A1L349C10 + A1L349C11)</f>
        <v>263.42399999999998</v>
      </c>
      <c r="AB16" s="16" t="s">
        <v>1973</v>
      </c>
      <c r="AC16" s="15">
        <v>115.357</v>
      </c>
      <c r="AD16" s="16" t="s">
        <v>1973</v>
      </c>
      <c r="AE16" s="15">
        <v>115.09</v>
      </c>
      <c r="AF16" s="16" t="s">
        <v>2282</v>
      </c>
      <c r="AG16" s="17">
        <f>(A1L349C13 + A1L349C14)</f>
        <v>230.447</v>
      </c>
      <c r="AH16" s="16" t="s">
        <v>2283</v>
      </c>
      <c r="AI16" s="17">
        <f>IF(RUN_YEARS &gt; 1,(A1L349C3 + A1L349C6) / 2, 0 )</f>
        <v>218.51949999999999</v>
      </c>
      <c r="AJ16" s="16" t="s">
        <v>2284</v>
      </c>
      <c r="AK16" s="17">
        <f>IF(RUN_YEARS &gt; 2,(A1L349C3 + A1L349C6 + A1L349C9) / 3, 0 )</f>
        <v>223.971</v>
      </c>
      <c r="AL16" s="16" t="s">
        <v>2285</v>
      </c>
      <c r="AM16" s="17">
        <f>IF(RUN_YEARS &gt; 3,(A1L349C3 + A1L349C6 + A1L349C9 + A1L349C12) / 4, 0 )</f>
        <v>233.83425</v>
      </c>
      <c r="AN16" s="16" t="s">
        <v>2286</v>
      </c>
      <c r="AO16" s="17">
        <f>IF(RUN_YEARS &gt; 4,(A1L349C3 + A1L349C6 + A1L349C9 + A1L349C12 + A1L349C15) / 5, 0 )</f>
        <v>233.15680000000003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79.67</v>
      </c>
      <c r="F17" s="16" t="s">
        <v>1983</v>
      </c>
      <c r="G17" s="15">
        <v>102.16200000000001</v>
      </c>
      <c r="H17" s="16" t="s">
        <v>2287</v>
      </c>
      <c r="I17" s="17">
        <f>(A1L350C1 + A1L350C2)</f>
        <v>181.83199999999999</v>
      </c>
      <c r="J17" s="16" t="s">
        <v>1983</v>
      </c>
      <c r="K17" s="15">
        <v>75.447000000000003</v>
      </c>
      <c r="L17" s="16" t="s">
        <v>1983</v>
      </c>
      <c r="M17" s="15">
        <v>99.558000000000007</v>
      </c>
      <c r="N17" s="16" t="s">
        <v>2288</v>
      </c>
      <c r="O17" s="17">
        <f>(A1L350C4 + A1L350C5)</f>
        <v>175.005</v>
      </c>
      <c r="P17" s="16" t="s">
        <v>1983</v>
      </c>
      <c r="Q17" s="15">
        <v>71.751000000000005</v>
      </c>
      <c r="R17" s="16" t="s">
        <v>1983</v>
      </c>
      <c r="S17" s="15">
        <v>87.706999999999994</v>
      </c>
      <c r="T17" s="16" t="s">
        <v>2289</v>
      </c>
      <c r="U17" s="17">
        <f>(A1L350C7 + A1L350C8)</f>
        <v>159.458</v>
      </c>
      <c r="V17" s="16" t="s">
        <v>1983</v>
      </c>
      <c r="W17" s="15">
        <v>67.111999999999995</v>
      </c>
      <c r="X17" s="16" t="s">
        <v>1983</v>
      </c>
      <c r="Y17" s="15">
        <v>85.367999999999995</v>
      </c>
      <c r="Z17" s="16" t="s">
        <v>2290</v>
      </c>
      <c r="AA17" s="17">
        <f>(A1L350C10 + A1L350C11)</f>
        <v>152.47999999999999</v>
      </c>
      <c r="AB17" s="16" t="s">
        <v>1983</v>
      </c>
      <c r="AC17" s="15">
        <v>68.790000000000006</v>
      </c>
      <c r="AD17" s="16" t="s">
        <v>1983</v>
      </c>
      <c r="AE17" s="15">
        <v>78.504999999999995</v>
      </c>
      <c r="AF17" s="16" t="s">
        <v>2291</v>
      </c>
      <c r="AG17" s="17">
        <f>(A1L350C13 + A1L350C14)</f>
        <v>147.29500000000002</v>
      </c>
      <c r="AH17" s="16" t="s">
        <v>2292</v>
      </c>
      <c r="AI17" s="17">
        <f>IF(RUN_YEARS &gt; 1,(A1L350C3 + A1L350C6) / 2, 0 )</f>
        <v>178.41849999999999</v>
      </c>
      <c r="AJ17" s="16" t="s">
        <v>2293</v>
      </c>
      <c r="AK17" s="17">
        <f>IF(RUN_YEARS &gt; 2,(A1L350C3 + A1L350C6 + A1L350C9) / 3, 0 )</f>
        <v>172.09833333333333</v>
      </c>
      <c r="AL17" s="16" t="s">
        <v>2294</v>
      </c>
      <c r="AM17" s="17">
        <f>IF(RUN_YEARS &gt; 3,(A1L350C3 + A1L350C6 + A1L350C9 + A1L350C12) / 4, 0 )</f>
        <v>167.19374999999999</v>
      </c>
      <c r="AN17" s="16" t="s">
        <v>2295</v>
      </c>
      <c r="AO17" s="17">
        <f>IF(RUN_YEARS &gt; 4,(A1L350C3 + A1L350C6 + A1L350C9 + A1L350C12 + A1L350C15) / 5, 0 )</f>
        <v>163.214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325.18</v>
      </c>
      <c r="F18" s="16" t="s">
        <v>1993</v>
      </c>
      <c r="G18" s="15">
        <v>475.01799999999997</v>
      </c>
      <c r="H18" s="16" t="s">
        <v>2296</v>
      </c>
      <c r="I18" s="17">
        <f>(A1L351C1 + A1L351C2)</f>
        <v>800.19799999999998</v>
      </c>
      <c r="J18" s="16" t="s">
        <v>1993</v>
      </c>
      <c r="K18" s="15">
        <v>305.87</v>
      </c>
      <c r="L18" s="16" t="s">
        <v>1993</v>
      </c>
      <c r="M18" s="15">
        <v>460.51</v>
      </c>
      <c r="N18" s="16" t="s">
        <v>2297</v>
      </c>
      <c r="O18" s="17">
        <f>(A1L351C4 + A1L351C5)</f>
        <v>766.38</v>
      </c>
      <c r="P18" s="16" t="s">
        <v>1993</v>
      </c>
      <c r="Q18" s="15">
        <v>299.31700000000001</v>
      </c>
      <c r="R18" s="16" t="s">
        <v>1993</v>
      </c>
      <c r="S18" s="15">
        <v>454.04199999999997</v>
      </c>
      <c r="T18" s="16" t="s">
        <v>2298</v>
      </c>
      <c r="U18" s="17">
        <f>(A1L351C7 + A1L351C8)</f>
        <v>753.35899999999992</v>
      </c>
      <c r="V18" s="16" t="s">
        <v>1993</v>
      </c>
      <c r="W18" s="15">
        <v>314.267</v>
      </c>
      <c r="X18" s="16" t="s">
        <v>1993</v>
      </c>
      <c r="Y18" s="15">
        <v>452.12</v>
      </c>
      <c r="Z18" s="16" t="s">
        <v>2299</v>
      </c>
      <c r="AA18" s="17">
        <f>(A1L351C10 + A1L351C11)</f>
        <v>766.38699999999994</v>
      </c>
      <c r="AB18" s="16" t="s">
        <v>1993</v>
      </c>
      <c r="AC18" s="15">
        <v>296.76100000000002</v>
      </c>
      <c r="AD18" s="16" t="s">
        <v>1993</v>
      </c>
      <c r="AE18" s="15">
        <v>444.31900000000002</v>
      </c>
      <c r="AF18" s="16" t="s">
        <v>2300</v>
      </c>
      <c r="AG18" s="17">
        <f>(A1L351C13 + A1L351C14)</f>
        <v>741.08</v>
      </c>
      <c r="AH18" s="16" t="s">
        <v>2301</v>
      </c>
      <c r="AI18" s="17">
        <f>IF(RUN_YEARS &gt; 1,(A1L351C3 + A1L351C6) / 2, 0 )</f>
        <v>783.28899999999999</v>
      </c>
      <c r="AJ18" s="16" t="s">
        <v>2302</v>
      </c>
      <c r="AK18" s="17">
        <f>IF(RUN_YEARS &gt; 2,(A1L351C3 + A1L351C6 + A1L351C9) / 3, 0 )</f>
        <v>773.3123333333333</v>
      </c>
      <c r="AL18" s="16" t="s">
        <v>2303</v>
      </c>
      <c r="AM18" s="17">
        <f>IF(RUN_YEARS &gt; 3,(A1L351C3 + A1L351C6 + A1L351C9 + A1L351C12) / 4, 0 )</f>
        <v>771.5809999999999</v>
      </c>
      <c r="AN18" s="16" t="s">
        <v>2304</v>
      </c>
      <c r="AO18" s="17">
        <f>IF(RUN_YEARS &gt; 4,(A1L351C3 + A1L351C6 + A1L351C9 + A1L351C12 + A1L351C15) / 5, 0 )</f>
        <v>765.48079999999993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404.85</v>
      </c>
      <c r="F19" s="16" t="s">
        <v>2306</v>
      </c>
      <c r="G19" s="17">
        <f>(A1L350C2 + A1L351C2)</f>
        <v>577.17999999999995</v>
      </c>
      <c r="H19" s="16" t="s">
        <v>2307</v>
      </c>
      <c r="I19" s="17">
        <f>(_xlfn.SINGLE(A1L352C1) +_xlfn.SINGLE( A1L352C2))</f>
        <v>982.03</v>
      </c>
      <c r="J19" s="16" t="s">
        <v>2308</v>
      </c>
      <c r="K19" s="17">
        <f>(A1L350C4 + A1L351C4)</f>
        <v>381.31700000000001</v>
      </c>
      <c r="L19" s="16" t="s">
        <v>2309</v>
      </c>
      <c r="M19" s="17">
        <f>(A1L350C5 + A1L351C5)</f>
        <v>560.06799999999998</v>
      </c>
      <c r="N19" s="16" t="s">
        <v>2310</v>
      </c>
      <c r="O19" s="17">
        <f>(_xlfn.SINGLE(A1L352C4) +_xlfn.SINGLE( A1L352C5))</f>
        <v>941.38499999999999</v>
      </c>
      <c r="P19" s="16" t="s">
        <v>2311</v>
      </c>
      <c r="Q19" s="17">
        <f>(A1L350C7 + A1L351C7)</f>
        <v>371.06799999999998</v>
      </c>
      <c r="R19" s="16" t="s">
        <v>2312</v>
      </c>
      <c r="S19" s="17">
        <f>(A1L350C8 + A1L351C8)</f>
        <v>541.74900000000002</v>
      </c>
      <c r="T19" s="16" t="s">
        <v>2313</v>
      </c>
      <c r="U19" s="17">
        <f>(_xlfn.SINGLE(A1L352C7) +_xlfn.SINGLE( A1L352C8))</f>
        <v>912.81700000000001</v>
      </c>
      <c r="V19" s="16" t="s">
        <v>2314</v>
      </c>
      <c r="W19" s="17">
        <f>(A1L350C10 + A1L351C10)</f>
        <v>381.37900000000002</v>
      </c>
      <c r="X19" s="16" t="s">
        <v>2315</v>
      </c>
      <c r="Y19" s="17">
        <f>(A1L350C11 + A1L351C11)</f>
        <v>537.48800000000006</v>
      </c>
      <c r="Z19" s="16" t="s">
        <v>2316</v>
      </c>
      <c r="AA19" s="17">
        <f>(_xlfn.SINGLE(A1L352C10) +_xlfn.SINGLE( A1L352C11))</f>
        <v>918.86700000000008</v>
      </c>
      <c r="AB19" s="16" t="s">
        <v>2317</v>
      </c>
      <c r="AC19" s="17">
        <f>(A1L350C13 + A1L351C13)</f>
        <v>365.55100000000004</v>
      </c>
      <c r="AD19" s="16" t="s">
        <v>2318</v>
      </c>
      <c r="AE19" s="17">
        <f>(A1L350C14 + A1L351C14)</f>
        <v>522.82400000000007</v>
      </c>
      <c r="AF19" s="16" t="s">
        <v>2319</v>
      </c>
      <c r="AG19" s="17">
        <f>(_xlfn.SINGLE(A1L352C13) +_xlfn.SINGLE( A1L352C14))</f>
        <v>888.37500000000011</v>
      </c>
      <c r="AH19" s="16" t="s">
        <v>2320</v>
      </c>
      <c r="AI19" s="17">
        <f>IF(RUN_YEARS &gt; 1,(A1L352C3 + A1L352C6) / 2, 0 )</f>
        <v>961.70749999999998</v>
      </c>
      <c r="AJ19" s="16" t="s">
        <v>2321</v>
      </c>
      <c r="AK19" s="17">
        <f>IF(RUN_YEARS &gt; 2,(A1L352C3 + A1L352C6 + A1L352C9) / 3, 0 )</f>
        <v>945.41066666666666</v>
      </c>
      <c r="AL19" s="16" t="s">
        <v>2322</v>
      </c>
      <c r="AM19" s="17">
        <f>IF(RUN_YEARS &gt; 3,(A1L352C3 + A1L352C6 + A1L352C9 + A1L352C12) / 4, 0 )</f>
        <v>938.77475000000004</v>
      </c>
      <c r="AN19" s="16" t="s">
        <v>2323</v>
      </c>
      <c r="AO19" s="17">
        <f>IF(RUN_YEARS &gt; 4,(A1L352C3 + A1L352C6 + A1L352C9 + A1L352C12 + A1L352C15) / 5, 0 )</f>
        <v>928.69479999999999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192.773</v>
      </c>
      <c r="F20" s="16" t="s">
        <v>2022</v>
      </c>
      <c r="G20" s="15">
        <v>197.096</v>
      </c>
      <c r="H20" s="16" t="s">
        <v>2324</v>
      </c>
      <c r="I20" s="17">
        <f>(A1L353C1 + A1L353C2)</f>
        <v>389.86900000000003</v>
      </c>
      <c r="J20" s="16" t="s">
        <v>2022</v>
      </c>
      <c r="K20" s="15">
        <v>200.41900000000001</v>
      </c>
      <c r="L20" s="16" t="s">
        <v>2022</v>
      </c>
      <c r="M20" s="15">
        <v>200.988</v>
      </c>
      <c r="N20" s="16" t="s">
        <v>2325</v>
      </c>
      <c r="O20" s="17">
        <f>(A1L353C4 + A1L353C5)</f>
        <v>401.40700000000004</v>
      </c>
      <c r="P20" s="16" t="s">
        <v>2022</v>
      </c>
      <c r="Q20" s="15">
        <v>180.53200000000001</v>
      </c>
      <c r="R20" s="16" t="s">
        <v>2022</v>
      </c>
      <c r="S20" s="15">
        <v>175.66</v>
      </c>
      <c r="T20" s="16" t="s">
        <v>2326</v>
      </c>
      <c r="U20" s="17">
        <f>(A1L353C7 + A1L353C8)</f>
        <v>356.19200000000001</v>
      </c>
      <c r="V20" s="16" t="s">
        <v>2022</v>
      </c>
      <c r="W20" s="15">
        <v>177.04300000000001</v>
      </c>
      <c r="X20" s="16" t="s">
        <v>2022</v>
      </c>
      <c r="Y20" s="15">
        <v>175.85499999999999</v>
      </c>
      <c r="Z20" s="16" t="s">
        <v>2327</v>
      </c>
      <c r="AA20" s="17">
        <f>(A1L353C10 + A1L353C11)</f>
        <v>352.89800000000002</v>
      </c>
      <c r="AB20" s="16" t="s">
        <v>2022</v>
      </c>
      <c r="AC20" s="15">
        <v>165.26900000000001</v>
      </c>
      <c r="AD20" s="16" t="s">
        <v>2022</v>
      </c>
      <c r="AE20" s="15">
        <v>160.86500000000001</v>
      </c>
      <c r="AF20" s="16" t="s">
        <v>2328</v>
      </c>
      <c r="AG20" s="17">
        <f>(A1L353C13 + A1L353C14)</f>
        <v>326.13400000000001</v>
      </c>
      <c r="AH20" s="16" t="s">
        <v>2329</v>
      </c>
      <c r="AI20" s="17">
        <f>IF(RUN_YEARS &gt; 1,(A1L353C3 + A1L353C6) / 2, 0 )</f>
        <v>395.63800000000003</v>
      </c>
      <c r="AJ20" s="16" t="s">
        <v>2330</v>
      </c>
      <c r="AK20" s="17">
        <f>IF(RUN_YEARS &gt; 2,(A1L353C3 + A1L353C6 + A1L353C9) / 3, 0 )</f>
        <v>382.48933333333338</v>
      </c>
      <c r="AL20" s="16" t="s">
        <v>2331</v>
      </c>
      <c r="AM20" s="17">
        <f>IF(RUN_YEARS &gt; 3,(A1L353C3 + A1L353C6 + A1L353C9 + A1L353C12) / 4, 0 )</f>
        <v>375.0915</v>
      </c>
      <c r="AN20" s="16" t="s">
        <v>2332</v>
      </c>
      <c r="AO20" s="17">
        <f>IF(RUN_YEARS &gt; 4,(A1L353C3 + A1L353C6 + A1L353C9 + A1L353C12 + A1L353C15) / 5, 0 )</f>
        <v>365.3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288.25900000000001</v>
      </c>
      <c r="F21" s="16" t="s">
        <v>2032</v>
      </c>
      <c r="G21" s="15">
        <v>303.08699999999999</v>
      </c>
      <c r="H21" s="16" t="s">
        <v>2333</v>
      </c>
      <c r="I21" s="17">
        <f>(A1L354C1 + A1L354C2)</f>
        <v>591.346</v>
      </c>
      <c r="J21" s="16" t="s">
        <v>2032</v>
      </c>
      <c r="K21" s="15">
        <v>351.714</v>
      </c>
      <c r="L21" s="16" t="s">
        <v>2032</v>
      </c>
      <c r="M21" s="15">
        <v>346.74799999999999</v>
      </c>
      <c r="N21" s="16" t="s">
        <v>2334</v>
      </c>
      <c r="O21" s="17">
        <f>(A1L354C4 + A1L354C5)</f>
        <v>698.46199999999999</v>
      </c>
      <c r="P21" s="16" t="s">
        <v>2032</v>
      </c>
      <c r="Q21" s="15">
        <v>344.90199999999999</v>
      </c>
      <c r="R21" s="16" t="s">
        <v>2032</v>
      </c>
      <c r="S21" s="15">
        <v>336.41800000000001</v>
      </c>
      <c r="T21" s="16" t="s">
        <v>2335</v>
      </c>
      <c r="U21" s="17">
        <f>(A1L354C7 + A1L354C8)</f>
        <v>681.31999999999994</v>
      </c>
      <c r="V21" s="16" t="s">
        <v>2032</v>
      </c>
      <c r="W21" s="15">
        <v>354.66699999999997</v>
      </c>
      <c r="X21" s="16" t="s">
        <v>2032</v>
      </c>
      <c r="Y21" s="15">
        <v>348.49099999999999</v>
      </c>
      <c r="Z21" s="16" t="s">
        <v>2336</v>
      </c>
      <c r="AA21" s="17">
        <f>(A1L354C10 + A1L354C11)</f>
        <v>703.1579999999999</v>
      </c>
      <c r="AB21" s="16" t="s">
        <v>2032</v>
      </c>
      <c r="AC21" s="15">
        <v>364.08699999999999</v>
      </c>
      <c r="AD21" s="16" t="s">
        <v>2032</v>
      </c>
      <c r="AE21" s="15">
        <v>365.17599999999999</v>
      </c>
      <c r="AF21" s="16" t="s">
        <v>2337</v>
      </c>
      <c r="AG21" s="17">
        <f>(A1L354C13 + A1L354C14)</f>
        <v>729.26299999999992</v>
      </c>
      <c r="AH21" s="16" t="s">
        <v>2338</v>
      </c>
      <c r="AI21" s="17">
        <f>IF(RUN_YEARS &gt; 1,(A1L354C3 + A1L354C6) / 2, 0 )</f>
        <v>644.904</v>
      </c>
      <c r="AJ21" s="16" t="s">
        <v>2339</v>
      </c>
      <c r="AK21" s="17">
        <f>IF(RUN_YEARS &gt; 2,(A1L354C3 + A1L354C6 + A1L354C9) / 3, 0 )</f>
        <v>657.04266666666661</v>
      </c>
      <c r="AL21" s="16" t="s">
        <v>2340</v>
      </c>
      <c r="AM21" s="17">
        <f>IF(RUN_YEARS &gt; 3,(A1L354C3 + A1L354C6 + A1L354C9 + A1L354C12) / 4, 0 )</f>
        <v>668.57150000000001</v>
      </c>
      <c r="AN21" s="16" t="s">
        <v>2341</v>
      </c>
      <c r="AO21" s="17">
        <f>IF(RUN_YEARS &gt; 4,(A1L354C3 + A1L354C6 + A1L354C9 + A1L354C12 + A1L354C15) / 5, 0 )</f>
        <v>680.70979999999997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2.5999999999999999E-2</v>
      </c>
      <c r="F22" s="16" t="s">
        <v>2042</v>
      </c>
      <c r="G22" s="15">
        <v>0.48299999999999998</v>
      </c>
      <c r="H22" s="16" t="s">
        <v>2342</v>
      </c>
      <c r="I22" s="17">
        <f>(A1L355C1 + A1L355C2)</f>
        <v>0.50900000000000001</v>
      </c>
      <c r="J22" s="16" t="s">
        <v>2042</v>
      </c>
      <c r="K22" s="15">
        <v>5.2999999999999999E-2</v>
      </c>
      <c r="L22" s="16" t="s">
        <v>2042</v>
      </c>
      <c r="M22" s="15">
        <v>0.73199999999999998</v>
      </c>
      <c r="N22" s="16" t="s">
        <v>2343</v>
      </c>
      <c r="O22" s="17">
        <f>(A1L355C4 + A1L355C5)</f>
        <v>0.78500000000000003</v>
      </c>
      <c r="P22" s="16" t="s">
        <v>2042</v>
      </c>
      <c r="Q22" s="15">
        <v>0.18</v>
      </c>
      <c r="R22" s="16" t="s">
        <v>2042</v>
      </c>
      <c r="S22" s="15">
        <v>1.9770000000000001</v>
      </c>
      <c r="T22" s="16" t="s">
        <v>2344</v>
      </c>
      <c r="U22" s="17">
        <f>(A1L355C7 + A1L355C8)</f>
        <v>2.157</v>
      </c>
      <c r="V22" s="16" t="s">
        <v>2042</v>
      </c>
      <c r="W22" s="15">
        <v>0.30599999999999999</v>
      </c>
      <c r="X22" s="16" t="s">
        <v>2042</v>
      </c>
      <c r="Y22" s="15">
        <v>4.681</v>
      </c>
      <c r="Z22" s="16" t="s">
        <v>2345</v>
      </c>
      <c r="AA22" s="17">
        <f>(A1L355C10 + A1L355C11)</f>
        <v>4.9870000000000001</v>
      </c>
      <c r="AB22" s="16" t="s">
        <v>2042</v>
      </c>
      <c r="AC22" s="15">
        <v>0.379</v>
      </c>
      <c r="AD22" s="16" t="s">
        <v>2042</v>
      </c>
      <c r="AE22" s="15">
        <v>4.915</v>
      </c>
      <c r="AF22" s="16" t="s">
        <v>2346</v>
      </c>
      <c r="AG22" s="17">
        <f>(A1L355C13 + A1L355C14)</f>
        <v>5.2940000000000005</v>
      </c>
      <c r="AH22" s="16" t="s">
        <v>2347</v>
      </c>
      <c r="AI22" s="17">
        <f>IF(RUN_YEARS &gt; 1,(A1L355C3 + A1L355C6) / 2, 0 )</f>
        <v>0.64700000000000002</v>
      </c>
      <c r="AJ22" s="16" t="s">
        <v>2348</v>
      </c>
      <c r="AK22" s="17">
        <f>IF(RUN_YEARS &gt; 2,(A1L355C3 + A1L355C6 + A1L355C9) / 3, 0 )</f>
        <v>1.1503333333333334</v>
      </c>
      <c r="AL22" s="16" t="s">
        <v>2349</v>
      </c>
      <c r="AM22" s="17">
        <f>IF(RUN_YEARS &gt; 3,(A1L355C3 + A1L355C6 + A1L355C9 + A1L355C12) / 4, 0 )</f>
        <v>2.1095000000000002</v>
      </c>
      <c r="AN22" s="16" t="s">
        <v>2350</v>
      </c>
      <c r="AO22" s="17">
        <f>IF(RUN_YEARS &gt; 4,(A1L355C3 + A1L355C6 + A1L355C9 + A1L355C12 + A1L355C15) / 5, 0 )</f>
        <v>2.7464000000000004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3.9750000000000001</v>
      </c>
      <c r="F23" s="16" t="s">
        <v>2052</v>
      </c>
      <c r="G23" s="15">
        <v>14.663</v>
      </c>
      <c r="H23" s="16" t="s">
        <v>2351</v>
      </c>
      <c r="I23" s="17">
        <f>(A1L356C1 + A1L356C2)</f>
        <v>18.638000000000002</v>
      </c>
      <c r="J23" s="16" t="s">
        <v>2052</v>
      </c>
      <c r="K23" s="15">
        <v>4.5810000000000004</v>
      </c>
      <c r="L23" s="16" t="s">
        <v>2052</v>
      </c>
      <c r="M23" s="15">
        <v>15.733000000000001</v>
      </c>
      <c r="N23" s="16" t="s">
        <v>2352</v>
      </c>
      <c r="O23" s="17">
        <f>(A1L356C4 + A1L356C5)</f>
        <v>20.314</v>
      </c>
      <c r="P23" s="16" t="s">
        <v>2052</v>
      </c>
      <c r="Q23" s="15">
        <v>4.4989999999999997</v>
      </c>
      <c r="R23" s="16" t="s">
        <v>2052</v>
      </c>
      <c r="S23" s="15">
        <v>15.59</v>
      </c>
      <c r="T23" s="16" t="s">
        <v>2353</v>
      </c>
      <c r="U23" s="17">
        <f>(A1L356C7 + A1L356C8)</f>
        <v>20.088999999999999</v>
      </c>
      <c r="V23" s="16" t="s">
        <v>2052</v>
      </c>
      <c r="W23" s="15">
        <v>5.0599999999999996</v>
      </c>
      <c r="X23" s="16" t="s">
        <v>2052</v>
      </c>
      <c r="Y23" s="15">
        <v>18.445</v>
      </c>
      <c r="Z23" s="16" t="s">
        <v>2354</v>
      </c>
      <c r="AA23" s="17">
        <f>(A1L356C10 + A1L356C11)</f>
        <v>23.504999999999999</v>
      </c>
      <c r="AB23" s="16" t="s">
        <v>2052</v>
      </c>
      <c r="AC23" s="15">
        <v>6.056</v>
      </c>
      <c r="AD23" s="16" t="s">
        <v>2052</v>
      </c>
      <c r="AE23" s="15">
        <v>20.844000000000001</v>
      </c>
      <c r="AF23" s="16" t="s">
        <v>2355</v>
      </c>
      <c r="AG23" s="17">
        <f>(A1L356C13 + A1L356C14)</f>
        <v>26.900000000000002</v>
      </c>
      <c r="AH23" s="16" t="s">
        <v>2356</v>
      </c>
      <c r="AI23" s="17">
        <f>IF(RUN_YEARS &gt; 1,(A1L356C3 + A1L356C6) / 2, 0 )</f>
        <v>19.475999999999999</v>
      </c>
      <c r="AJ23" s="16" t="s">
        <v>2357</v>
      </c>
      <c r="AK23" s="17">
        <f>IF(RUN_YEARS &gt; 2,(A1L356C3 + A1L356C6 + A1L356C9) / 3, 0 )</f>
        <v>19.680333333333333</v>
      </c>
      <c r="AL23" s="16" t="s">
        <v>2358</v>
      </c>
      <c r="AM23" s="17">
        <f>IF(RUN_YEARS &gt; 3,(A1L356C3 + A1L356C6 + A1L356C9 + A1L356C12) / 4, 0 )</f>
        <v>20.636499999999998</v>
      </c>
      <c r="AN23" s="16" t="s">
        <v>2359</v>
      </c>
      <c r="AO23" s="17">
        <f>IF(RUN_YEARS &gt; 4,(A1L356C3 + A1L356C6 + A1L356C9 + A1L356C12 + A1L356C15) / 5, 0 )</f>
        <v>21.889199999999999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534.29300000000001</v>
      </c>
      <c r="F24" s="16" t="s">
        <v>2062</v>
      </c>
      <c r="G24" s="15">
        <v>535.62800000000004</v>
      </c>
      <c r="H24" s="16" t="s">
        <v>2360</v>
      </c>
      <c r="I24" s="17">
        <f>(A1L357C1 + A1L357C2)</f>
        <v>1069.921</v>
      </c>
      <c r="J24" s="16" t="s">
        <v>2062</v>
      </c>
      <c r="K24" s="15">
        <v>502.483</v>
      </c>
      <c r="L24" s="16" t="s">
        <v>2062</v>
      </c>
      <c r="M24" s="15">
        <v>507.63200000000001</v>
      </c>
      <c r="N24" s="16" t="s">
        <v>2361</v>
      </c>
      <c r="O24" s="17">
        <f>(A1L357C4 + A1L357C5)</f>
        <v>1010.115</v>
      </c>
      <c r="P24" s="16" t="s">
        <v>2062</v>
      </c>
      <c r="Q24" s="15">
        <v>532.23800000000006</v>
      </c>
      <c r="R24" s="16" t="s">
        <v>2062</v>
      </c>
      <c r="S24" s="15">
        <v>538.899</v>
      </c>
      <c r="T24" s="16" t="s">
        <v>2362</v>
      </c>
      <c r="U24" s="17">
        <f>(A1L357C7 + A1L357C8)</f>
        <v>1071.1370000000002</v>
      </c>
      <c r="V24" s="16" t="s">
        <v>2062</v>
      </c>
      <c r="W24" s="15">
        <v>536.89200000000005</v>
      </c>
      <c r="X24" s="16" t="s">
        <v>2062</v>
      </c>
      <c r="Y24" s="15">
        <v>550.83399999999995</v>
      </c>
      <c r="Z24" s="16" t="s">
        <v>2363</v>
      </c>
      <c r="AA24" s="17">
        <f>(A1L357C10 + A1L357C11)</f>
        <v>1087.7260000000001</v>
      </c>
      <c r="AB24" s="16" t="s">
        <v>2062</v>
      </c>
      <c r="AC24" s="15">
        <v>518.79</v>
      </c>
      <c r="AD24" s="16" t="s">
        <v>2062</v>
      </c>
      <c r="AE24" s="15">
        <v>526.59799999999996</v>
      </c>
      <c r="AF24" s="16" t="s">
        <v>2364</v>
      </c>
      <c r="AG24" s="17">
        <f>(A1L357C13 + A1L357C14)</f>
        <v>1045.3879999999999</v>
      </c>
      <c r="AH24" s="16" t="s">
        <v>2365</v>
      </c>
      <c r="AI24" s="17">
        <f>IF(RUN_YEARS &gt; 1,(A1L357C3 + A1L357C6) / 2, 0 )</f>
        <v>1040.018</v>
      </c>
      <c r="AJ24" s="16" t="s">
        <v>2366</v>
      </c>
      <c r="AK24" s="17">
        <f>IF(RUN_YEARS &gt; 2,(A1L357C3 + A1L357C6 + A1L357C9) / 3, 0 )</f>
        <v>1050.3910000000001</v>
      </c>
      <c r="AL24" s="16" t="s">
        <v>2367</v>
      </c>
      <c r="AM24" s="17">
        <f>IF(RUN_YEARS &gt; 3,(A1L357C3 + A1L357C6 + A1L357C9 + A1L357C12) / 4, 0 )</f>
        <v>1059.7247500000001</v>
      </c>
      <c r="AN24" s="16" t="s">
        <v>2368</v>
      </c>
      <c r="AO24" s="17">
        <f>IF(RUN_YEARS &gt; 4,(A1L357C3 + A1L357C6 + A1L357C9 + A1L357C12 + A1L357C15) / 5, 0 )</f>
        <v>1056.8574000000001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225.47499999999999</v>
      </c>
      <c r="F25" s="16" t="s">
        <v>2072</v>
      </c>
      <c r="G25" s="15">
        <v>250.32</v>
      </c>
      <c r="H25" s="16" t="s">
        <v>2369</v>
      </c>
      <c r="I25" s="17">
        <f>(A1L358C1 + A1L358C2)</f>
        <v>475.79499999999996</v>
      </c>
      <c r="J25" s="16" t="s">
        <v>2072</v>
      </c>
      <c r="K25" s="15">
        <v>230.554</v>
      </c>
      <c r="L25" s="16" t="s">
        <v>2072</v>
      </c>
      <c r="M25" s="15">
        <v>260.33800000000002</v>
      </c>
      <c r="N25" s="16" t="s">
        <v>2370</v>
      </c>
      <c r="O25" s="17">
        <f>(A1L358C4 + A1L358C5)</f>
        <v>490.89200000000005</v>
      </c>
      <c r="P25" s="16" t="s">
        <v>2072</v>
      </c>
      <c r="Q25" s="15">
        <v>209.55699999999999</v>
      </c>
      <c r="R25" s="16" t="s">
        <v>2072</v>
      </c>
      <c r="S25" s="15">
        <v>226.114</v>
      </c>
      <c r="T25" s="16" t="s">
        <v>2371</v>
      </c>
      <c r="U25" s="17">
        <f>(A1L358C7 + A1L358C8)</f>
        <v>435.67099999999999</v>
      </c>
      <c r="V25" s="16" t="s">
        <v>2072</v>
      </c>
      <c r="W25" s="15">
        <v>203.88900000000001</v>
      </c>
      <c r="X25" s="16" t="s">
        <v>2072</v>
      </c>
      <c r="Y25" s="15">
        <v>210.666</v>
      </c>
      <c r="Z25" s="16" t="s">
        <v>2372</v>
      </c>
      <c r="AA25" s="17">
        <f>(A1L358C10 + A1L358C11)</f>
        <v>414.55500000000001</v>
      </c>
      <c r="AB25" s="16" t="s">
        <v>2072</v>
      </c>
      <c r="AC25" s="15">
        <v>214.50299999999999</v>
      </c>
      <c r="AD25" s="16" t="s">
        <v>2072</v>
      </c>
      <c r="AE25" s="15">
        <v>239.11600000000001</v>
      </c>
      <c r="AF25" s="16" t="s">
        <v>2373</v>
      </c>
      <c r="AG25" s="17">
        <f>(A1L358C13 + A1L358C14)</f>
        <v>453.61900000000003</v>
      </c>
      <c r="AH25" s="16" t="s">
        <v>2374</v>
      </c>
      <c r="AI25" s="17">
        <f>IF(RUN_YEARS &gt; 1,(A1L358C3 + A1L358C6) / 2, 0 )</f>
        <v>483.34350000000001</v>
      </c>
      <c r="AJ25" s="16" t="s">
        <v>2375</v>
      </c>
      <c r="AK25" s="17">
        <f>IF(RUN_YEARS &gt; 2,(A1L358C3 + A1L358C6 + A1L358C9) / 3, 0 )</f>
        <v>467.45266666666663</v>
      </c>
      <c r="AL25" s="16" t="s">
        <v>2376</v>
      </c>
      <c r="AM25" s="17">
        <f>IF(RUN_YEARS &gt; 3,(A1L358C3 + A1L358C6 + A1L358C9 + A1L358C12) / 4, 0 )</f>
        <v>454.22825</v>
      </c>
      <c r="AN25" s="16" t="s">
        <v>2377</v>
      </c>
      <c r="AO25" s="17">
        <f>IF(RUN_YEARS &gt; 4,(A1L358C3 + A1L358C6 + A1L358C9 + A1L358C12 + A1L358C15) / 5, 0 )</f>
        <v>454.10640000000001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4.2999999999999997E-2</v>
      </c>
      <c r="F26" s="16" t="s">
        <v>2082</v>
      </c>
      <c r="G26" s="15">
        <v>6.3E-2</v>
      </c>
      <c r="H26" s="16" t="s">
        <v>2378</v>
      </c>
      <c r="I26" s="17">
        <f>(A1L359C1 + A1L359C2)</f>
        <v>0.106</v>
      </c>
      <c r="J26" s="16" t="s">
        <v>2082</v>
      </c>
      <c r="K26" s="15">
        <v>6.4000000000000001E-2</v>
      </c>
      <c r="L26" s="16" t="s">
        <v>2082</v>
      </c>
      <c r="M26" s="15">
        <v>0.108</v>
      </c>
      <c r="N26" s="16" t="s">
        <v>2379</v>
      </c>
      <c r="O26" s="17">
        <f>(A1L359C4 + A1L359C5)</f>
        <v>0.17199999999999999</v>
      </c>
      <c r="P26" s="16" t="s">
        <v>2082</v>
      </c>
      <c r="Q26" s="15">
        <v>0.02</v>
      </c>
      <c r="R26" s="16" t="s">
        <v>2082</v>
      </c>
      <c r="S26" s="15">
        <v>8.8999999999999996E-2</v>
      </c>
      <c r="T26" s="16" t="s">
        <v>2380</v>
      </c>
      <c r="U26" s="17">
        <f>(A1L359C7 + A1L359C8)</f>
        <v>0.109</v>
      </c>
      <c r="V26" s="16" t="s">
        <v>2082</v>
      </c>
      <c r="W26" s="15">
        <v>1.7000000000000001E-2</v>
      </c>
      <c r="X26" s="16" t="s">
        <v>2082</v>
      </c>
      <c r="Y26" s="15">
        <v>8.1000000000000003E-2</v>
      </c>
      <c r="Z26" s="16" t="s">
        <v>2381</v>
      </c>
      <c r="AA26" s="17">
        <f>(A1L359C10 + A1L359C11)</f>
        <v>9.8000000000000004E-2</v>
      </c>
      <c r="AB26" s="16" t="s">
        <v>2082</v>
      </c>
      <c r="AC26" s="15">
        <v>2.7E-2</v>
      </c>
      <c r="AD26" s="16" t="s">
        <v>2082</v>
      </c>
      <c r="AE26" s="15">
        <v>0.13600000000000001</v>
      </c>
      <c r="AF26" s="16" t="s">
        <v>2382</v>
      </c>
      <c r="AG26" s="17">
        <f>(A1L359C13 + A1L359C14)</f>
        <v>0.16300000000000001</v>
      </c>
      <c r="AH26" s="16" t="s">
        <v>2383</v>
      </c>
      <c r="AI26" s="17">
        <f>IF(RUN_YEARS &gt; 1,(A1L359C3 + A1L359C6) / 2, 0 )</f>
        <v>0.13899999999999998</v>
      </c>
      <c r="AJ26" s="16" t="s">
        <v>2384</v>
      </c>
      <c r="AK26" s="17">
        <f>IF(RUN_YEARS &gt; 2,(A1L359C3 + A1L359C6 + A1L359C9) / 3, 0 )</f>
        <v>0.12899999999999998</v>
      </c>
      <c r="AL26" s="16" t="s">
        <v>2385</v>
      </c>
      <c r="AM26" s="17">
        <f>IF(RUN_YEARS &gt; 3,(A1L359C3 + A1L359C6 + A1L359C9 + A1L359C12) / 4, 0 )</f>
        <v>0.12125</v>
      </c>
      <c r="AN26" s="16" t="s">
        <v>2386</v>
      </c>
      <c r="AO26" s="17">
        <f>IF(RUN_YEARS &gt; 4,(A1L359C3 + A1L359C6 + A1L359C9 + A1L359C12 + A1L359C15) / 5, 0 )</f>
        <v>0.12959999999999999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76.709999999999994</v>
      </c>
      <c r="F27" s="16" t="s">
        <v>2092</v>
      </c>
      <c r="G27" s="15">
        <v>73.228999999999999</v>
      </c>
      <c r="H27" s="16" t="s">
        <v>2387</v>
      </c>
      <c r="I27" s="17">
        <f>(A1L360C1 + A1L360C2)</f>
        <v>149.93899999999999</v>
      </c>
      <c r="J27" s="16" t="s">
        <v>2092</v>
      </c>
      <c r="K27" s="15">
        <v>75.307000000000002</v>
      </c>
      <c r="L27" s="16" t="s">
        <v>2092</v>
      </c>
      <c r="M27" s="15">
        <v>76.653000000000006</v>
      </c>
      <c r="N27" s="16" t="s">
        <v>2388</v>
      </c>
      <c r="O27" s="17">
        <f>(A1L360C4 + A1L360C5)</f>
        <v>151.96</v>
      </c>
      <c r="P27" s="16" t="s">
        <v>2092</v>
      </c>
      <c r="Q27" s="15">
        <v>72.195999999999998</v>
      </c>
      <c r="R27" s="16" t="s">
        <v>2092</v>
      </c>
      <c r="S27" s="15">
        <v>77.475999999999999</v>
      </c>
      <c r="T27" s="16" t="s">
        <v>2389</v>
      </c>
      <c r="U27" s="17">
        <f>(A1L360C7 + A1L360C8)</f>
        <v>149.672</v>
      </c>
      <c r="V27" s="16" t="s">
        <v>2092</v>
      </c>
      <c r="W27" s="15">
        <v>83.391000000000005</v>
      </c>
      <c r="X27" s="16" t="s">
        <v>2092</v>
      </c>
      <c r="Y27" s="15">
        <v>86.378</v>
      </c>
      <c r="Z27" s="16" t="s">
        <v>2390</v>
      </c>
      <c r="AA27" s="17">
        <f>(A1L360C10 + A1L360C11)</f>
        <v>169.76900000000001</v>
      </c>
      <c r="AB27" s="16" t="s">
        <v>2092</v>
      </c>
      <c r="AC27" s="15">
        <v>75.850999999999999</v>
      </c>
      <c r="AD27" s="16" t="s">
        <v>2092</v>
      </c>
      <c r="AE27" s="15">
        <v>76.972999999999999</v>
      </c>
      <c r="AF27" s="16" t="s">
        <v>2391</v>
      </c>
      <c r="AG27" s="17">
        <f>(A1L360C13 + A1L360C14)</f>
        <v>152.82400000000001</v>
      </c>
      <c r="AH27" s="16" t="s">
        <v>2392</v>
      </c>
      <c r="AI27" s="17">
        <f>IF(RUN_YEARS &gt; 1,(A1L360C3 + A1L360C6) / 2, 0 )</f>
        <v>150.9495</v>
      </c>
      <c r="AJ27" s="16" t="s">
        <v>2393</v>
      </c>
      <c r="AK27" s="17">
        <f>IF(RUN_YEARS &gt; 2,(A1L360C3 + A1L360C6 + A1L360C9) / 3, 0 )</f>
        <v>150.52366666666668</v>
      </c>
      <c r="AL27" s="16" t="s">
        <v>2394</v>
      </c>
      <c r="AM27" s="17">
        <f>IF(RUN_YEARS &gt; 3,(A1L360C3 + A1L360C6 + A1L360C9 + A1L360C12) / 4, 0 )</f>
        <v>155.33500000000001</v>
      </c>
      <c r="AN27" s="16" t="s">
        <v>2395</v>
      </c>
      <c r="AO27" s="17">
        <f>IF(RUN_YEARS &gt; 4,(A1L360C3 + A1L360C6 + A1L360C9 + A1L360C12 + A1L360C15) / 5, 0 )</f>
        <v>154.83279999999999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249.172</v>
      </c>
      <c r="F28" s="16" t="s">
        <v>2102</v>
      </c>
      <c r="G28" s="15">
        <v>399.72699999999998</v>
      </c>
      <c r="H28" s="16" t="s">
        <v>2396</v>
      </c>
      <c r="I28" s="17">
        <f>(A1L361C1 + A1L361C2)</f>
        <v>648.899</v>
      </c>
      <c r="J28" s="16" t="s">
        <v>2102</v>
      </c>
      <c r="K28" s="15">
        <v>240.51300000000001</v>
      </c>
      <c r="L28" s="16" t="s">
        <v>2102</v>
      </c>
      <c r="M28" s="15">
        <v>375.21699999999998</v>
      </c>
      <c r="N28" s="16" t="s">
        <v>2397</v>
      </c>
      <c r="O28" s="17">
        <f>(A1L361C4 + A1L361C5)</f>
        <v>615.73</v>
      </c>
      <c r="P28" s="16" t="s">
        <v>2102</v>
      </c>
      <c r="Q28" s="15">
        <v>235.36699999999999</v>
      </c>
      <c r="R28" s="16" t="s">
        <v>2102</v>
      </c>
      <c r="S28" s="15">
        <v>388.49299999999999</v>
      </c>
      <c r="T28" s="16" t="s">
        <v>2398</v>
      </c>
      <c r="U28" s="17">
        <f>(A1L361C7 + A1L361C8)</f>
        <v>623.86</v>
      </c>
      <c r="V28" s="16" t="s">
        <v>2102</v>
      </c>
      <c r="W28" s="15">
        <v>244.30600000000001</v>
      </c>
      <c r="X28" s="16" t="s">
        <v>2102</v>
      </c>
      <c r="Y28" s="15">
        <v>396.75200000000001</v>
      </c>
      <c r="Z28" s="16" t="s">
        <v>2399</v>
      </c>
      <c r="AA28" s="17">
        <f>(A1L361C10 + A1L361C11)</f>
        <v>641.05799999999999</v>
      </c>
      <c r="AB28" s="16" t="s">
        <v>2102</v>
      </c>
      <c r="AC28" s="15">
        <v>238.05799999999999</v>
      </c>
      <c r="AD28" s="16" t="s">
        <v>2102</v>
      </c>
      <c r="AE28" s="15">
        <v>414.89</v>
      </c>
      <c r="AF28" s="16" t="s">
        <v>2400</v>
      </c>
      <c r="AG28" s="17">
        <f>(A1L361C13 + A1L361C14)</f>
        <v>652.94799999999998</v>
      </c>
      <c r="AH28" s="16" t="s">
        <v>2401</v>
      </c>
      <c r="AI28" s="17">
        <f>IF(RUN_YEARS &gt; 1,(A1L361C3 + A1L361C6) / 2, 0 )</f>
        <v>632.31449999999995</v>
      </c>
      <c r="AJ28" s="16" t="s">
        <v>2402</v>
      </c>
      <c r="AK28" s="17">
        <f>IF(RUN_YEARS &gt; 2,(A1L361C3 + A1L361C6 + A1L361C9) / 3, 0 )</f>
        <v>629.49633333333338</v>
      </c>
      <c r="AL28" s="16" t="s">
        <v>2403</v>
      </c>
      <c r="AM28" s="17">
        <f>IF(RUN_YEARS &gt; 3,(A1L361C3 + A1L361C6 + A1L361C9 + A1L361C12) / 4, 0 )</f>
        <v>632.38675000000001</v>
      </c>
      <c r="AN28" s="16" t="s">
        <v>2404</v>
      </c>
      <c r="AO28" s="17">
        <f>IF(RUN_YEARS &gt; 4,(A1L361C3 + A1L361C6 + A1L361C9 + A1L361C12 + A1L361C15) / 5, 0 )</f>
        <v>636.49900000000002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31.100999999999999</v>
      </c>
      <c r="F29" s="16" t="s">
        <v>2112</v>
      </c>
      <c r="G29" s="15">
        <v>31.651</v>
      </c>
      <c r="H29" s="16" t="s">
        <v>2405</v>
      </c>
      <c r="I29" s="17">
        <f>(A1L362C1 + A1L362C2)</f>
        <v>62.751999999999995</v>
      </c>
      <c r="J29" s="16" t="s">
        <v>2112</v>
      </c>
      <c r="K29" s="15">
        <v>36.442</v>
      </c>
      <c r="L29" s="16" t="s">
        <v>2112</v>
      </c>
      <c r="M29" s="15">
        <v>37.027999999999999</v>
      </c>
      <c r="N29" s="16" t="s">
        <v>2406</v>
      </c>
      <c r="O29" s="17">
        <f>(A1L362C4 + A1L362C5)</f>
        <v>73.47</v>
      </c>
      <c r="P29" s="16" t="s">
        <v>2112</v>
      </c>
      <c r="Q29" s="15">
        <v>32.884999999999998</v>
      </c>
      <c r="R29" s="16" t="s">
        <v>2112</v>
      </c>
      <c r="S29" s="15">
        <v>32.584000000000003</v>
      </c>
      <c r="T29" s="16" t="s">
        <v>2407</v>
      </c>
      <c r="U29" s="17">
        <f>(A1L362C7 + A1L362C8)</f>
        <v>65.468999999999994</v>
      </c>
      <c r="V29" s="16" t="s">
        <v>2112</v>
      </c>
      <c r="W29" s="15">
        <v>27.561</v>
      </c>
      <c r="X29" s="16" t="s">
        <v>2112</v>
      </c>
      <c r="Y29" s="15">
        <v>28.279</v>
      </c>
      <c r="Z29" s="16" t="s">
        <v>2408</v>
      </c>
      <c r="AA29" s="17">
        <f>(A1L362C10 + A1L362C11)</f>
        <v>55.84</v>
      </c>
      <c r="AB29" s="16" t="s">
        <v>2112</v>
      </c>
      <c r="AC29" s="15">
        <v>22.54</v>
      </c>
      <c r="AD29" s="16" t="s">
        <v>2112</v>
      </c>
      <c r="AE29" s="15">
        <v>23.652000000000001</v>
      </c>
      <c r="AF29" s="16" t="s">
        <v>2409</v>
      </c>
      <c r="AG29" s="17">
        <f>(A1L362C13 + A1L362C14)</f>
        <v>46.192</v>
      </c>
      <c r="AH29" s="16" t="s">
        <v>2410</v>
      </c>
      <c r="AI29" s="17">
        <f>IF(RUN_YEARS &gt; 1,(A1L362C3 + A1L362C6) / 2, 0 )</f>
        <v>68.11099999999999</v>
      </c>
      <c r="AJ29" s="16" t="s">
        <v>2411</v>
      </c>
      <c r="AK29" s="17">
        <f>IF(RUN_YEARS &gt; 2,(A1L362C3 + A1L362C6 + A1L362C9) / 3, 0 )</f>
        <v>67.23033333333332</v>
      </c>
      <c r="AL29" s="16" t="s">
        <v>2412</v>
      </c>
      <c r="AM29" s="17">
        <f>IF(RUN_YEARS &gt; 3,(A1L362C3 + A1L362C6 + A1L362C9 + A1L362C12) / 4, 0 )</f>
        <v>64.382749999999987</v>
      </c>
      <c r="AN29" s="16" t="s">
        <v>2413</v>
      </c>
      <c r="AO29" s="17">
        <f>IF(RUN_YEARS &gt; 4,(A1L362C3 + A1L362C6 + A1L362C9 + A1L362C12 + A1L362C15) / 5, 0 )</f>
        <v>60.744599999999991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280.27300000000002</v>
      </c>
      <c r="F30" s="16" t="s">
        <v>2415</v>
      </c>
      <c r="G30" s="17">
        <f>(A1L361C2 + A1L362C2)</f>
        <v>431.37799999999999</v>
      </c>
      <c r="H30" s="16" t="s">
        <v>2416</v>
      </c>
      <c r="I30" s="17">
        <f>(_xlfn.SINGLE(A1L363C1) +_xlfn.SINGLE( A1L363C2))</f>
        <v>711.65100000000007</v>
      </c>
      <c r="J30" s="16" t="s">
        <v>2417</v>
      </c>
      <c r="K30" s="17">
        <f>(A1L361C4 + A1L362C4)</f>
        <v>276.95499999999998</v>
      </c>
      <c r="L30" s="16" t="s">
        <v>2418</v>
      </c>
      <c r="M30" s="17">
        <f>(A1L361C5 + A1L362C5)</f>
        <v>412.245</v>
      </c>
      <c r="N30" s="16" t="s">
        <v>2419</v>
      </c>
      <c r="O30" s="17">
        <f>(_xlfn.SINGLE(A1L363C4) +_xlfn.SINGLE( A1L363C5))</f>
        <v>689.2</v>
      </c>
      <c r="P30" s="16" t="s">
        <v>2420</v>
      </c>
      <c r="Q30" s="17">
        <f>(A1L361C7 + A1L362C7)</f>
        <v>268.25200000000001</v>
      </c>
      <c r="R30" s="16" t="s">
        <v>2421</v>
      </c>
      <c r="S30" s="17">
        <f>(A1L361C8 + A1L362C8)</f>
        <v>421.077</v>
      </c>
      <c r="T30" s="16" t="s">
        <v>2422</v>
      </c>
      <c r="U30" s="17">
        <f>(_xlfn.SINGLE(A1L363C7) +_xlfn.SINGLE( A1L363C8))</f>
        <v>689.32899999999995</v>
      </c>
      <c r="V30" s="16" t="s">
        <v>2423</v>
      </c>
      <c r="W30" s="17">
        <f>(A1L361C10 + A1L362C10)</f>
        <v>271.86700000000002</v>
      </c>
      <c r="X30" s="16" t="s">
        <v>2424</v>
      </c>
      <c r="Y30" s="17">
        <f>(A1L361C11 + A1L362C11)</f>
        <v>425.03100000000001</v>
      </c>
      <c r="Z30" s="16" t="s">
        <v>2425</v>
      </c>
      <c r="AA30" s="17">
        <f>(_xlfn.SINGLE(A1L363C10) +_xlfn.SINGLE( A1L363C11))</f>
        <v>696.89800000000002</v>
      </c>
      <c r="AB30" s="16" t="s">
        <v>2426</v>
      </c>
      <c r="AC30" s="17">
        <f>(A1L361C13 + A1L362C13)</f>
        <v>260.59800000000001</v>
      </c>
      <c r="AD30" s="16" t="s">
        <v>2427</v>
      </c>
      <c r="AE30" s="17">
        <f>(A1L361C14 + A1L362C14)</f>
        <v>438.54199999999997</v>
      </c>
      <c r="AF30" s="16" t="s">
        <v>2428</v>
      </c>
      <c r="AG30" s="17">
        <f>(_xlfn.SINGLE(A1L363C13) +_xlfn.SINGLE( A1L363C14))</f>
        <v>699.14</v>
      </c>
      <c r="AH30" s="16" t="s">
        <v>2429</v>
      </c>
      <c r="AI30" s="17">
        <f>IF(RUN_YEARS &gt; 1,(A1L363C3 + A1L363C6) / 2, 0 )</f>
        <v>700.42550000000006</v>
      </c>
      <c r="AJ30" s="16" t="s">
        <v>2430</v>
      </c>
      <c r="AK30" s="17">
        <f>IF(RUN_YEARS &gt; 2,(A1L363C3 + A1L363C6 + A1L363C9) / 3, 0 )</f>
        <v>696.7266666666668</v>
      </c>
      <c r="AL30" s="16" t="s">
        <v>2431</v>
      </c>
      <c r="AM30" s="17">
        <f>IF(RUN_YEARS &gt; 3,(A1L363C3 + A1L363C6 + A1L363C9 + A1L363C12) / 4, 0 )</f>
        <v>696.76950000000011</v>
      </c>
      <c r="AN30" s="16" t="s">
        <v>2432</v>
      </c>
      <c r="AO30" s="17">
        <f>IF(RUN_YEARS &gt; 4,(A1L363C3 + A1L363C6 + A1L363C9 + A1L363C12 + A1L363C15) / 5, 0 )</f>
        <v>697.24360000000001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2748.1379999999995</v>
      </c>
      <c r="F31" s="16" t="s">
        <v>2434</v>
      </c>
      <c r="G31" s="17">
        <f>(A1L341C2 + A1L344C2 + A1L345C2 + A1L348C2 + A1L349C2 + SUM(A1L352C2:A1L362C2))</f>
        <v>3229.5789999999997</v>
      </c>
      <c r="H31" s="16" t="s">
        <v>2435</v>
      </c>
      <c r="I31" s="17">
        <f>(_xlfn.SINGLE(A1L364C1) +_xlfn.SINGLE( A1L364C2))</f>
        <v>5977.7169999999987</v>
      </c>
      <c r="J31" s="16" t="s">
        <v>2436</v>
      </c>
      <c r="K31" s="17">
        <f>(A1L341C4 + A1L344C4 + A1L345C4 + A1L348C4 + A1L349C4 + SUM(A1L352C4:A1L362C4))</f>
        <v>2749.8820000000001</v>
      </c>
      <c r="L31" s="16" t="s">
        <v>2437</v>
      </c>
      <c r="M31" s="17">
        <f>(A1L341C5 + A1L344C5 + A1L345C5 + A1L348C5 + A1L349C5 + SUM(A1L352C5:A1L362C5))</f>
        <v>3227.7689999999998</v>
      </c>
      <c r="N31" s="16" t="s">
        <v>2438</v>
      </c>
      <c r="O31" s="17">
        <f>(_xlfn.SINGLE(A1L364C4) +_xlfn.SINGLE( A1L364C5))</f>
        <v>5977.6509999999998</v>
      </c>
      <c r="P31" s="16" t="s">
        <v>2439</v>
      </c>
      <c r="Q31" s="17">
        <f>(A1L341C7 + A1L344C7 + A1L345C7 + A1L348C7 + A1L349C7 + SUM(A1L352C7:A1L362C7))</f>
        <v>2653.6819999999998</v>
      </c>
      <c r="R31" s="16" t="s">
        <v>2440</v>
      </c>
      <c r="S31" s="17">
        <f>(A1L341C8 + A1L344C8 + A1L345C8 + A1L348C8 + A1L349C8 + SUM(A1L352C8:A1L362C8))</f>
        <v>3134.63</v>
      </c>
      <c r="T31" s="16" t="s">
        <v>2441</v>
      </c>
      <c r="U31" s="17">
        <f>(_xlfn.SINGLE(A1L364C7) +_xlfn.SINGLE( A1L364C8))</f>
        <v>5788.3119999999999</v>
      </c>
      <c r="V31" s="16" t="s">
        <v>2442</v>
      </c>
      <c r="W31" s="17">
        <f>(A1L341C10 + A1L344C10 + A1L345C10 + A1L348C10 + A1L349C10 + SUM(A1L352C10:A1L362C10))</f>
        <v>2713.6819999999998</v>
      </c>
      <c r="X31" s="16" t="s">
        <v>2443</v>
      </c>
      <c r="Y31" s="17">
        <f>(A1L341C11 + A1L344C11 + A1L345C11 + A1L348C11 + A1L349C11 + SUM(A1L352C11:A1L362C11))</f>
        <v>3161.8609999999999</v>
      </c>
      <c r="Z31" s="16" t="s">
        <v>2444</v>
      </c>
      <c r="AA31" s="17">
        <f>(_xlfn.SINGLE(A1L364C10) +_xlfn.SINGLE( A1L364C11))</f>
        <v>5875.5429999999997</v>
      </c>
      <c r="AB31" s="16" t="s">
        <v>2445</v>
      </c>
      <c r="AC31" s="17">
        <f>(A1L341C13 + A1L344C13 + A1L345C13 + A1L348C13 + A1L349C13 + SUM(A1L352C13:A1L362C13))</f>
        <v>2589.1219999999998</v>
      </c>
      <c r="AD31" s="16" t="s">
        <v>2446</v>
      </c>
      <c r="AE31" s="17">
        <f>(A1L341C14 + A1L344C14 + A1L345C14 + A1L348C14 + A1L349C14 + SUM(A1L352C14:A1L362C14))</f>
        <v>3075.54</v>
      </c>
      <c r="AF31" s="16" t="s">
        <v>2447</v>
      </c>
      <c r="AG31" s="17">
        <f>(_xlfn.SINGLE(A1L364C13) +_xlfn.SINGLE( A1L364C14))</f>
        <v>5664.6620000000003</v>
      </c>
      <c r="AH31" s="16" t="s">
        <v>2448</v>
      </c>
      <c r="AI31" s="17">
        <f>IF(RUN_YEARS &gt; 1,(A1L364C3 + A1L364C6) / 2, 0 )</f>
        <v>5977.6839999999993</v>
      </c>
      <c r="AJ31" s="16" t="s">
        <v>2449</v>
      </c>
      <c r="AK31" s="17">
        <f>IF(RUN_YEARS &gt; 2,(A1L364C3 + A1L364C6 + A1L364C9) / 3, 0 )</f>
        <v>5914.56</v>
      </c>
      <c r="AL31" s="16" t="s">
        <v>2450</v>
      </c>
      <c r="AM31" s="17">
        <f>IF(RUN_YEARS &gt; 3,(A1L364C3 + A1L364C6 + A1L364C9 + A1L364C12) / 4, 0 )</f>
        <v>5904.8057499999995</v>
      </c>
      <c r="AN31" s="16" t="s">
        <v>2451</v>
      </c>
      <c r="AO31" s="17">
        <f>IF(RUN_YEARS &gt; 4,(A1L364C3 + A1L364C6 + A1L364C9 + A1L364C12 + A1L364C15) / 5, 0 )</f>
        <v>5856.777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D6159-2D89-414E-B817-0BCE8BD3EFA1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7726B-D01E-43B8-8BEC-6BADA416DE0C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3.2660000000000002E-2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3.2660000000000002E-2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3.2660000000000002E-2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3.2660000000000002E-2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3.2660000000000002E-2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3.2660000000000002E-2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3.2660000000000002E-2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3.2660000000000002E-2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3.2660000000000002E-2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3.2660000000000002E-2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3.2660000000000002E-2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3.2660000000000002E-2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A214F-A62F-4863-BE03-F3FC7BB3973D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4.6699999999999998E-2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4.6699999999999998E-2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4.6699999999999998E-2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4.6699999999999998E-2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4.6699999999999998E-2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4.6699999999999998E-2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4.6699999999999998E-2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4.6699999999999998E-2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4.6699999999999998E-2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4.6699999999999998E-2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4.6699999999999998E-2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4.6699999999999998E-2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4.6699999999999998E-2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4.6699999999999998E-2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4.6699999999999998E-2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4.6699999999999998E-2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0CBC-8240-45E9-8833-82464461E86E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0.27166633421100261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0.2642869751967844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0.26753834920376968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0.19630805039561011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0.19411134594373053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0.2680043495347379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0.2678489098776512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0.2488036518366534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0.23784648616693874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7.8470000000000004</v>
      </c>
      <c r="F9" s="16" t="s">
        <v>2959</v>
      </c>
      <c r="G9" s="6">
        <v>10.023999999999999</v>
      </c>
      <c r="H9" s="16" t="s">
        <v>2959</v>
      </c>
      <c r="I9" s="6">
        <v>32.106000000000002</v>
      </c>
      <c r="J9" s="16" t="s">
        <v>2959</v>
      </c>
      <c r="K9" s="6">
        <v>9.3580000000000005</v>
      </c>
      <c r="L9" s="16" t="s">
        <v>3025</v>
      </c>
      <c r="M9" s="1">
        <f>(A1L542C1 * 2 + A1L542C2 + A1L542C3)</f>
        <v>57.823999999999998</v>
      </c>
      <c r="N9" s="16" t="s">
        <v>3026</v>
      </c>
      <c r="O9" s="1">
        <f>(A1L542C4 * 2 + A1L542C2 + A1L542C3)</f>
        <v>60.846000000000004</v>
      </c>
      <c r="P9" s="16" t="s">
        <v>3027</v>
      </c>
      <c r="Q9" s="1">
        <f>(A1L542C1 + A1L542C2 + A1L542C3 + A1L542C4)</f>
        <v>59.335000000000008</v>
      </c>
      <c r="R9" s="16" t="s">
        <v>3028</v>
      </c>
      <c r="S9" s="18">
        <f>IF(A1L542C5 &lt;&gt; 0,A1L542C6 / A1L542C5,0)</f>
        <v>1.0522620365246265</v>
      </c>
      <c r="T9" s="16" t="s">
        <v>3029</v>
      </c>
      <c r="U9" s="18">
        <f>_xlfn.SINGLE(IF(A1L542C8 = 0,A1L556C8, A1L542C8))</f>
        <v>1.0522620365246265</v>
      </c>
      <c r="V9" s="16" t="s">
        <v>2965</v>
      </c>
      <c r="W9" s="6">
        <v>6.359</v>
      </c>
      <c r="X9" s="16" t="s">
        <v>2965</v>
      </c>
      <c r="Y9" s="6">
        <v>5.5759999999999996</v>
      </c>
      <c r="Z9" s="16" t="s">
        <v>2965</v>
      </c>
      <c r="AA9" s="6">
        <v>43.256</v>
      </c>
      <c r="AB9" s="16" t="s">
        <v>2965</v>
      </c>
      <c r="AC9" s="6">
        <v>6.5949999999999998</v>
      </c>
      <c r="AD9" s="16" t="s">
        <v>3030</v>
      </c>
      <c r="AE9" s="1">
        <f>(A1L542C10 * 2 + A1L542C11 + A1L542C12)</f>
        <v>61.55</v>
      </c>
      <c r="AF9" s="16" t="s">
        <v>3031</v>
      </c>
      <c r="AG9" s="1">
        <f>(A1L542C13 * 2 + A1L542C11 + A1L542C12)</f>
        <v>62.021999999999998</v>
      </c>
      <c r="AH9" s="16" t="s">
        <v>3032</v>
      </c>
      <c r="AI9" s="1">
        <f>(A1L542C10 + A1L542C11 + A1L542C12 + A1L542C13)</f>
        <v>61.786000000000001</v>
      </c>
      <c r="AJ9" s="16" t="s">
        <v>3033</v>
      </c>
      <c r="AK9" s="18">
        <f>IF(A1L542C14 &lt;&gt; 0,A1L542C15 / A1L542C14,0)</f>
        <v>1.007668562144598</v>
      </c>
      <c r="AL9" s="16" t="s">
        <v>3034</v>
      </c>
      <c r="AM9" s="18">
        <f>_xlfn.SINGLE(IF(A1L542C17 = 0,A1L556C17, A1L542C17))</f>
        <v>1.007668562144598</v>
      </c>
      <c r="AN9" s="16" t="s">
        <v>2971</v>
      </c>
      <c r="AO9" s="6">
        <v>4.5940000000000003</v>
      </c>
      <c r="AP9" s="16" t="s">
        <v>2971</v>
      </c>
      <c r="AQ9" s="6">
        <v>5.5060000000000002</v>
      </c>
      <c r="AR9" s="16" t="s">
        <v>2971</v>
      </c>
      <c r="AS9" s="6">
        <v>35.234999999999999</v>
      </c>
      <c r="AT9" s="16" t="s">
        <v>2971</v>
      </c>
      <c r="AU9" s="6">
        <v>7.1180000000000003</v>
      </c>
      <c r="AV9" s="16" t="s">
        <v>3035</v>
      </c>
      <c r="AW9" s="1">
        <f>(A1L542C19 * 2 + A1L542C20 + A1L542C21)</f>
        <v>49.929000000000002</v>
      </c>
      <c r="AX9" s="16" t="s">
        <v>3036</v>
      </c>
      <c r="AY9" s="1">
        <f>(A1L542C22 * 2 + A1L542C20 + A1L542C21)</f>
        <v>54.977000000000004</v>
      </c>
      <c r="AZ9" s="16" t="s">
        <v>3037</v>
      </c>
      <c r="BA9" s="1">
        <f>(A1L542C19 + A1L542C20 + A1L542C21 + A1L542C22)</f>
        <v>52.453000000000003</v>
      </c>
      <c r="BB9" s="16" t="s">
        <v>3038</v>
      </c>
      <c r="BC9" s="18">
        <f>IF(A1L542C23 &lt;&gt; 0,A1L542C24 / A1L542C23,0)</f>
        <v>1.1011035670652327</v>
      </c>
      <c r="BD9" s="16" t="s">
        <v>3039</v>
      </c>
      <c r="BE9" s="18">
        <f>_xlfn.SINGLE(IF(A1L542C26 = 0,A1L556C26, A1L542C26))</f>
        <v>1.1011035670652327</v>
      </c>
      <c r="BF9" s="16" t="s">
        <v>2977</v>
      </c>
      <c r="BG9" s="6">
        <v>8.57</v>
      </c>
      <c r="BH9" s="16" t="s">
        <v>2977</v>
      </c>
      <c r="BI9" s="6">
        <v>3.714</v>
      </c>
      <c r="BJ9" s="16" t="s">
        <v>2977</v>
      </c>
      <c r="BK9" s="6">
        <v>40.095999999999997</v>
      </c>
      <c r="BL9" s="16" t="s">
        <v>2977</v>
      </c>
      <c r="BM9" s="6">
        <v>5.6740000000000004</v>
      </c>
      <c r="BN9" s="16" t="s">
        <v>3040</v>
      </c>
      <c r="BO9" s="1">
        <f>(A1L542C28 * 2 + A1L542C29 + A1L542C30)</f>
        <v>60.949999999999996</v>
      </c>
      <c r="BP9" s="16" t="s">
        <v>3041</v>
      </c>
      <c r="BQ9" s="1">
        <f>(A1L542C31 * 2 + A1L542C29 + A1L542C30)</f>
        <v>55.158000000000001</v>
      </c>
      <c r="BR9" s="16" t="s">
        <v>3042</v>
      </c>
      <c r="BS9" s="1">
        <f>(A1L542C28 + A1L542C29 + A1L542C30 + A1L542C31)</f>
        <v>58.053999999999995</v>
      </c>
      <c r="BT9" s="16" t="s">
        <v>3043</v>
      </c>
      <c r="BU9" s="18">
        <f>IF(A1L542C32 &lt;&gt; 0,A1L542C33 / A1L542C32,0)</f>
        <v>0.90497128794093529</v>
      </c>
      <c r="BV9" s="16" t="s">
        <v>3044</v>
      </c>
      <c r="BW9" s="18">
        <f>_xlfn.SINGLE(IF(A1L542C35 = 0,A1L556C35, A1L542C35))</f>
        <v>0.90497128794093529</v>
      </c>
      <c r="BX9" s="16" t="s">
        <v>2983</v>
      </c>
      <c r="BY9" s="6">
        <v>3.9159999999999999</v>
      </c>
      <c r="BZ9" s="16" t="s">
        <v>2983</v>
      </c>
      <c r="CA9" s="6">
        <v>1.7989999999999999</v>
      </c>
      <c r="CB9" s="16" t="s">
        <v>2983</v>
      </c>
      <c r="CC9" s="6">
        <v>38.374000000000002</v>
      </c>
      <c r="CD9" s="16" t="s">
        <v>2983</v>
      </c>
      <c r="CE9" s="6">
        <v>4.0880000000000001</v>
      </c>
      <c r="CF9" s="16" t="s">
        <v>3045</v>
      </c>
      <c r="CG9" s="1">
        <f>(A1L542C37 * 2 + A1L542C38 + A1L542C39)</f>
        <v>48.005000000000003</v>
      </c>
      <c r="CH9" s="16" t="s">
        <v>3046</v>
      </c>
      <c r="CI9" s="1">
        <f>(A1L542C40 * 2 + A1L542C38 + A1L542C39)</f>
        <v>48.349000000000004</v>
      </c>
      <c r="CJ9" s="16" t="s">
        <v>3047</v>
      </c>
      <c r="CK9" s="1">
        <f>(A1L542C37 + A1L542C38 + A1L542C39 + A1L542C40)</f>
        <v>48.177</v>
      </c>
      <c r="CL9" s="16" t="s">
        <v>3048</v>
      </c>
      <c r="CM9" s="18">
        <f>IF(A1L542C41 &lt;&gt; 0,A1L542C42 / A1L542C41,0)</f>
        <v>1.0071659202166441</v>
      </c>
      <c r="CN9" s="16" t="s">
        <v>3049</v>
      </c>
      <c r="CO9" s="18">
        <f>_xlfn.SINGLE(IF(A1L542C44 = 0,A1L556C44, A1L542C44))</f>
        <v>1.0071659202166441</v>
      </c>
      <c r="CP9" s="16" t="s">
        <v>3050</v>
      </c>
      <c r="CQ9" s="18">
        <f>IF(RUN_YEARS &gt; 1,(A1L542C1 + A1L542C10) / 2, 0)</f>
        <v>7.1029999999999998</v>
      </c>
      <c r="CR9" s="16" t="s">
        <v>3051</v>
      </c>
      <c r="CS9" s="18">
        <f>IF(RUN_YEARS &gt; 1,(A1L542C2 + A1L542C11) / 2, 0)</f>
        <v>7.7999999999999989</v>
      </c>
      <c r="CT9" s="16" t="s">
        <v>3052</v>
      </c>
      <c r="CU9" s="18">
        <f>IF(RUN_YEARS &gt; 1,(A1L542C3 + A1L542C12) / 2, 0)</f>
        <v>37.680999999999997</v>
      </c>
      <c r="CV9" s="16" t="s">
        <v>3053</v>
      </c>
      <c r="CW9" s="18">
        <f>IF(RUN_YEARS &gt; 1,(A1L542C4 + A1L542C13) / 2, 0)</f>
        <v>7.9764999999999997</v>
      </c>
      <c r="CX9" s="16" t="s">
        <v>3054</v>
      </c>
      <c r="CY9" s="18">
        <f>IF(RUN_YEARS &gt; 1,(A1L542C5 + A1L542C14) / 2, 0)</f>
        <v>59.686999999999998</v>
      </c>
      <c r="CZ9" s="16" t="s">
        <v>3055</v>
      </c>
      <c r="DA9" s="18">
        <f>IF(RUN_YEARS &gt; 1,(A1L542C6 + A1L542C15) / 2, 0)</f>
        <v>61.433999999999997</v>
      </c>
      <c r="DB9" s="16" t="s">
        <v>3056</v>
      </c>
      <c r="DC9" s="18">
        <f>IF(RUN_YEARS &gt; 1,(A1L542C7 + A1L542C16) / 2, 0)</f>
        <v>60.560500000000005</v>
      </c>
      <c r="DD9" s="16" t="s">
        <v>3057</v>
      </c>
      <c r="DE9" s="18">
        <f>IF(A1L542C50 &lt;&gt; 0,A1L542C51 / A1L542C50,0)</f>
        <v>1.0292693551359593</v>
      </c>
      <c r="DF9" s="16" t="s">
        <v>3058</v>
      </c>
      <c r="DG9" s="18">
        <f>_xlfn.SINGLE(IF(A1L542C53 = 0,A1L556C53, A1L542C53))</f>
        <v>1.0292693551359593</v>
      </c>
      <c r="DH9" s="16" t="s">
        <v>3059</v>
      </c>
      <c r="DI9" s="18">
        <f>IF(RUN_YEARS &gt; 2,(A1L542C1 + A1L542C10 + A1L542C19) / 3, 0)</f>
        <v>6.2666666666666666</v>
      </c>
      <c r="DJ9" s="16" t="s">
        <v>3060</v>
      </c>
      <c r="DK9" s="18">
        <f>IF(RUN_YEARS &gt; 2,(A1L542C2 + A1L542C11 + A1L542C20) / 3, 0)</f>
        <v>7.035333333333333</v>
      </c>
      <c r="DL9" s="16" t="s">
        <v>3061</v>
      </c>
      <c r="DM9" s="18">
        <f>IF(RUN_YEARS &gt; 2,(A1L542C3 + A1L542C12 + A1L542C21) / 3, 0)</f>
        <v>36.865666666666662</v>
      </c>
      <c r="DN9" s="16" t="s">
        <v>3062</v>
      </c>
      <c r="DO9" s="18">
        <f>IF(RUN_YEARS &gt; 2,(A1L542C4 + A1L542C13 + A1L542C22) / 3, 0)</f>
        <v>7.6903333333333324</v>
      </c>
      <c r="DP9" s="16" t="s">
        <v>3063</v>
      </c>
      <c r="DQ9" s="18">
        <f>IF(RUN_YEARS &gt; 2,(A1L542C5 + A1L542C14 + A1L542C23) / 3, 0)</f>
        <v>56.434333333333335</v>
      </c>
      <c r="DR9" s="16" t="s">
        <v>3064</v>
      </c>
      <c r="DS9" s="18">
        <f>IF(RUN_YEARS &gt; 2,(A1L542C6 + A1L542C15 + A1L542C24) / 3, 0)</f>
        <v>59.281666666666666</v>
      </c>
      <c r="DT9" s="16" t="s">
        <v>3065</v>
      </c>
      <c r="DU9" s="18">
        <f>IF(RUN_YEARS &gt; 2,(A1L542C7 + A1L542C16 + A1L542C25) / 3, 0)</f>
        <v>57.858000000000004</v>
      </c>
      <c r="DV9" s="16" t="s">
        <v>3066</v>
      </c>
      <c r="DW9" s="18">
        <f>IF(A1L542C59 &lt;&gt; 0,A1L542C60 / A1L542C59,0)</f>
        <v>1.0504539198950993</v>
      </c>
      <c r="DX9" s="16" t="s">
        <v>3067</v>
      </c>
      <c r="DY9" s="18">
        <f>_xlfn.SINGLE(IF(A1L542C62 = 0,A1L556C62, A1L542C62))</f>
        <v>1.0504539198950993</v>
      </c>
      <c r="DZ9" s="16" t="s">
        <v>3068</v>
      </c>
      <c r="EA9" s="18">
        <f>IF(RUN_YEARS &gt; 3,(A1L542C1 + A1L542C10 + A1L542C19 + A1L542C28) / 4, 0)</f>
        <v>6.8425000000000002</v>
      </c>
      <c r="EB9" s="16" t="s">
        <v>3069</v>
      </c>
      <c r="EC9" s="18">
        <f>IF(RUN_YEARS &gt; 3,(A1L542C2 + A1L542C11 + A1L542C20 + A1L542C29) / 4, 0)</f>
        <v>6.2049999999999992</v>
      </c>
      <c r="ED9" s="16" t="s">
        <v>3070</v>
      </c>
      <c r="EE9" s="18">
        <f>IF(RUN_YEARS &gt; 3,(A1L542C3 + A1L542C12 + A1L542C21 + A1L542C30) / 4, 0)</f>
        <v>37.673249999999996</v>
      </c>
      <c r="EF9" s="16" t="s">
        <v>3071</v>
      </c>
      <c r="EG9" s="18">
        <f>IF(RUN_YEARS &gt; 3,(A1L542C4 + A1L542C13 + A1L542C22 + A1L542C31) / 4, 0)</f>
        <v>7.1862499999999994</v>
      </c>
      <c r="EH9" s="16" t="s">
        <v>3072</v>
      </c>
      <c r="EI9" s="18">
        <f>IF(RUN_YEARS &gt; 3,(A1L542C5 + A1L542C14 + A1L542C23 + A1L542C32) / 4, 0)</f>
        <v>57.563249999999996</v>
      </c>
      <c r="EJ9" s="16" t="s">
        <v>3073</v>
      </c>
      <c r="EK9" s="18">
        <f>IF(RUN_YEARS &gt; 3,(A1L542C6 + A1L542C15 + A1L542C24 + A1L542C33) / 4, 0)</f>
        <v>58.250749999999996</v>
      </c>
      <c r="EL9" s="16" t="s">
        <v>3074</v>
      </c>
      <c r="EM9" s="18">
        <f>IF(RUN_YEARS &gt; 3,(A1L542C7 + A1L542C16 + A1L542C25 + A1L542C34) / 4, 0)</f>
        <v>57.907000000000004</v>
      </c>
      <c r="EN9" s="16" t="s">
        <v>3075</v>
      </c>
      <c r="EO9" s="18">
        <f>IF(A1L542C68 &lt;&gt; 0,A1L542C69 / A1L542C68,0)</f>
        <v>1.011943384016712</v>
      </c>
      <c r="EP9" s="16" t="s">
        <v>3076</v>
      </c>
      <c r="EQ9" s="18">
        <f>_xlfn.SINGLE(IF(A1L542C71 = 0,A1L556C71, A1L542C71))</f>
        <v>1.011943384016712</v>
      </c>
      <c r="ER9" s="16" t="s">
        <v>3077</v>
      </c>
      <c r="ES9" s="18">
        <f>IF(RUN_YEARS &gt; 4,(A1L542C1 + A1L542C10 + A1L542C19 + A1L542C28 + A1L542C37) / 5, 0)</f>
        <v>6.2572000000000001</v>
      </c>
      <c r="ET9" s="16" t="s">
        <v>3078</v>
      </c>
      <c r="EU9" s="18">
        <f>IF(RUN_YEARS &gt; 4,(A1L542C2 + A1L542C11 + A1L542C20 + A1L542C29 + A1L542C38) / 5, 0)</f>
        <v>5.3237999999999994</v>
      </c>
      <c r="EV9" s="16" t="s">
        <v>3079</v>
      </c>
      <c r="EW9" s="18">
        <f>IF(RUN_YEARS &gt; 4,(A1L542C3 + A1L542C12 + A1L542C21 + A1L542C30 + A1L542C39) / 5, 0)</f>
        <v>37.813399999999994</v>
      </c>
      <c r="EX9" s="16" t="s">
        <v>3080</v>
      </c>
      <c r="EY9" s="18">
        <f>IF(RUN_YEARS &gt; 4,(A1L542C4 + A1L542C13 + A1L542C22 + A1L542C31 + A1L542C40) / 5, 0)</f>
        <v>6.5665999999999993</v>
      </c>
      <c r="EZ9" s="16" t="s">
        <v>3081</v>
      </c>
      <c r="FA9" s="18">
        <f>IF(RUN_YEARS &gt; 4,(A1L542C5 + A1L542C14 + A1L542C23 + A1L542C32 + A1L542C41) / 5, 0)</f>
        <v>55.651599999999995</v>
      </c>
      <c r="FB9" s="16" t="s">
        <v>3082</v>
      </c>
      <c r="FC9" s="18">
        <f>IF(RUN_YEARS &gt; 4,(A1L542C6 + A1L542C15 + A1L542C24 + A1L542C33 + A1L542C42) / 5, 0)</f>
        <v>56.270399999999995</v>
      </c>
      <c r="FD9" s="16" t="s">
        <v>3083</v>
      </c>
      <c r="FE9" s="18">
        <f>IF(RUN_YEARS &gt; 4,(A1L542C7 + A1L542C16 + A1L542C25 + A1L542C34 + A1L542C43) / 5, 0)</f>
        <v>55.960999999999999</v>
      </c>
      <c r="FF9" s="16" t="s">
        <v>3084</v>
      </c>
      <c r="FG9" s="18">
        <f>IF(A1L542C77 &lt;&gt; 0,A1L542C78 / A1L542C77,0)</f>
        <v>1.0111191771665144</v>
      </c>
      <c r="FH9" s="16" t="s">
        <v>3085</v>
      </c>
      <c r="FI9" s="18">
        <f>_xlfn.SINGLE(IF(A1L542C80 = 0,A1L556C80, A1L542C80))</f>
        <v>1.0111191771665144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66.266999999999996</v>
      </c>
      <c r="F10" s="16" t="s">
        <v>2959</v>
      </c>
      <c r="G10" s="6">
        <v>85.183999999999997</v>
      </c>
      <c r="H10" s="16" t="s">
        <v>2959</v>
      </c>
      <c r="I10" s="6">
        <v>248.81200000000001</v>
      </c>
      <c r="J10" s="16" t="s">
        <v>2959</v>
      </c>
      <c r="K10" s="6">
        <v>32.194000000000003</v>
      </c>
      <c r="L10" s="16" t="s">
        <v>3086</v>
      </c>
      <c r="M10" s="1">
        <f>(A1L543C1 * 2 + A1L543C2 + A1L543C3)</f>
        <v>466.53</v>
      </c>
      <c r="N10" s="16" t="s">
        <v>3087</v>
      </c>
      <c r="O10" s="1">
        <f>(A1L543C4 * 2 + A1L543C2 + A1L543C3)</f>
        <v>398.38400000000001</v>
      </c>
      <c r="P10" s="16" t="s">
        <v>3088</v>
      </c>
      <c r="Q10" s="1">
        <f>(A1L543C1 + A1L543C2 + A1L543C3 + A1L543C4)</f>
        <v>432.45700000000005</v>
      </c>
      <c r="R10" s="16" t="s">
        <v>3089</v>
      </c>
      <c r="S10" s="18">
        <f>IF(A1L543C5 &lt;&gt; 0,A1L543C6 / A1L543C5,0)</f>
        <v>0.85393007952328903</v>
      </c>
      <c r="T10" s="16" t="s">
        <v>3090</v>
      </c>
      <c r="U10" s="18">
        <f>_xlfn.SINGLE(IF(A1L543C8 = 0,A1L556C8, A1L543C8))</f>
        <v>0.85393007952328903</v>
      </c>
      <c r="V10" s="16" t="s">
        <v>2965</v>
      </c>
      <c r="W10" s="6">
        <v>67.635000000000005</v>
      </c>
      <c r="X10" s="16" t="s">
        <v>2965</v>
      </c>
      <c r="Y10" s="6">
        <v>68.396000000000001</v>
      </c>
      <c r="Z10" s="16" t="s">
        <v>2965</v>
      </c>
      <c r="AA10" s="6">
        <v>254.72200000000001</v>
      </c>
      <c r="AB10" s="16" t="s">
        <v>2965</v>
      </c>
      <c r="AC10" s="6">
        <v>29.263999999999999</v>
      </c>
      <c r="AD10" s="16" t="s">
        <v>3091</v>
      </c>
      <c r="AE10" s="1">
        <f>(A1L543C10 * 2 + A1L543C11 + A1L543C12)</f>
        <v>458.38800000000003</v>
      </c>
      <c r="AF10" s="16" t="s">
        <v>3092</v>
      </c>
      <c r="AG10" s="1">
        <f>(A1L543C13 * 2 + A1L543C11 + A1L543C12)</f>
        <v>381.64600000000002</v>
      </c>
      <c r="AH10" s="16" t="s">
        <v>3093</v>
      </c>
      <c r="AI10" s="1">
        <f>(A1L543C10 + A1L543C11 + A1L543C12 + A1L543C13)</f>
        <v>420.01700000000005</v>
      </c>
      <c r="AJ10" s="16" t="s">
        <v>3094</v>
      </c>
      <c r="AK10" s="18">
        <f>IF(A1L543C14 &lt;&gt; 0,A1L543C15 / A1L543C14,0)</f>
        <v>0.83258287738771519</v>
      </c>
      <c r="AL10" s="16" t="s">
        <v>3095</v>
      </c>
      <c r="AM10" s="18">
        <f>_xlfn.SINGLE(IF(A1L543C17 = 0,A1L556C17, A1L543C17))</f>
        <v>0.83258287738771519</v>
      </c>
      <c r="AN10" s="16" t="s">
        <v>2971</v>
      </c>
      <c r="AO10" s="6">
        <v>58.509</v>
      </c>
      <c r="AP10" s="16" t="s">
        <v>2971</v>
      </c>
      <c r="AQ10" s="6">
        <v>60.216999999999999</v>
      </c>
      <c r="AR10" s="16" t="s">
        <v>2971</v>
      </c>
      <c r="AS10" s="6">
        <v>259.334</v>
      </c>
      <c r="AT10" s="16" t="s">
        <v>2971</v>
      </c>
      <c r="AU10" s="6">
        <v>43.332000000000001</v>
      </c>
      <c r="AV10" s="16" t="s">
        <v>3096</v>
      </c>
      <c r="AW10" s="1">
        <f>(A1L543C19 * 2 + A1L543C20 + A1L543C21)</f>
        <v>436.56900000000002</v>
      </c>
      <c r="AX10" s="16" t="s">
        <v>3097</v>
      </c>
      <c r="AY10" s="1">
        <f>(A1L543C22 * 2 + A1L543C20 + A1L543C21)</f>
        <v>406.21500000000003</v>
      </c>
      <c r="AZ10" s="16" t="s">
        <v>3098</v>
      </c>
      <c r="BA10" s="1">
        <f>(A1L543C19 + A1L543C20 + A1L543C21 + A1L543C22)</f>
        <v>421.392</v>
      </c>
      <c r="BB10" s="16" t="s">
        <v>3099</v>
      </c>
      <c r="BC10" s="18">
        <f>IF(A1L543C23 &lt;&gt; 0,A1L543C24 / A1L543C23,0)</f>
        <v>0.93047147186355428</v>
      </c>
      <c r="BD10" s="16" t="s">
        <v>3100</v>
      </c>
      <c r="BE10" s="18">
        <f>_xlfn.SINGLE(IF(A1L543C26 = 0,A1L556C26, A1L543C26))</f>
        <v>0.93047147186355428</v>
      </c>
      <c r="BF10" s="16" t="s">
        <v>2977</v>
      </c>
      <c r="BG10" s="6">
        <v>72.198999999999998</v>
      </c>
      <c r="BH10" s="16" t="s">
        <v>2977</v>
      </c>
      <c r="BI10" s="6">
        <v>34.201999999999998</v>
      </c>
      <c r="BJ10" s="16" t="s">
        <v>2977</v>
      </c>
      <c r="BK10" s="6">
        <v>197.45099999999999</v>
      </c>
      <c r="BL10" s="16" t="s">
        <v>2977</v>
      </c>
      <c r="BM10" s="6">
        <v>29.233000000000001</v>
      </c>
      <c r="BN10" s="16" t="s">
        <v>3101</v>
      </c>
      <c r="BO10" s="1">
        <f>(A1L543C28 * 2 + A1L543C29 + A1L543C30)</f>
        <v>376.05099999999999</v>
      </c>
      <c r="BP10" s="16" t="s">
        <v>3102</v>
      </c>
      <c r="BQ10" s="1">
        <f>(A1L543C31 * 2 + A1L543C29 + A1L543C30)</f>
        <v>290.11900000000003</v>
      </c>
      <c r="BR10" s="16" t="s">
        <v>3103</v>
      </c>
      <c r="BS10" s="1">
        <f>(A1L543C28 + A1L543C29 + A1L543C30 + A1L543C31)</f>
        <v>333.08499999999998</v>
      </c>
      <c r="BT10" s="16" t="s">
        <v>3104</v>
      </c>
      <c r="BU10" s="18">
        <f>IF(A1L543C32 &lt;&gt; 0,A1L543C33 / A1L543C32,0)</f>
        <v>0.77148844172731901</v>
      </c>
      <c r="BV10" s="16" t="s">
        <v>3105</v>
      </c>
      <c r="BW10" s="18">
        <f>_xlfn.SINGLE(IF(A1L543C35 = 0,A1L556C35, A1L543C35))</f>
        <v>0.77148844172731901</v>
      </c>
      <c r="BX10" s="16" t="s">
        <v>2983</v>
      </c>
      <c r="BY10" s="6">
        <v>60.363999999999997</v>
      </c>
      <c r="BZ10" s="16" t="s">
        <v>2983</v>
      </c>
      <c r="CA10" s="6">
        <v>29.798999999999999</v>
      </c>
      <c r="CB10" s="16" t="s">
        <v>2983</v>
      </c>
      <c r="CC10" s="6">
        <v>178.58099999999999</v>
      </c>
      <c r="CD10" s="16" t="s">
        <v>2983</v>
      </c>
      <c r="CE10" s="6">
        <v>23.922000000000001</v>
      </c>
      <c r="CF10" s="16" t="s">
        <v>3106</v>
      </c>
      <c r="CG10" s="1">
        <f>(A1L543C37 * 2 + A1L543C38 + A1L543C39)</f>
        <v>329.10799999999995</v>
      </c>
      <c r="CH10" s="16" t="s">
        <v>3107</v>
      </c>
      <c r="CI10" s="1">
        <f>(A1L543C40 * 2 + A1L543C38 + A1L543C39)</f>
        <v>256.22399999999999</v>
      </c>
      <c r="CJ10" s="16" t="s">
        <v>3108</v>
      </c>
      <c r="CK10" s="1">
        <f>(A1L543C37 + A1L543C38 + A1L543C39 + A1L543C40)</f>
        <v>292.666</v>
      </c>
      <c r="CL10" s="16" t="s">
        <v>3109</v>
      </c>
      <c r="CM10" s="18">
        <f>IF(A1L543C41 &lt;&gt; 0,A1L543C42 / A1L543C41,0)</f>
        <v>0.77854078296486273</v>
      </c>
      <c r="CN10" s="16" t="s">
        <v>3110</v>
      </c>
      <c r="CO10" s="18">
        <f>_xlfn.SINGLE(IF(A1L543C44 = 0,A1L556C44, A1L543C44))</f>
        <v>0.77854078296486273</v>
      </c>
      <c r="CP10" s="16" t="s">
        <v>3111</v>
      </c>
      <c r="CQ10" s="18">
        <f>IF(RUN_YEARS &gt; 1,(A1L543C1 + A1L543C10) / 2, 0)</f>
        <v>66.950999999999993</v>
      </c>
      <c r="CR10" s="16" t="s">
        <v>3112</v>
      </c>
      <c r="CS10" s="18">
        <f>IF(RUN_YEARS &gt; 1,(A1L543C2 + A1L543C11) / 2, 0)</f>
        <v>76.789999999999992</v>
      </c>
      <c r="CT10" s="16" t="s">
        <v>3113</v>
      </c>
      <c r="CU10" s="18">
        <f>IF(RUN_YEARS &gt; 1,(A1L543C3 + A1L543C12) / 2, 0)</f>
        <v>251.767</v>
      </c>
      <c r="CV10" s="16" t="s">
        <v>3114</v>
      </c>
      <c r="CW10" s="18">
        <f>IF(RUN_YEARS &gt; 1,(A1L543C4 + A1L543C13) / 2, 0)</f>
        <v>30.728999999999999</v>
      </c>
      <c r="CX10" s="16" t="s">
        <v>3115</v>
      </c>
      <c r="CY10" s="18">
        <f>IF(RUN_YEARS &gt; 1,(A1L543C5 + A1L543C14) / 2, 0)</f>
        <v>462.459</v>
      </c>
      <c r="CZ10" s="16" t="s">
        <v>3116</v>
      </c>
      <c r="DA10" s="18">
        <f>IF(RUN_YEARS &gt; 1,(A1L543C6 + A1L543C15) / 2, 0)</f>
        <v>390.01499999999999</v>
      </c>
      <c r="DB10" s="16" t="s">
        <v>3117</v>
      </c>
      <c r="DC10" s="18">
        <f>IF(RUN_YEARS &gt; 1,(A1L543C7 + A1L543C16) / 2, 0)</f>
        <v>426.23700000000008</v>
      </c>
      <c r="DD10" s="16" t="s">
        <v>3118</v>
      </c>
      <c r="DE10" s="18">
        <f>IF(A1L543C50 &lt;&gt; 0,A1L543C51 / A1L543C50,0)</f>
        <v>0.84335043755230188</v>
      </c>
      <c r="DF10" s="16" t="s">
        <v>3119</v>
      </c>
      <c r="DG10" s="18">
        <f>_xlfn.SINGLE(IF(A1L543C53 = 0,A1L556C53, A1L543C53))</f>
        <v>0.84335043755230188</v>
      </c>
      <c r="DH10" s="16" t="s">
        <v>3120</v>
      </c>
      <c r="DI10" s="18">
        <f>IF(RUN_YEARS &gt; 2,(A1L543C1 + A1L543C10 + A1L543C19) / 3, 0)</f>
        <v>64.137</v>
      </c>
      <c r="DJ10" s="16" t="s">
        <v>3121</v>
      </c>
      <c r="DK10" s="18">
        <f>IF(RUN_YEARS &gt; 2,(A1L543C2 + A1L543C11 + A1L543C20) / 3, 0)</f>
        <v>71.265666666666661</v>
      </c>
      <c r="DL10" s="16" t="s">
        <v>3122</v>
      </c>
      <c r="DM10" s="18">
        <f>IF(RUN_YEARS &gt; 2,(A1L543C3 + A1L543C12 + A1L543C21) / 3, 0)</f>
        <v>254.2893333333333</v>
      </c>
      <c r="DN10" s="16" t="s">
        <v>3123</v>
      </c>
      <c r="DO10" s="18">
        <f>IF(RUN_YEARS &gt; 2,(A1L543C4 + A1L543C13 + A1L543C22) / 3, 0)</f>
        <v>34.93</v>
      </c>
      <c r="DP10" s="16" t="s">
        <v>3124</v>
      </c>
      <c r="DQ10" s="18">
        <f>IF(RUN_YEARS &gt; 2,(A1L543C5 + A1L543C14 + A1L543C23) / 3, 0)</f>
        <v>453.82900000000001</v>
      </c>
      <c r="DR10" s="16" t="s">
        <v>3125</v>
      </c>
      <c r="DS10" s="18">
        <f>IF(RUN_YEARS &gt; 2,(A1L543C6 + A1L543C15 + A1L543C24) / 3, 0)</f>
        <v>395.41499999999996</v>
      </c>
      <c r="DT10" s="16" t="s">
        <v>3126</v>
      </c>
      <c r="DU10" s="18">
        <f>IF(RUN_YEARS &gt; 2,(A1L543C7 + A1L543C16 + A1L543C25) / 3, 0)</f>
        <v>424.62200000000007</v>
      </c>
      <c r="DV10" s="16" t="s">
        <v>3127</v>
      </c>
      <c r="DW10" s="18">
        <f>IF(A1L543C59 &lt;&gt; 0,A1L543C60 / A1L543C59,0)</f>
        <v>0.87128632149994811</v>
      </c>
      <c r="DX10" s="16" t="s">
        <v>3128</v>
      </c>
      <c r="DY10" s="18">
        <f>_xlfn.SINGLE(IF(A1L543C62 = 0,A1L556C62, A1L543C62))</f>
        <v>0.87128632149994811</v>
      </c>
      <c r="DZ10" s="16" t="s">
        <v>3129</v>
      </c>
      <c r="EA10" s="18">
        <f>IF(RUN_YEARS &gt; 3,(A1L543C1 + A1L543C10 + A1L543C19 + A1L543C28) / 4, 0)</f>
        <v>66.152500000000003</v>
      </c>
      <c r="EB10" s="16" t="s">
        <v>3130</v>
      </c>
      <c r="EC10" s="18">
        <f>IF(RUN_YEARS &gt; 3,(A1L543C2 + A1L543C11 + A1L543C20 + A1L543C29) / 4, 0)</f>
        <v>61.999749999999992</v>
      </c>
      <c r="ED10" s="16" t="s">
        <v>3131</v>
      </c>
      <c r="EE10" s="18">
        <f>IF(RUN_YEARS &gt; 3,(A1L543C3 + A1L543C12 + A1L543C21 + A1L543C30) / 4, 0)</f>
        <v>240.07974999999999</v>
      </c>
      <c r="EF10" s="16" t="s">
        <v>3132</v>
      </c>
      <c r="EG10" s="18">
        <f>IF(RUN_YEARS &gt; 3,(A1L543C4 + A1L543C13 + A1L543C22 + A1L543C31) / 4, 0)</f>
        <v>33.505749999999999</v>
      </c>
      <c r="EH10" s="16" t="s">
        <v>3133</v>
      </c>
      <c r="EI10" s="18">
        <f>IF(RUN_YEARS &gt; 3,(A1L543C5 + A1L543C14 + A1L543C23 + A1L543C32) / 4, 0)</f>
        <v>434.3845</v>
      </c>
      <c r="EJ10" s="16" t="s">
        <v>3134</v>
      </c>
      <c r="EK10" s="18">
        <f>IF(RUN_YEARS &gt; 3,(A1L543C6 + A1L543C15 + A1L543C24 + A1L543C33) / 4, 0)</f>
        <v>369.09100000000001</v>
      </c>
      <c r="EL10" s="16" t="s">
        <v>3135</v>
      </c>
      <c r="EM10" s="18">
        <f>IF(RUN_YEARS &gt; 3,(A1L543C7 + A1L543C16 + A1L543C25 + A1L543C34) / 4, 0)</f>
        <v>401.73775000000006</v>
      </c>
      <c r="EN10" s="16" t="s">
        <v>3136</v>
      </c>
      <c r="EO10" s="18">
        <f>IF(A1L543C68 &lt;&gt; 0,A1L543C69 / A1L543C68,0)</f>
        <v>0.84968731619107041</v>
      </c>
      <c r="EP10" s="16" t="s">
        <v>3137</v>
      </c>
      <c r="EQ10" s="18">
        <f>_xlfn.SINGLE(IF(A1L543C71 = 0,A1L556C71, A1L543C71))</f>
        <v>0.84968731619107041</v>
      </c>
      <c r="ER10" s="16" t="s">
        <v>3138</v>
      </c>
      <c r="ES10" s="18">
        <f>IF(RUN_YEARS &gt; 4,(A1L543C1 + A1L543C10 + A1L543C19 + A1L543C28 + A1L543C37) / 5, 0)</f>
        <v>64.994799999999998</v>
      </c>
      <c r="ET10" s="16" t="s">
        <v>3139</v>
      </c>
      <c r="EU10" s="18">
        <f>IF(RUN_YEARS &gt; 4,(A1L543C2 + A1L543C11 + A1L543C20 + A1L543C29 + A1L543C38) / 5, 0)</f>
        <v>55.559599999999989</v>
      </c>
      <c r="EV10" s="16" t="s">
        <v>3140</v>
      </c>
      <c r="EW10" s="18">
        <f>IF(RUN_YEARS &gt; 4,(A1L543C3 + A1L543C12 + A1L543C21 + A1L543C30 + A1L543C39) / 5, 0)</f>
        <v>227.77999999999997</v>
      </c>
      <c r="EX10" s="16" t="s">
        <v>3141</v>
      </c>
      <c r="EY10" s="18">
        <f>IF(RUN_YEARS &gt; 4,(A1L543C4 + A1L543C13 + A1L543C22 + A1L543C31 + A1L543C40) / 5, 0)</f>
        <v>31.588999999999999</v>
      </c>
      <c r="EZ10" s="16" t="s">
        <v>3142</v>
      </c>
      <c r="FA10" s="18">
        <f>IF(RUN_YEARS &gt; 4,(A1L543C5 + A1L543C14 + A1L543C23 + A1L543C32 + A1L543C41) / 5, 0)</f>
        <v>413.32919999999996</v>
      </c>
      <c r="FB10" s="16" t="s">
        <v>3143</v>
      </c>
      <c r="FC10" s="18">
        <f>IF(RUN_YEARS &gt; 4,(A1L543C6 + A1L543C15 + A1L543C24 + A1L543C33 + A1L543C42) / 5, 0)</f>
        <v>346.51760000000002</v>
      </c>
      <c r="FD10" s="16" t="s">
        <v>3144</v>
      </c>
      <c r="FE10" s="18">
        <f>IF(RUN_YEARS &gt; 4,(A1L543C7 + A1L543C16 + A1L543C25 + A1L543C34 + A1L543C43) / 5, 0)</f>
        <v>379.92340000000002</v>
      </c>
      <c r="FF10" s="16" t="s">
        <v>3145</v>
      </c>
      <c r="FG10" s="18">
        <f>IF(A1L543C77 &lt;&gt; 0,A1L543C78 / A1L543C77,0)</f>
        <v>0.83835741583222301</v>
      </c>
      <c r="FH10" s="16" t="s">
        <v>3146</v>
      </c>
      <c r="FI10" s="18">
        <f>_xlfn.SINGLE(IF(A1L543C80 = 0,A1L556C80, A1L543C80))</f>
        <v>0.83835741583222301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380.137</v>
      </c>
      <c r="F11" s="16" t="s">
        <v>2959</v>
      </c>
      <c r="G11" s="6">
        <v>40.893999999999998</v>
      </c>
      <c r="H11" s="16" t="s">
        <v>2959</v>
      </c>
      <c r="I11" s="6">
        <v>95.903000000000006</v>
      </c>
      <c r="J11" s="16" t="s">
        <v>2959</v>
      </c>
      <c r="K11" s="6">
        <v>6.3730000000000002</v>
      </c>
      <c r="L11" s="16" t="s">
        <v>3147</v>
      </c>
      <c r="M11" s="1">
        <f>(A1L544C1 * 2 + A1L544C2 + A1L544C3)</f>
        <v>897.07100000000003</v>
      </c>
      <c r="N11" s="16" t="s">
        <v>3148</v>
      </c>
      <c r="O11" s="1">
        <f>(A1L544C4 * 2 + A1L544C2 + A1L544C3)</f>
        <v>149.54300000000001</v>
      </c>
      <c r="P11" s="16" t="s">
        <v>3149</v>
      </c>
      <c r="Q11" s="1">
        <f>(A1L544C1 + A1L544C2 + A1L544C3 + A1L544C4)</f>
        <v>523.30700000000002</v>
      </c>
      <c r="R11" s="16" t="s">
        <v>3150</v>
      </c>
      <c r="S11" s="18">
        <f>IF(A1L544C5 &lt;&gt; 0,A1L544C6 / A1L544C5,0)</f>
        <v>0.16670140936447617</v>
      </c>
      <c r="T11" s="16" t="s">
        <v>3151</v>
      </c>
      <c r="U11" s="18">
        <f>_xlfn.SINGLE(IF(A1L544C8 = 0,A1L556C8, A1L544C8))</f>
        <v>0.16670140936447617</v>
      </c>
      <c r="V11" s="16" t="s">
        <v>2965</v>
      </c>
      <c r="W11" s="6">
        <v>378.11</v>
      </c>
      <c r="X11" s="16" t="s">
        <v>2965</v>
      </c>
      <c r="Y11" s="6">
        <v>45.542999999999999</v>
      </c>
      <c r="Z11" s="16" t="s">
        <v>2965</v>
      </c>
      <c r="AA11" s="6">
        <v>90.28</v>
      </c>
      <c r="AB11" s="16" t="s">
        <v>2965</v>
      </c>
      <c r="AC11" s="6">
        <v>10.605</v>
      </c>
      <c r="AD11" s="16" t="s">
        <v>3152</v>
      </c>
      <c r="AE11" s="1">
        <f>(A1L544C10 * 2 + A1L544C11 + A1L544C12)</f>
        <v>892.04300000000001</v>
      </c>
      <c r="AF11" s="16" t="s">
        <v>3153</v>
      </c>
      <c r="AG11" s="1">
        <f>(A1L544C13 * 2 + A1L544C11 + A1L544C12)</f>
        <v>157.03300000000002</v>
      </c>
      <c r="AH11" s="16" t="s">
        <v>3154</v>
      </c>
      <c r="AI11" s="1">
        <f>(A1L544C10 + A1L544C11 + A1L544C12 + A1L544C13)</f>
        <v>524.53800000000001</v>
      </c>
      <c r="AJ11" s="16" t="s">
        <v>3155</v>
      </c>
      <c r="AK11" s="18">
        <f>IF(A1L544C14 &lt;&gt; 0,A1L544C15 / A1L544C14,0)</f>
        <v>0.17603747801395225</v>
      </c>
      <c r="AL11" s="16" t="s">
        <v>3156</v>
      </c>
      <c r="AM11" s="18">
        <f>_xlfn.SINGLE(IF(A1L544C17 = 0,A1L556C17, A1L544C17))</f>
        <v>0.17603747801395225</v>
      </c>
      <c r="AN11" s="16" t="s">
        <v>2971</v>
      </c>
      <c r="AO11" s="6">
        <v>345.00599999999997</v>
      </c>
      <c r="AP11" s="16" t="s">
        <v>2971</v>
      </c>
      <c r="AQ11" s="6">
        <v>50.587000000000003</v>
      </c>
      <c r="AR11" s="16" t="s">
        <v>2971</v>
      </c>
      <c r="AS11" s="6">
        <v>88.099000000000004</v>
      </c>
      <c r="AT11" s="16" t="s">
        <v>2971</v>
      </c>
      <c r="AU11" s="6">
        <v>9.34</v>
      </c>
      <c r="AV11" s="16" t="s">
        <v>3157</v>
      </c>
      <c r="AW11" s="1">
        <f>(A1L544C19 * 2 + A1L544C20 + A1L544C21)</f>
        <v>828.69799999999998</v>
      </c>
      <c r="AX11" s="16" t="s">
        <v>3158</v>
      </c>
      <c r="AY11" s="1">
        <f>(A1L544C22 * 2 + A1L544C20 + A1L544C21)</f>
        <v>157.36599999999999</v>
      </c>
      <c r="AZ11" s="16" t="s">
        <v>3159</v>
      </c>
      <c r="BA11" s="1">
        <f>(A1L544C19 + A1L544C20 + A1L544C21 + A1L544C22)</f>
        <v>493.03199999999993</v>
      </c>
      <c r="BB11" s="16" t="s">
        <v>3160</v>
      </c>
      <c r="BC11" s="18">
        <f>IF(A1L544C23 &lt;&gt; 0,A1L544C24 / A1L544C23,0)</f>
        <v>0.18989547458784742</v>
      </c>
      <c r="BD11" s="16" t="s">
        <v>3161</v>
      </c>
      <c r="BE11" s="18">
        <f>_xlfn.SINGLE(IF(A1L544C26 = 0,A1L556C26, A1L544C26))</f>
        <v>0.18989547458784742</v>
      </c>
      <c r="BF11" s="16" t="s">
        <v>2977</v>
      </c>
      <c r="BG11" s="6">
        <v>402.30500000000001</v>
      </c>
      <c r="BH11" s="16" t="s">
        <v>2977</v>
      </c>
      <c r="BI11" s="6">
        <v>31.018999999999998</v>
      </c>
      <c r="BJ11" s="16" t="s">
        <v>2977</v>
      </c>
      <c r="BK11" s="6">
        <v>70.194000000000003</v>
      </c>
      <c r="BL11" s="16" t="s">
        <v>2977</v>
      </c>
      <c r="BM11" s="6">
        <v>2.9039999999999999</v>
      </c>
      <c r="BN11" s="16" t="s">
        <v>3162</v>
      </c>
      <c r="BO11" s="1">
        <f>(A1L544C28 * 2 + A1L544C29 + A1L544C30)</f>
        <v>905.82299999999998</v>
      </c>
      <c r="BP11" s="16" t="s">
        <v>3163</v>
      </c>
      <c r="BQ11" s="1">
        <f>(A1L544C31 * 2 + A1L544C29 + A1L544C30)</f>
        <v>107.021</v>
      </c>
      <c r="BR11" s="16" t="s">
        <v>3164</v>
      </c>
      <c r="BS11" s="1">
        <f>(A1L544C28 + A1L544C29 + A1L544C30 + A1L544C31)</f>
        <v>506.42200000000003</v>
      </c>
      <c r="BT11" s="16" t="s">
        <v>3165</v>
      </c>
      <c r="BU11" s="18">
        <f>IF(A1L544C32 &lt;&gt; 0,A1L544C33 / A1L544C32,0)</f>
        <v>0.1181478059179332</v>
      </c>
      <c r="BV11" s="16" t="s">
        <v>3166</v>
      </c>
      <c r="BW11" s="18">
        <f>_xlfn.SINGLE(IF(A1L544C35 = 0,A1L556C35, A1L544C35))</f>
        <v>0.1181478059179332</v>
      </c>
      <c r="BX11" s="16" t="s">
        <v>2983</v>
      </c>
      <c r="BY11" s="6">
        <v>352.58100000000002</v>
      </c>
      <c r="BZ11" s="16" t="s">
        <v>2983</v>
      </c>
      <c r="CA11" s="6">
        <v>25.050999999999998</v>
      </c>
      <c r="CB11" s="16" t="s">
        <v>2983</v>
      </c>
      <c r="CC11" s="6">
        <v>57.677</v>
      </c>
      <c r="CD11" s="16" t="s">
        <v>2983</v>
      </c>
      <c r="CE11" s="6">
        <v>1.7569999999999999</v>
      </c>
      <c r="CF11" s="16" t="s">
        <v>3167</v>
      </c>
      <c r="CG11" s="1">
        <f>(A1L544C37 * 2 + A1L544C38 + A1L544C39)</f>
        <v>787.8900000000001</v>
      </c>
      <c r="CH11" s="16" t="s">
        <v>3168</v>
      </c>
      <c r="CI11" s="1">
        <f>(A1L544C40 * 2 + A1L544C38 + A1L544C39)</f>
        <v>86.24199999999999</v>
      </c>
      <c r="CJ11" s="16" t="s">
        <v>3169</v>
      </c>
      <c r="CK11" s="1">
        <f>(A1L544C37 + A1L544C38 + A1L544C39 + A1L544C40)</f>
        <v>437.06600000000003</v>
      </c>
      <c r="CL11" s="16" t="s">
        <v>3170</v>
      </c>
      <c r="CM11" s="18">
        <f>IF(A1L544C41 &lt;&gt; 0,A1L544C42 / A1L544C41,0)</f>
        <v>0.10945944230793636</v>
      </c>
      <c r="CN11" s="16" t="s">
        <v>3171</v>
      </c>
      <c r="CO11" s="18">
        <f>_xlfn.SINGLE(IF(A1L544C44 = 0,A1L556C44, A1L544C44))</f>
        <v>0.10945944230793636</v>
      </c>
      <c r="CP11" s="16" t="s">
        <v>3172</v>
      </c>
      <c r="CQ11" s="18">
        <f>IF(RUN_YEARS &gt; 1,(A1L544C1 + A1L544C10) / 2, 0)</f>
        <v>379.12350000000004</v>
      </c>
      <c r="CR11" s="16" t="s">
        <v>3173</v>
      </c>
      <c r="CS11" s="18">
        <f>IF(RUN_YEARS &gt; 1,(A1L544C2 + A1L544C11) / 2, 0)</f>
        <v>43.218499999999999</v>
      </c>
      <c r="CT11" s="16" t="s">
        <v>3174</v>
      </c>
      <c r="CU11" s="18">
        <f>IF(RUN_YEARS &gt; 1,(A1L544C3 + A1L544C12) / 2, 0)</f>
        <v>93.091499999999996</v>
      </c>
      <c r="CV11" s="16" t="s">
        <v>3175</v>
      </c>
      <c r="CW11" s="18">
        <f>IF(RUN_YEARS &gt; 1,(A1L544C4 + A1L544C13) / 2, 0)</f>
        <v>8.4890000000000008</v>
      </c>
      <c r="CX11" s="16" t="s">
        <v>3176</v>
      </c>
      <c r="CY11" s="18">
        <f>IF(RUN_YEARS &gt; 1,(A1L544C5 + A1L544C14) / 2, 0)</f>
        <v>894.55700000000002</v>
      </c>
      <c r="CZ11" s="16" t="s">
        <v>3177</v>
      </c>
      <c r="DA11" s="18">
        <f>IF(RUN_YEARS &gt; 1,(A1L544C6 + A1L544C15) / 2, 0)</f>
        <v>153.28800000000001</v>
      </c>
      <c r="DB11" s="16" t="s">
        <v>3178</v>
      </c>
      <c r="DC11" s="18">
        <f>IF(RUN_YEARS &gt; 1,(A1L544C7 + A1L544C16) / 2, 0)</f>
        <v>523.92250000000001</v>
      </c>
      <c r="DD11" s="16" t="s">
        <v>3179</v>
      </c>
      <c r="DE11" s="18">
        <f>IF(A1L544C50 &lt;&gt; 0,A1L544C51 / A1L544C50,0)</f>
        <v>0.17135632497426101</v>
      </c>
      <c r="DF11" s="16" t="s">
        <v>3180</v>
      </c>
      <c r="DG11" s="18">
        <f>_xlfn.SINGLE(IF(A1L544C53 = 0,A1L556C53, A1L544C53))</f>
        <v>0.17135632497426101</v>
      </c>
      <c r="DH11" s="16" t="s">
        <v>3181</v>
      </c>
      <c r="DI11" s="18">
        <f>IF(RUN_YEARS &gt; 2,(A1L544C1 + A1L544C10 + A1L544C19) / 3, 0)</f>
        <v>367.75100000000003</v>
      </c>
      <c r="DJ11" s="16" t="s">
        <v>3182</v>
      </c>
      <c r="DK11" s="18">
        <f>IF(RUN_YEARS &gt; 2,(A1L544C2 + A1L544C11 + A1L544C20) / 3, 0)</f>
        <v>45.674666666666667</v>
      </c>
      <c r="DL11" s="16" t="s">
        <v>3183</v>
      </c>
      <c r="DM11" s="18">
        <f>IF(RUN_YEARS &gt; 2,(A1L544C3 + A1L544C12 + A1L544C21) / 3, 0)</f>
        <v>91.427333333333323</v>
      </c>
      <c r="DN11" s="16" t="s">
        <v>3184</v>
      </c>
      <c r="DO11" s="18">
        <f>IF(RUN_YEARS &gt; 2,(A1L544C4 + A1L544C13 + A1L544C22) / 3, 0)</f>
        <v>8.7726666666666677</v>
      </c>
      <c r="DP11" s="16" t="s">
        <v>3185</v>
      </c>
      <c r="DQ11" s="18">
        <f>IF(RUN_YEARS &gt; 2,(A1L544C5 + A1L544C14 + A1L544C23) / 3, 0)</f>
        <v>872.60399999999993</v>
      </c>
      <c r="DR11" s="16" t="s">
        <v>3186</v>
      </c>
      <c r="DS11" s="18">
        <f>IF(RUN_YEARS &gt; 2,(A1L544C6 + A1L544C15 + A1L544C24) / 3, 0)</f>
        <v>154.64733333333334</v>
      </c>
      <c r="DT11" s="16" t="s">
        <v>3187</v>
      </c>
      <c r="DU11" s="18">
        <f>IF(RUN_YEARS &gt; 2,(A1L544C7 + A1L544C16 + A1L544C25) / 3, 0)</f>
        <v>513.62566666666669</v>
      </c>
      <c r="DV11" s="16" t="s">
        <v>3188</v>
      </c>
      <c r="DW11" s="18">
        <f>IF(A1L544C59 &lt;&gt; 0,A1L544C60 / A1L544C59,0)</f>
        <v>0.1772251024901712</v>
      </c>
      <c r="DX11" s="16" t="s">
        <v>3189</v>
      </c>
      <c r="DY11" s="18">
        <f>_xlfn.SINGLE(IF(A1L544C62 = 0,A1L556C62, A1L544C62))</f>
        <v>0.1772251024901712</v>
      </c>
      <c r="DZ11" s="16" t="s">
        <v>3190</v>
      </c>
      <c r="EA11" s="18">
        <f>IF(RUN_YEARS &gt; 3,(A1L544C1 + A1L544C10 + A1L544C19 + A1L544C28) / 4, 0)</f>
        <v>376.38950000000006</v>
      </c>
      <c r="EB11" s="16" t="s">
        <v>3191</v>
      </c>
      <c r="EC11" s="18">
        <f>IF(RUN_YEARS &gt; 3,(A1L544C2 + A1L544C11 + A1L544C20 + A1L544C29) / 4, 0)</f>
        <v>42.010750000000002</v>
      </c>
      <c r="ED11" s="16" t="s">
        <v>3192</v>
      </c>
      <c r="EE11" s="18">
        <f>IF(RUN_YEARS &gt; 3,(A1L544C3 + A1L544C12 + A1L544C21 + A1L544C30) / 4, 0)</f>
        <v>86.119</v>
      </c>
      <c r="EF11" s="16" t="s">
        <v>3193</v>
      </c>
      <c r="EG11" s="18">
        <f>IF(RUN_YEARS &gt; 3,(A1L544C4 + A1L544C13 + A1L544C22 + A1L544C31) / 4, 0)</f>
        <v>7.3055000000000003</v>
      </c>
      <c r="EH11" s="16" t="s">
        <v>3194</v>
      </c>
      <c r="EI11" s="18">
        <f>IF(RUN_YEARS &gt; 3,(A1L544C5 + A1L544C14 + A1L544C23 + A1L544C32) / 4, 0)</f>
        <v>880.90874999999994</v>
      </c>
      <c r="EJ11" s="16" t="s">
        <v>3195</v>
      </c>
      <c r="EK11" s="18">
        <f>IF(RUN_YEARS &gt; 3,(A1L544C6 + A1L544C15 + A1L544C24 + A1L544C33) / 4, 0)</f>
        <v>142.74074999999999</v>
      </c>
      <c r="EL11" s="16" t="s">
        <v>3196</v>
      </c>
      <c r="EM11" s="18">
        <f>IF(RUN_YEARS &gt; 3,(A1L544C7 + A1L544C16 + A1L544C25 + A1L544C34) / 4, 0)</f>
        <v>511.82474999999999</v>
      </c>
      <c r="EN11" s="16" t="s">
        <v>3197</v>
      </c>
      <c r="EO11" s="18">
        <f>IF(A1L544C68 &lt;&gt; 0,A1L544C69 / A1L544C68,0)</f>
        <v>0.16203806580420504</v>
      </c>
      <c r="EP11" s="16" t="s">
        <v>3198</v>
      </c>
      <c r="EQ11" s="18">
        <f>_xlfn.SINGLE(IF(A1L544C71 = 0,A1L556C71, A1L544C71))</f>
        <v>0.16203806580420504</v>
      </c>
      <c r="ER11" s="16" t="s">
        <v>3199</v>
      </c>
      <c r="ES11" s="18">
        <f>IF(RUN_YEARS &gt; 4,(A1L544C1 + A1L544C10 + A1L544C19 + A1L544C28 + A1L544C37) / 5, 0)</f>
        <v>371.62780000000004</v>
      </c>
      <c r="ET11" s="16" t="s">
        <v>3200</v>
      </c>
      <c r="EU11" s="18">
        <f>IF(RUN_YEARS &gt; 4,(A1L544C2 + A1L544C11 + A1L544C20 + A1L544C29 + A1L544C38) / 5, 0)</f>
        <v>38.6188</v>
      </c>
      <c r="EV11" s="16" t="s">
        <v>3201</v>
      </c>
      <c r="EW11" s="18">
        <f>IF(RUN_YEARS &gt; 4,(A1L544C3 + A1L544C12 + A1L544C21 + A1L544C30 + A1L544C39) / 5, 0)</f>
        <v>80.430599999999998</v>
      </c>
      <c r="EX11" s="16" t="s">
        <v>3202</v>
      </c>
      <c r="EY11" s="18">
        <f>IF(RUN_YEARS &gt; 4,(A1L544C4 + A1L544C13 + A1L544C22 + A1L544C31 + A1L544C40) / 5, 0)</f>
        <v>6.1958000000000002</v>
      </c>
      <c r="EZ11" s="16" t="s">
        <v>3203</v>
      </c>
      <c r="FA11" s="18">
        <f>IF(RUN_YEARS &gt; 4,(A1L544C5 + A1L544C14 + A1L544C23 + A1L544C32 + A1L544C41) / 5, 0)</f>
        <v>862.30499999999995</v>
      </c>
      <c r="FB11" s="16" t="s">
        <v>3204</v>
      </c>
      <c r="FC11" s="18">
        <f>IF(RUN_YEARS &gt; 4,(A1L544C6 + A1L544C15 + A1L544C24 + A1L544C33 + A1L544C42) / 5, 0)</f>
        <v>131.44099999999997</v>
      </c>
      <c r="FD11" s="16" t="s">
        <v>3205</v>
      </c>
      <c r="FE11" s="18">
        <f>IF(RUN_YEARS &gt; 4,(A1L544C7 + A1L544C16 + A1L544C25 + A1L544C34 + A1L544C43) / 5, 0)</f>
        <v>496.87299999999993</v>
      </c>
      <c r="FF11" s="16" t="s">
        <v>3206</v>
      </c>
      <c r="FG11" s="18">
        <f>IF(A1L544C77 &lt;&gt; 0,A1L544C78 / A1L544C77,0)</f>
        <v>0.1524298247139933</v>
      </c>
      <c r="FH11" s="16" t="s">
        <v>3207</v>
      </c>
      <c r="FI11" s="18">
        <f>_xlfn.SINGLE(IF(A1L544C80 = 0,A1L556C80, A1L544C80))</f>
        <v>0.1524298247139933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63.085000000000001</v>
      </c>
      <c r="F12" s="16" t="s">
        <v>2959</v>
      </c>
      <c r="G12" s="6">
        <v>45.874000000000002</v>
      </c>
      <c r="H12" s="16" t="s">
        <v>2959</v>
      </c>
      <c r="I12" s="6">
        <v>42.777000000000001</v>
      </c>
      <c r="J12" s="16" t="s">
        <v>2959</v>
      </c>
      <c r="K12" s="6">
        <v>2.101</v>
      </c>
      <c r="L12" s="16" t="s">
        <v>3208</v>
      </c>
      <c r="M12" s="1">
        <f>(A1L545C1 * 2 + A1L545C2 + A1L545C3)</f>
        <v>214.82100000000003</v>
      </c>
      <c r="N12" s="16" t="s">
        <v>3209</v>
      </c>
      <c r="O12" s="1">
        <f>(A1L545C4 * 2 + A1L545C2 + A1L545C3)</f>
        <v>92.853000000000009</v>
      </c>
      <c r="P12" s="16" t="s">
        <v>3210</v>
      </c>
      <c r="Q12" s="1">
        <f>(A1L545C1 + A1L545C2 + A1L545C3 + A1L545C4)</f>
        <v>153.83699999999999</v>
      </c>
      <c r="R12" s="16" t="s">
        <v>3211</v>
      </c>
      <c r="S12" s="18">
        <f>IF(A1L545C5 &lt;&gt; 0,A1L545C6 / A1L545C5,0)</f>
        <v>0.43223427877162846</v>
      </c>
      <c r="T12" s="16" t="s">
        <v>3212</v>
      </c>
      <c r="U12" s="18">
        <f>_xlfn.SINGLE(IF(A1L545C8 = 0,A1L556C8, A1L545C8))</f>
        <v>0.43223427877162846</v>
      </c>
      <c r="V12" s="16" t="s">
        <v>2965</v>
      </c>
      <c r="W12" s="6">
        <v>69.861999999999995</v>
      </c>
      <c r="X12" s="16" t="s">
        <v>2965</v>
      </c>
      <c r="Y12" s="6">
        <v>43.665999999999997</v>
      </c>
      <c r="Z12" s="16" t="s">
        <v>2965</v>
      </c>
      <c r="AA12" s="6">
        <v>50.723999999999997</v>
      </c>
      <c r="AB12" s="16" t="s">
        <v>2965</v>
      </c>
      <c r="AC12" s="6">
        <v>2.1680000000000001</v>
      </c>
      <c r="AD12" s="16" t="s">
        <v>3213</v>
      </c>
      <c r="AE12" s="1">
        <f>(A1L545C10 * 2 + A1L545C11 + A1L545C12)</f>
        <v>234.11399999999998</v>
      </c>
      <c r="AF12" s="16" t="s">
        <v>3214</v>
      </c>
      <c r="AG12" s="1">
        <f>(A1L545C13 * 2 + A1L545C11 + A1L545C12)</f>
        <v>98.725999999999999</v>
      </c>
      <c r="AH12" s="16" t="s">
        <v>3215</v>
      </c>
      <c r="AI12" s="1">
        <f>(A1L545C10 + A1L545C11 + A1L545C12 + A1L545C13)</f>
        <v>166.42</v>
      </c>
      <c r="AJ12" s="16" t="s">
        <v>3216</v>
      </c>
      <c r="AK12" s="18">
        <f>IF(A1L545C14 &lt;&gt; 0,A1L545C15 / A1L545C14,0)</f>
        <v>0.42170053905362348</v>
      </c>
      <c r="AL12" s="16" t="s">
        <v>3217</v>
      </c>
      <c r="AM12" s="18">
        <f>_xlfn.SINGLE(IF(A1L545C17 = 0,A1L556C17, A1L545C17))</f>
        <v>0.42170053905362348</v>
      </c>
      <c r="AN12" s="16" t="s">
        <v>2971</v>
      </c>
      <c r="AO12" s="6">
        <v>64.977999999999994</v>
      </c>
      <c r="AP12" s="16" t="s">
        <v>2971</v>
      </c>
      <c r="AQ12" s="6">
        <v>37.179000000000002</v>
      </c>
      <c r="AR12" s="16" t="s">
        <v>2971</v>
      </c>
      <c r="AS12" s="6">
        <v>49.459000000000003</v>
      </c>
      <c r="AT12" s="16" t="s">
        <v>2971</v>
      </c>
      <c r="AU12" s="6">
        <v>2.2759999999999998</v>
      </c>
      <c r="AV12" s="16" t="s">
        <v>3218</v>
      </c>
      <c r="AW12" s="1">
        <f>(A1L545C19 * 2 + A1L545C20 + A1L545C21)</f>
        <v>216.59399999999999</v>
      </c>
      <c r="AX12" s="16" t="s">
        <v>3219</v>
      </c>
      <c r="AY12" s="1">
        <f>(A1L545C22 * 2 + A1L545C20 + A1L545C21)</f>
        <v>91.19</v>
      </c>
      <c r="AZ12" s="16" t="s">
        <v>3220</v>
      </c>
      <c r="BA12" s="1">
        <f>(A1L545C19 + A1L545C20 + A1L545C21 + A1L545C22)</f>
        <v>153.892</v>
      </c>
      <c r="BB12" s="16" t="s">
        <v>3221</v>
      </c>
      <c r="BC12" s="18">
        <f>IF(A1L545C23 &lt;&gt; 0,A1L545C24 / A1L545C23,0)</f>
        <v>0.42101812607920808</v>
      </c>
      <c r="BD12" s="16" t="s">
        <v>3222</v>
      </c>
      <c r="BE12" s="18">
        <f>_xlfn.SINGLE(IF(A1L545C26 = 0,A1L556C26, A1L545C26))</f>
        <v>0.42101812607920808</v>
      </c>
      <c r="BF12" s="16" t="s">
        <v>2977</v>
      </c>
      <c r="BG12" s="6">
        <v>94.331000000000003</v>
      </c>
      <c r="BH12" s="16" t="s">
        <v>2977</v>
      </c>
      <c r="BI12" s="6">
        <v>17.655000000000001</v>
      </c>
      <c r="BJ12" s="16" t="s">
        <v>2977</v>
      </c>
      <c r="BK12" s="6">
        <v>55.008000000000003</v>
      </c>
      <c r="BL12" s="16" t="s">
        <v>2977</v>
      </c>
      <c r="BM12" s="6">
        <v>1.093</v>
      </c>
      <c r="BN12" s="16" t="s">
        <v>3223</v>
      </c>
      <c r="BO12" s="1">
        <f>(A1L545C28 * 2 + A1L545C29 + A1L545C30)</f>
        <v>261.32499999999999</v>
      </c>
      <c r="BP12" s="16" t="s">
        <v>3224</v>
      </c>
      <c r="BQ12" s="1">
        <f>(A1L545C31 * 2 + A1L545C29 + A1L545C30)</f>
        <v>74.849000000000004</v>
      </c>
      <c r="BR12" s="16" t="s">
        <v>3225</v>
      </c>
      <c r="BS12" s="1">
        <f>(A1L545C28 + A1L545C29 + A1L545C30 + A1L545C31)</f>
        <v>168.08699999999999</v>
      </c>
      <c r="BT12" s="16" t="s">
        <v>3226</v>
      </c>
      <c r="BU12" s="18">
        <f>IF(A1L545C32 &lt;&gt; 0,A1L545C33 / A1L545C32,0)</f>
        <v>0.28642112312254858</v>
      </c>
      <c r="BV12" s="16" t="s">
        <v>3227</v>
      </c>
      <c r="BW12" s="18">
        <f>_xlfn.SINGLE(IF(A1L545C35 = 0,A1L556C35, A1L545C35))</f>
        <v>0.28642112312254858</v>
      </c>
      <c r="BX12" s="16" t="s">
        <v>2983</v>
      </c>
      <c r="BY12" s="6">
        <v>79.638999999999996</v>
      </c>
      <c r="BZ12" s="16" t="s">
        <v>2983</v>
      </c>
      <c r="CA12" s="6">
        <v>12.702999999999999</v>
      </c>
      <c r="CB12" s="16" t="s">
        <v>2983</v>
      </c>
      <c r="CC12" s="6">
        <v>40.377000000000002</v>
      </c>
      <c r="CD12" s="16" t="s">
        <v>2983</v>
      </c>
      <c r="CE12" s="6">
        <v>2.34</v>
      </c>
      <c r="CF12" s="16" t="s">
        <v>3228</v>
      </c>
      <c r="CG12" s="1">
        <f>(A1L545C37 * 2 + A1L545C38 + A1L545C39)</f>
        <v>212.358</v>
      </c>
      <c r="CH12" s="16" t="s">
        <v>3229</v>
      </c>
      <c r="CI12" s="1">
        <f>(A1L545C40 * 2 + A1L545C38 + A1L545C39)</f>
        <v>57.760000000000005</v>
      </c>
      <c r="CJ12" s="16" t="s">
        <v>3230</v>
      </c>
      <c r="CK12" s="1">
        <f>(A1L545C37 + A1L545C38 + A1L545C39 + A1L545C40)</f>
        <v>135.059</v>
      </c>
      <c r="CL12" s="16" t="s">
        <v>3231</v>
      </c>
      <c r="CM12" s="18">
        <f>IF(A1L545C41 &lt;&gt; 0,A1L545C42 / A1L545C41,0)</f>
        <v>0.27199352037596891</v>
      </c>
      <c r="CN12" s="16" t="s">
        <v>3232</v>
      </c>
      <c r="CO12" s="18">
        <f>_xlfn.SINGLE(IF(A1L545C44 = 0,A1L556C44, A1L545C44))</f>
        <v>0.27199352037596891</v>
      </c>
      <c r="CP12" s="16" t="s">
        <v>3233</v>
      </c>
      <c r="CQ12" s="18">
        <f>IF(RUN_YEARS &gt; 1,(A1L545C1 + A1L545C10) / 2, 0)</f>
        <v>66.473500000000001</v>
      </c>
      <c r="CR12" s="16" t="s">
        <v>3234</v>
      </c>
      <c r="CS12" s="18">
        <f>IF(RUN_YEARS &gt; 1,(A1L545C2 + A1L545C11) / 2, 0)</f>
        <v>44.769999999999996</v>
      </c>
      <c r="CT12" s="16" t="s">
        <v>3235</v>
      </c>
      <c r="CU12" s="18">
        <f>IF(RUN_YEARS &gt; 1,(A1L545C3 + A1L545C12) / 2, 0)</f>
        <v>46.750500000000002</v>
      </c>
      <c r="CV12" s="16" t="s">
        <v>3236</v>
      </c>
      <c r="CW12" s="18">
        <f>IF(RUN_YEARS &gt; 1,(A1L545C4 + A1L545C13) / 2, 0)</f>
        <v>2.1345000000000001</v>
      </c>
      <c r="CX12" s="16" t="s">
        <v>3237</v>
      </c>
      <c r="CY12" s="18">
        <f>IF(RUN_YEARS &gt; 1,(A1L545C5 + A1L545C14) / 2, 0)</f>
        <v>224.4675</v>
      </c>
      <c r="CZ12" s="16" t="s">
        <v>3238</v>
      </c>
      <c r="DA12" s="18">
        <f>IF(RUN_YEARS &gt; 1,(A1L545C6 + A1L545C15) / 2, 0)</f>
        <v>95.789500000000004</v>
      </c>
      <c r="DB12" s="16" t="s">
        <v>3239</v>
      </c>
      <c r="DC12" s="18">
        <f>IF(RUN_YEARS &gt; 1,(A1L545C7 + A1L545C16) / 2, 0)</f>
        <v>160.12849999999997</v>
      </c>
      <c r="DD12" s="16" t="s">
        <v>3240</v>
      </c>
      <c r="DE12" s="18">
        <f>IF(A1L545C50 &lt;&gt; 0,A1L545C51 / A1L545C50,0)</f>
        <v>0.42674106496486131</v>
      </c>
      <c r="DF12" s="16" t="s">
        <v>3241</v>
      </c>
      <c r="DG12" s="18">
        <f>_xlfn.SINGLE(IF(A1L545C53 = 0,A1L556C53, A1L545C53))</f>
        <v>0.42674106496486131</v>
      </c>
      <c r="DH12" s="16" t="s">
        <v>3242</v>
      </c>
      <c r="DI12" s="18">
        <f>IF(RUN_YEARS &gt; 2,(A1L545C1 + A1L545C10 + A1L545C19) / 3, 0)</f>
        <v>65.975000000000009</v>
      </c>
      <c r="DJ12" s="16" t="s">
        <v>3243</v>
      </c>
      <c r="DK12" s="18">
        <f>IF(RUN_YEARS &gt; 2,(A1L545C2 + A1L545C11 + A1L545C20) / 3, 0)</f>
        <v>42.239666666666665</v>
      </c>
      <c r="DL12" s="16" t="s">
        <v>3244</v>
      </c>
      <c r="DM12" s="18">
        <f>IF(RUN_YEARS &gt; 2,(A1L545C3 + A1L545C12 + A1L545C21) / 3, 0)</f>
        <v>47.653333333333336</v>
      </c>
      <c r="DN12" s="16" t="s">
        <v>3245</v>
      </c>
      <c r="DO12" s="18">
        <f>IF(RUN_YEARS &gt; 2,(A1L545C4 + A1L545C13 + A1L545C22) / 3, 0)</f>
        <v>2.1816666666666666</v>
      </c>
      <c r="DP12" s="16" t="s">
        <v>3246</v>
      </c>
      <c r="DQ12" s="18">
        <f>IF(RUN_YEARS &gt; 2,(A1L545C5 + A1L545C14 + A1L545C23) / 3, 0)</f>
        <v>221.84299999999999</v>
      </c>
      <c r="DR12" s="16" t="s">
        <v>3247</v>
      </c>
      <c r="DS12" s="18">
        <f>IF(RUN_YEARS &gt; 2,(A1L545C6 + A1L545C15 + A1L545C24) / 3, 0)</f>
        <v>94.25633333333333</v>
      </c>
      <c r="DT12" s="16" t="s">
        <v>3248</v>
      </c>
      <c r="DU12" s="18">
        <f>IF(RUN_YEARS &gt; 2,(A1L545C7 + A1L545C16 + A1L545C25) / 3, 0)</f>
        <v>158.04966666666664</v>
      </c>
      <c r="DV12" s="16" t="s">
        <v>3249</v>
      </c>
      <c r="DW12" s="18">
        <f>IF(A1L545C59 &lt;&gt; 0,A1L545C60 / A1L545C59,0)</f>
        <v>0.42487855525454188</v>
      </c>
      <c r="DX12" s="16" t="s">
        <v>3250</v>
      </c>
      <c r="DY12" s="18">
        <f>_xlfn.SINGLE(IF(A1L545C62 = 0,A1L556C62, A1L545C62))</f>
        <v>0.42487855525454188</v>
      </c>
      <c r="DZ12" s="16" t="s">
        <v>3251</v>
      </c>
      <c r="EA12" s="18">
        <f>IF(RUN_YEARS &gt; 3,(A1L545C1 + A1L545C10 + A1L545C19 + A1L545C28) / 4, 0)</f>
        <v>73.064000000000007</v>
      </c>
      <c r="EB12" s="16" t="s">
        <v>3252</v>
      </c>
      <c r="EC12" s="18">
        <f>IF(RUN_YEARS &gt; 3,(A1L545C2 + A1L545C11 + A1L545C20 + A1L545C29) / 4, 0)</f>
        <v>36.093499999999999</v>
      </c>
      <c r="ED12" s="16" t="s">
        <v>3253</v>
      </c>
      <c r="EE12" s="18">
        <f>IF(RUN_YEARS &gt; 3,(A1L545C3 + A1L545C12 + A1L545C21 + A1L545C30) / 4, 0)</f>
        <v>49.492000000000004</v>
      </c>
      <c r="EF12" s="16" t="s">
        <v>3254</v>
      </c>
      <c r="EG12" s="18">
        <f>IF(RUN_YEARS &gt; 3,(A1L545C4 + A1L545C13 + A1L545C22 + A1L545C31) / 4, 0)</f>
        <v>1.9095</v>
      </c>
      <c r="EH12" s="16" t="s">
        <v>3255</v>
      </c>
      <c r="EI12" s="18">
        <f>IF(RUN_YEARS &gt; 3,(A1L545C5 + A1L545C14 + A1L545C23 + A1L545C32) / 4, 0)</f>
        <v>231.71350000000001</v>
      </c>
      <c r="EJ12" s="16" t="s">
        <v>3256</v>
      </c>
      <c r="EK12" s="18">
        <f>IF(RUN_YEARS &gt; 3,(A1L545C6 + A1L545C15 + A1L545C24 + A1L545C33) / 4, 0)</f>
        <v>89.404499999999999</v>
      </c>
      <c r="EL12" s="16" t="s">
        <v>3257</v>
      </c>
      <c r="EM12" s="18">
        <f>IF(RUN_YEARS &gt; 3,(A1L545C7 + A1L545C16 + A1L545C25 + A1L545C34) / 4, 0)</f>
        <v>160.55899999999997</v>
      </c>
      <c r="EN12" s="16" t="s">
        <v>3258</v>
      </c>
      <c r="EO12" s="18">
        <f>IF(A1L545C68 &lt;&gt; 0,A1L545C69 / A1L545C68,0)</f>
        <v>0.38584070414542093</v>
      </c>
      <c r="EP12" s="16" t="s">
        <v>3259</v>
      </c>
      <c r="EQ12" s="18">
        <f>_xlfn.SINGLE(IF(A1L545C71 = 0,A1L556C71, A1L545C71))</f>
        <v>0.38584070414542093</v>
      </c>
      <c r="ER12" s="16" t="s">
        <v>3260</v>
      </c>
      <c r="ES12" s="18">
        <f>IF(RUN_YEARS &gt; 4,(A1L545C1 + A1L545C10 + A1L545C19 + A1L545C28 + A1L545C37) / 5, 0)</f>
        <v>74.379000000000005</v>
      </c>
      <c r="ET12" s="16" t="s">
        <v>3261</v>
      </c>
      <c r="EU12" s="18">
        <f>IF(RUN_YEARS &gt; 4,(A1L545C2 + A1L545C11 + A1L545C20 + A1L545C29 + A1L545C38) / 5, 0)</f>
        <v>31.415399999999998</v>
      </c>
      <c r="EV12" s="16" t="s">
        <v>3262</v>
      </c>
      <c r="EW12" s="18">
        <f>IF(RUN_YEARS &gt; 4,(A1L545C3 + A1L545C12 + A1L545C21 + A1L545C30 + A1L545C39) / 5, 0)</f>
        <v>47.669000000000004</v>
      </c>
      <c r="EX12" s="16" t="s">
        <v>3263</v>
      </c>
      <c r="EY12" s="18">
        <f>IF(RUN_YEARS &gt; 4,(A1L545C4 + A1L545C13 + A1L545C22 + A1L545C31 + A1L545C40) / 5, 0)</f>
        <v>1.9956</v>
      </c>
      <c r="EZ12" s="16" t="s">
        <v>3264</v>
      </c>
      <c r="FA12" s="18">
        <f>IF(RUN_YEARS &gt; 4,(A1L545C5 + A1L545C14 + A1L545C23 + A1L545C32 + A1L545C41) / 5, 0)</f>
        <v>227.8424</v>
      </c>
      <c r="FB12" s="16" t="s">
        <v>3265</v>
      </c>
      <c r="FC12" s="18">
        <f>IF(RUN_YEARS &gt; 4,(A1L545C6 + A1L545C15 + A1L545C24 + A1L545C33 + A1L545C42) / 5, 0)</f>
        <v>83.075599999999994</v>
      </c>
      <c r="FD12" s="16" t="s">
        <v>3266</v>
      </c>
      <c r="FE12" s="18">
        <f>IF(RUN_YEARS &gt; 4,(A1L545C7 + A1L545C16 + A1L545C25 + A1L545C34 + A1L545C43) / 5, 0)</f>
        <v>155.45899999999997</v>
      </c>
      <c r="FF12" s="16" t="s">
        <v>3267</v>
      </c>
      <c r="FG12" s="18">
        <f>IF(A1L545C77 &lt;&gt; 0,A1L545C78 / A1L545C77,0)</f>
        <v>0.36461870134794927</v>
      </c>
      <c r="FH12" s="16" t="s">
        <v>3268</v>
      </c>
      <c r="FI12" s="18">
        <f>_xlfn.SINGLE(IF(A1L545C80 = 0,A1L556C80, A1L545C80))</f>
        <v>0.36461870134794927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354.02499999999998</v>
      </c>
      <c r="F13" s="16" t="s">
        <v>2959</v>
      </c>
      <c r="G13" s="6">
        <v>152.15299999999999</v>
      </c>
      <c r="H13" s="16" t="s">
        <v>2959</v>
      </c>
      <c r="I13" s="6">
        <v>259.56099999999998</v>
      </c>
      <c r="J13" s="16" t="s">
        <v>2959</v>
      </c>
      <c r="K13" s="6">
        <v>34.213999999999999</v>
      </c>
      <c r="L13" s="16" t="s">
        <v>3269</v>
      </c>
      <c r="M13" s="1">
        <f>(A1L546C1 * 2 + A1L546C2 + A1L546C3)</f>
        <v>1119.7639999999999</v>
      </c>
      <c r="N13" s="16" t="s">
        <v>3270</v>
      </c>
      <c r="O13" s="1">
        <f>(A1L546C4 * 2 + A1L546C2 + A1L546C3)</f>
        <v>480.14199999999994</v>
      </c>
      <c r="P13" s="16" t="s">
        <v>3271</v>
      </c>
      <c r="Q13" s="1">
        <f>(A1L546C1 + A1L546C2 + A1L546C3 + A1L546C4)</f>
        <v>799.95299999999997</v>
      </c>
      <c r="R13" s="16" t="s">
        <v>3272</v>
      </c>
      <c r="S13" s="18">
        <f>IF(A1L546C5 &lt;&gt; 0,A1L546C6 / A1L546C5,0)</f>
        <v>0.4287885661621556</v>
      </c>
      <c r="T13" s="16" t="s">
        <v>3273</v>
      </c>
      <c r="U13" s="18">
        <f>_xlfn.SINGLE(IF(A1L546C8 = 0,A1L556C8, A1L546C8))</f>
        <v>0.4287885661621556</v>
      </c>
      <c r="V13" s="16" t="s">
        <v>2965</v>
      </c>
      <c r="W13" s="6">
        <v>355.14600000000002</v>
      </c>
      <c r="X13" s="16" t="s">
        <v>2965</v>
      </c>
      <c r="Y13" s="6">
        <v>139.83099999999999</v>
      </c>
      <c r="Z13" s="16" t="s">
        <v>2965</v>
      </c>
      <c r="AA13" s="6">
        <v>248.91</v>
      </c>
      <c r="AB13" s="16" t="s">
        <v>2965</v>
      </c>
      <c r="AC13" s="6">
        <v>30.445</v>
      </c>
      <c r="AD13" s="16" t="s">
        <v>3274</v>
      </c>
      <c r="AE13" s="1">
        <f>(A1L546C10 * 2 + A1L546C11 + A1L546C12)</f>
        <v>1099.0330000000001</v>
      </c>
      <c r="AF13" s="16" t="s">
        <v>3275</v>
      </c>
      <c r="AG13" s="1">
        <f>(A1L546C13 * 2 + A1L546C11 + A1L546C12)</f>
        <v>449.63099999999997</v>
      </c>
      <c r="AH13" s="16" t="s">
        <v>3276</v>
      </c>
      <c r="AI13" s="1">
        <f>(A1L546C10 + A1L546C11 + A1L546C12 + A1L546C13)</f>
        <v>774.33199999999999</v>
      </c>
      <c r="AJ13" s="16" t="s">
        <v>3277</v>
      </c>
      <c r="AK13" s="18">
        <f>IF(A1L546C14 &lt;&gt; 0,A1L546C15 / A1L546C14,0)</f>
        <v>0.40911510391407713</v>
      </c>
      <c r="AL13" s="16" t="s">
        <v>3278</v>
      </c>
      <c r="AM13" s="18">
        <f>_xlfn.SINGLE(IF(A1L546C17 = 0,A1L556C17, A1L546C17))</f>
        <v>0.40911510391407713</v>
      </c>
      <c r="AN13" s="16" t="s">
        <v>2971</v>
      </c>
      <c r="AO13" s="6">
        <v>352.81900000000002</v>
      </c>
      <c r="AP13" s="16" t="s">
        <v>2971</v>
      </c>
      <c r="AQ13" s="6">
        <v>120.917</v>
      </c>
      <c r="AR13" s="16" t="s">
        <v>2971</v>
      </c>
      <c r="AS13" s="6">
        <v>219.46199999999999</v>
      </c>
      <c r="AT13" s="16" t="s">
        <v>2971</v>
      </c>
      <c r="AU13" s="6">
        <v>30.603999999999999</v>
      </c>
      <c r="AV13" s="16" t="s">
        <v>3279</v>
      </c>
      <c r="AW13" s="1">
        <f>(A1L546C19 * 2 + A1L546C20 + A1L546C21)</f>
        <v>1046.0170000000001</v>
      </c>
      <c r="AX13" s="16" t="s">
        <v>3280</v>
      </c>
      <c r="AY13" s="1">
        <f>(A1L546C22 * 2 + A1L546C20 + A1L546C21)</f>
        <v>401.58699999999999</v>
      </c>
      <c r="AZ13" s="16" t="s">
        <v>3281</v>
      </c>
      <c r="BA13" s="1">
        <f>(A1L546C19 + A1L546C20 + A1L546C21 + A1L546C22)</f>
        <v>723.80200000000002</v>
      </c>
      <c r="BB13" s="16" t="s">
        <v>3282</v>
      </c>
      <c r="BC13" s="18">
        <f>IF(A1L546C23 &lt;&gt; 0,A1L546C24 / A1L546C23,0)</f>
        <v>0.38392014661329593</v>
      </c>
      <c r="BD13" s="16" t="s">
        <v>3283</v>
      </c>
      <c r="BE13" s="18">
        <f>_xlfn.SINGLE(IF(A1L546C26 = 0,A1L556C26, A1L546C26))</f>
        <v>0.38392014661329593</v>
      </c>
      <c r="BF13" s="16" t="s">
        <v>2977</v>
      </c>
      <c r="BG13" s="6">
        <v>399.42899999999997</v>
      </c>
      <c r="BH13" s="16" t="s">
        <v>2977</v>
      </c>
      <c r="BI13" s="6">
        <v>68.244</v>
      </c>
      <c r="BJ13" s="16" t="s">
        <v>2977</v>
      </c>
      <c r="BK13" s="6">
        <v>189.06100000000001</v>
      </c>
      <c r="BL13" s="16" t="s">
        <v>2977</v>
      </c>
      <c r="BM13" s="6">
        <v>29.812999999999999</v>
      </c>
      <c r="BN13" s="16" t="s">
        <v>3284</v>
      </c>
      <c r="BO13" s="1">
        <f>(A1L546C28 * 2 + A1L546C29 + A1L546C30)</f>
        <v>1056.163</v>
      </c>
      <c r="BP13" s="16" t="s">
        <v>3285</v>
      </c>
      <c r="BQ13" s="1">
        <f>(A1L546C31 * 2 + A1L546C29 + A1L546C30)</f>
        <v>316.93100000000004</v>
      </c>
      <c r="BR13" s="16" t="s">
        <v>3286</v>
      </c>
      <c r="BS13" s="1">
        <f>(A1L546C28 + A1L546C29 + A1L546C30 + A1L546C31)</f>
        <v>686.54700000000003</v>
      </c>
      <c r="BT13" s="16" t="s">
        <v>3287</v>
      </c>
      <c r="BU13" s="18">
        <f>IF(A1L546C32 &lt;&gt; 0,A1L546C33 / A1L546C32,0)</f>
        <v>0.3000777342133743</v>
      </c>
      <c r="BV13" s="16" t="s">
        <v>3288</v>
      </c>
      <c r="BW13" s="18">
        <f>_xlfn.SINGLE(IF(A1L546C35 = 0,A1L556C35, A1L546C35))</f>
        <v>0.3000777342133743</v>
      </c>
      <c r="BX13" s="16" t="s">
        <v>2983</v>
      </c>
      <c r="BY13" s="6">
        <v>374.26400000000001</v>
      </c>
      <c r="BZ13" s="16" t="s">
        <v>2983</v>
      </c>
      <c r="CA13" s="6">
        <v>61.915999999999997</v>
      </c>
      <c r="CB13" s="16" t="s">
        <v>2983</v>
      </c>
      <c r="CC13" s="6">
        <v>216.226</v>
      </c>
      <c r="CD13" s="16" t="s">
        <v>2983</v>
      </c>
      <c r="CE13" s="6">
        <v>30.52</v>
      </c>
      <c r="CF13" s="16" t="s">
        <v>3289</v>
      </c>
      <c r="CG13" s="1">
        <f>(A1L546C37 * 2 + A1L546C38 + A1L546C39)</f>
        <v>1026.67</v>
      </c>
      <c r="CH13" s="16" t="s">
        <v>3290</v>
      </c>
      <c r="CI13" s="1">
        <f>(A1L546C40 * 2 + A1L546C38 + A1L546C39)</f>
        <v>339.18200000000002</v>
      </c>
      <c r="CJ13" s="16" t="s">
        <v>3291</v>
      </c>
      <c r="CK13" s="1">
        <f>(A1L546C37 + A1L546C38 + A1L546C39 + A1L546C40)</f>
        <v>682.92599999999993</v>
      </c>
      <c r="CL13" s="16" t="s">
        <v>3292</v>
      </c>
      <c r="CM13" s="18">
        <f>IF(A1L546C41 &lt;&gt; 0,A1L546C42 / A1L546C41,0)</f>
        <v>0.33037100528894386</v>
      </c>
      <c r="CN13" s="16" t="s">
        <v>3293</v>
      </c>
      <c r="CO13" s="18">
        <f>_xlfn.SINGLE(IF(A1L546C44 = 0,A1L556C44, A1L546C44))</f>
        <v>0.33037100528894386</v>
      </c>
      <c r="CP13" s="16" t="s">
        <v>3294</v>
      </c>
      <c r="CQ13" s="18">
        <f>IF(RUN_YEARS &gt; 1,(A1L546C1 + A1L546C10) / 2, 0)</f>
        <v>354.58550000000002</v>
      </c>
      <c r="CR13" s="16" t="s">
        <v>3295</v>
      </c>
      <c r="CS13" s="18">
        <f>IF(RUN_YEARS &gt; 1,(A1L546C2 + A1L546C11) / 2, 0)</f>
        <v>145.99199999999999</v>
      </c>
      <c r="CT13" s="16" t="s">
        <v>3296</v>
      </c>
      <c r="CU13" s="18">
        <f>IF(RUN_YEARS &gt; 1,(A1L546C3 + A1L546C12) / 2, 0)</f>
        <v>254.2355</v>
      </c>
      <c r="CV13" s="16" t="s">
        <v>3297</v>
      </c>
      <c r="CW13" s="18">
        <f>IF(RUN_YEARS &gt; 1,(A1L546C4 + A1L546C13) / 2, 0)</f>
        <v>32.329499999999996</v>
      </c>
      <c r="CX13" s="16" t="s">
        <v>3298</v>
      </c>
      <c r="CY13" s="18">
        <f>IF(RUN_YEARS &gt; 1,(A1L546C5 + A1L546C14) / 2, 0)</f>
        <v>1109.3985</v>
      </c>
      <c r="CZ13" s="16" t="s">
        <v>3299</v>
      </c>
      <c r="DA13" s="18">
        <f>IF(RUN_YEARS &gt; 1,(A1L546C6 + A1L546C15) / 2, 0)</f>
        <v>464.88649999999996</v>
      </c>
      <c r="DB13" s="16" t="s">
        <v>3300</v>
      </c>
      <c r="DC13" s="18">
        <f>IF(RUN_YEARS &gt; 1,(A1L546C7 + A1L546C16) / 2, 0)</f>
        <v>787.14249999999993</v>
      </c>
      <c r="DD13" s="16" t="s">
        <v>3301</v>
      </c>
      <c r="DE13" s="18">
        <f>IF(A1L546C50 &lt;&gt; 0,A1L546C51 / A1L546C50,0)</f>
        <v>0.4190437430733861</v>
      </c>
      <c r="DF13" s="16" t="s">
        <v>3302</v>
      </c>
      <c r="DG13" s="18">
        <f>_xlfn.SINGLE(IF(A1L546C53 = 0,A1L556C53, A1L546C53))</f>
        <v>0.4190437430733861</v>
      </c>
      <c r="DH13" s="16" t="s">
        <v>3303</v>
      </c>
      <c r="DI13" s="18">
        <f>IF(RUN_YEARS &gt; 2,(A1L546C1 + A1L546C10 + A1L546C19) / 3, 0)</f>
        <v>353.99666666666667</v>
      </c>
      <c r="DJ13" s="16" t="s">
        <v>3304</v>
      </c>
      <c r="DK13" s="18">
        <f>IF(RUN_YEARS &gt; 2,(A1L546C2 + A1L546C11 + A1L546C20) / 3, 0)</f>
        <v>137.63366666666664</v>
      </c>
      <c r="DL13" s="16" t="s">
        <v>3305</v>
      </c>
      <c r="DM13" s="18">
        <f>IF(RUN_YEARS &gt; 2,(A1L546C3 + A1L546C12 + A1L546C21) / 3, 0)</f>
        <v>242.64433333333332</v>
      </c>
      <c r="DN13" s="16" t="s">
        <v>3306</v>
      </c>
      <c r="DO13" s="18">
        <f>IF(RUN_YEARS &gt; 2,(A1L546C4 + A1L546C13 + A1L546C22) / 3, 0)</f>
        <v>31.754333333333332</v>
      </c>
      <c r="DP13" s="16" t="s">
        <v>3307</v>
      </c>
      <c r="DQ13" s="18">
        <f>IF(RUN_YEARS &gt; 2,(A1L546C5 + A1L546C14 + A1L546C23) / 3, 0)</f>
        <v>1088.2713333333334</v>
      </c>
      <c r="DR13" s="16" t="s">
        <v>3308</v>
      </c>
      <c r="DS13" s="18">
        <f>IF(RUN_YEARS &gt; 2,(A1L546C6 + A1L546C15 + A1L546C24) / 3, 0)</f>
        <v>443.78666666666663</v>
      </c>
      <c r="DT13" s="16" t="s">
        <v>3309</v>
      </c>
      <c r="DU13" s="18">
        <f>IF(RUN_YEARS &gt; 2,(A1L546C7 + A1L546C16 + A1L546C25) / 3, 0)</f>
        <v>766.029</v>
      </c>
      <c r="DV13" s="16" t="s">
        <v>3310</v>
      </c>
      <c r="DW13" s="18">
        <f>IF(A1L546C59 &lt;&gt; 0,A1L546C60 / A1L546C59,0)</f>
        <v>0.40779045911957001</v>
      </c>
      <c r="DX13" s="16" t="s">
        <v>3311</v>
      </c>
      <c r="DY13" s="18">
        <f>_xlfn.SINGLE(IF(A1L546C62 = 0,A1L556C62, A1L546C62))</f>
        <v>0.40779045911957001</v>
      </c>
      <c r="DZ13" s="16" t="s">
        <v>3312</v>
      </c>
      <c r="EA13" s="18">
        <f>IF(RUN_YEARS &gt; 3,(A1L546C1 + A1L546C10 + A1L546C19 + A1L546C28) / 4, 0)</f>
        <v>365.35474999999997</v>
      </c>
      <c r="EB13" s="16" t="s">
        <v>3313</v>
      </c>
      <c r="EC13" s="18">
        <f>IF(RUN_YEARS &gt; 3,(A1L546C2 + A1L546C11 + A1L546C20 + A1L546C29) / 4, 0)</f>
        <v>120.28625</v>
      </c>
      <c r="ED13" s="16" t="s">
        <v>3314</v>
      </c>
      <c r="EE13" s="18">
        <f>IF(RUN_YEARS &gt; 3,(A1L546C3 + A1L546C12 + A1L546C21 + A1L546C30) / 4, 0)</f>
        <v>229.24850000000001</v>
      </c>
      <c r="EF13" s="16" t="s">
        <v>3315</v>
      </c>
      <c r="EG13" s="18">
        <f>IF(RUN_YEARS &gt; 3,(A1L546C4 + A1L546C13 + A1L546C22 + A1L546C31) / 4, 0)</f>
        <v>31.268999999999998</v>
      </c>
      <c r="EH13" s="16" t="s">
        <v>3316</v>
      </c>
      <c r="EI13" s="18">
        <f>IF(RUN_YEARS &gt; 3,(A1L546C5 + A1L546C14 + A1L546C23 + A1L546C32) / 4, 0)</f>
        <v>1080.2442500000002</v>
      </c>
      <c r="EJ13" s="16" t="s">
        <v>3317</v>
      </c>
      <c r="EK13" s="18">
        <f>IF(RUN_YEARS &gt; 3,(A1L546C6 + A1L546C15 + A1L546C24 + A1L546C33) / 4, 0)</f>
        <v>412.07274999999998</v>
      </c>
      <c r="EL13" s="16" t="s">
        <v>3318</v>
      </c>
      <c r="EM13" s="18">
        <f>IF(RUN_YEARS &gt; 3,(A1L546C7 + A1L546C16 + A1L546C25 + A1L546C34) / 4, 0)</f>
        <v>746.1585</v>
      </c>
      <c r="EN13" s="16" t="s">
        <v>3319</v>
      </c>
      <c r="EO13" s="18">
        <f>IF(A1L546C68 &lt;&gt; 0,A1L546C69 / A1L546C68,0)</f>
        <v>0.38146257200628458</v>
      </c>
      <c r="EP13" s="16" t="s">
        <v>3320</v>
      </c>
      <c r="EQ13" s="18">
        <f>_xlfn.SINGLE(IF(A1L546C71 = 0,A1L556C71, A1L546C71))</f>
        <v>0.38146257200628458</v>
      </c>
      <c r="ER13" s="16" t="s">
        <v>3321</v>
      </c>
      <c r="ES13" s="18">
        <f>IF(RUN_YEARS &gt; 4,(A1L546C1 + A1L546C10 + A1L546C19 + A1L546C28 + A1L546C37) / 5, 0)</f>
        <v>367.13659999999999</v>
      </c>
      <c r="ET13" s="16" t="s">
        <v>3322</v>
      </c>
      <c r="EU13" s="18">
        <f>IF(RUN_YEARS &gt; 4,(A1L546C2 + A1L546C11 + A1L546C20 + A1L546C29 + A1L546C38) / 5, 0)</f>
        <v>108.61219999999999</v>
      </c>
      <c r="EV13" s="16" t="s">
        <v>3323</v>
      </c>
      <c r="EW13" s="18">
        <f>IF(RUN_YEARS &gt; 4,(A1L546C3 + A1L546C12 + A1L546C21 + A1L546C30 + A1L546C39) / 5, 0)</f>
        <v>226.64400000000001</v>
      </c>
      <c r="EX13" s="16" t="s">
        <v>3324</v>
      </c>
      <c r="EY13" s="18">
        <f>IF(RUN_YEARS &gt; 4,(A1L546C4 + A1L546C13 + A1L546C22 + A1L546C31 + A1L546C40) / 5, 0)</f>
        <v>31.119199999999999</v>
      </c>
      <c r="EZ13" s="16" t="s">
        <v>3325</v>
      </c>
      <c r="FA13" s="18">
        <f>IF(RUN_YEARS &gt; 4,(A1L546C5 + A1L546C14 + A1L546C23 + A1L546C32 + A1L546C41) / 5, 0)</f>
        <v>1069.5294000000001</v>
      </c>
      <c r="FB13" s="16" t="s">
        <v>3326</v>
      </c>
      <c r="FC13" s="18">
        <f>IF(RUN_YEARS &gt; 4,(A1L546C6 + A1L546C15 + A1L546C24 + A1L546C33 + A1L546C42) / 5, 0)</f>
        <v>397.49459999999999</v>
      </c>
      <c r="FD13" s="16" t="s">
        <v>3327</v>
      </c>
      <c r="FE13" s="18">
        <f>IF(RUN_YEARS &gt; 4,(A1L546C7 + A1L546C16 + A1L546C25 + A1L546C34 + A1L546C43) / 5, 0)</f>
        <v>733.51199999999994</v>
      </c>
      <c r="FF13" s="16" t="s">
        <v>3328</v>
      </c>
      <c r="FG13" s="18">
        <f>IF(A1L546C77 &lt;&gt; 0,A1L546C78 / A1L546C77,0)</f>
        <v>0.37165373855080558</v>
      </c>
      <c r="FH13" s="16" t="s">
        <v>3329</v>
      </c>
      <c r="FI13" s="18">
        <f>_xlfn.SINGLE(IF(A1L546C80 = 0,A1L556C80, A1L546C80))</f>
        <v>0.37165373855080558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125.432</v>
      </c>
      <c r="F14" s="16" t="s">
        <v>2959</v>
      </c>
      <c r="G14" s="6">
        <v>17.195</v>
      </c>
      <c r="H14" s="16" t="s">
        <v>2959</v>
      </c>
      <c r="I14" s="6">
        <v>60.018000000000001</v>
      </c>
      <c r="J14" s="16" t="s">
        <v>2959</v>
      </c>
      <c r="K14" s="6">
        <v>0</v>
      </c>
      <c r="L14" s="16" t="s">
        <v>3330</v>
      </c>
      <c r="M14" s="1">
        <f>(A1L547C1 * 2 + A1L547C2 + A1L547C3)</f>
        <v>328.077</v>
      </c>
      <c r="N14" s="16" t="s">
        <v>3331</v>
      </c>
      <c r="O14" s="1">
        <f>(A1L547C4 * 2 + A1L547C2 + A1L547C3)</f>
        <v>77.212999999999994</v>
      </c>
      <c r="P14" s="16" t="s">
        <v>3332</v>
      </c>
      <c r="Q14" s="1">
        <f>(A1L547C1 + A1L547C2 + A1L547C3 + A1L547C4)</f>
        <v>202.64500000000001</v>
      </c>
      <c r="R14" s="16" t="s">
        <v>3333</v>
      </c>
      <c r="S14" s="18">
        <f>IF(A1L547C5 &lt;&gt; 0,A1L547C6 / A1L547C5,0)</f>
        <v>0.23535023790146822</v>
      </c>
      <c r="T14" s="16" t="s">
        <v>3334</v>
      </c>
      <c r="U14" s="18">
        <f>_xlfn.SINGLE(IF(A1L547C8 = 0,A1L556C8, A1L547C8))</f>
        <v>0.23535023790146822</v>
      </c>
      <c r="V14" s="16" t="s">
        <v>2965</v>
      </c>
      <c r="W14" s="6">
        <v>139.21600000000001</v>
      </c>
      <c r="X14" s="16" t="s">
        <v>2965</v>
      </c>
      <c r="Y14" s="6">
        <v>14.936</v>
      </c>
      <c r="Z14" s="16" t="s">
        <v>2965</v>
      </c>
      <c r="AA14" s="6">
        <v>25.055</v>
      </c>
      <c r="AB14" s="16" t="s">
        <v>2965</v>
      </c>
      <c r="AC14" s="6">
        <v>4.4999999999999998E-2</v>
      </c>
      <c r="AD14" s="16" t="s">
        <v>3335</v>
      </c>
      <c r="AE14" s="1">
        <f>(A1L547C10 * 2 + A1L547C11 + A1L547C12)</f>
        <v>318.423</v>
      </c>
      <c r="AF14" s="16" t="s">
        <v>3336</v>
      </c>
      <c r="AG14" s="1">
        <f>(A1L547C13 * 2 + A1L547C11 + A1L547C12)</f>
        <v>40.081000000000003</v>
      </c>
      <c r="AH14" s="16" t="s">
        <v>3337</v>
      </c>
      <c r="AI14" s="1">
        <f>(A1L547C10 + A1L547C11 + A1L547C12 + A1L547C13)</f>
        <v>179.25200000000001</v>
      </c>
      <c r="AJ14" s="16" t="s">
        <v>3338</v>
      </c>
      <c r="AK14" s="18">
        <f>IF(A1L547C14 &lt;&gt; 0,A1L547C15 / A1L547C14,0)</f>
        <v>0.12587344507149295</v>
      </c>
      <c r="AL14" s="16" t="s">
        <v>3339</v>
      </c>
      <c r="AM14" s="18">
        <f>_xlfn.SINGLE(IF(A1L547C17 = 0,A1L556C17, A1L547C17))</f>
        <v>0.12587344507149295</v>
      </c>
      <c r="AN14" s="16" t="s">
        <v>2971</v>
      </c>
      <c r="AO14" s="6">
        <v>114.929</v>
      </c>
      <c r="AP14" s="16" t="s">
        <v>2971</v>
      </c>
      <c r="AQ14" s="6">
        <v>13.326000000000001</v>
      </c>
      <c r="AR14" s="16" t="s">
        <v>2971</v>
      </c>
      <c r="AS14" s="6">
        <v>19.823</v>
      </c>
      <c r="AT14" s="16" t="s">
        <v>2971</v>
      </c>
      <c r="AU14" s="6">
        <v>0.40100000000000002</v>
      </c>
      <c r="AV14" s="16" t="s">
        <v>3340</v>
      </c>
      <c r="AW14" s="1">
        <f>(A1L547C19 * 2 + A1L547C20 + A1L547C21)</f>
        <v>263.00700000000001</v>
      </c>
      <c r="AX14" s="16" t="s">
        <v>3341</v>
      </c>
      <c r="AY14" s="1">
        <f>(A1L547C22 * 2 + A1L547C20 + A1L547C21)</f>
        <v>33.951000000000001</v>
      </c>
      <c r="AZ14" s="16" t="s">
        <v>3342</v>
      </c>
      <c r="BA14" s="1">
        <f>(A1L547C19 + A1L547C20 + A1L547C21 + A1L547C22)</f>
        <v>148.47900000000001</v>
      </c>
      <c r="BB14" s="16" t="s">
        <v>3343</v>
      </c>
      <c r="BC14" s="18">
        <f>IF(A1L547C23 &lt;&gt; 0,A1L547C24 / A1L547C23,0)</f>
        <v>0.12908781895538901</v>
      </c>
      <c r="BD14" s="16" t="s">
        <v>3344</v>
      </c>
      <c r="BE14" s="18">
        <f>_xlfn.SINGLE(IF(A1L547C26 = 0,A1L556C26, A1L547C26))</f>
        <v>0.12908781895538901</v>
      </c>
      <c r="BF14" s="16" t="s">
        <v>2977</v>
      </c>
      <c r="BG14" s="6">
        <v>136.82900000000001</v>
      </c>
      <c r="BH14" s="16" t="s">
        <v>2977</v>
      </c>
      <c r="BI14" s="6">
        <v>5.008</v>
      </c>
      <c r="BJ14" s="16" t="s">
        <v>2977</v>
      </c>
      <c r="BK14" s="6">
        <v>27.071000000000002</v>
      </c>
      <c r="BL14" s="16" t="s">
        <v>2977</v>
      </c>
      <c r="BM14" s="6">
        <v>2.1999999999999999E-2</v>
      </c>
      <c r="BN14" s="16" t="s">
        <v>3345</v>
      </c>
      <c r="BO14" s="1">
        <f>(A1L547C28 * 2 + A1L547C29 + A1L547C30)</f>
        <v>305.73700000000002</v>
      </c>
      <c r="BP14" s="16" t="s">
        <v>3346</v>
      </c>
      <c r="BQ14" s="1">
        <f>(A1L547C31 * 2 + A1L547C29 + A1L547C30)</f>
        <v>32.123000000000005</v>
      </c>
      <c r="BR14" s="16" t="s">
        <v>3347</v>
      </c>
      <c r="BS14" s="1">
        <f>(A1L547C28 + A1L547C29 + A1L547C30 + A1L547C31)</f>
        <v>168.93</v>
      </c>
      <c r="BT14" s="16" t="s">
        <v>3348</v>
      </c>
      <c r="BU14" s="18">
        <f>IF(A1L547C32 &lt;&gt; 0,A1L547C33 / A1L547C32,0)</f>
        <v>0.10506742723321025</v>
      </c>
      <c r="BV14" s="16" t="s">
        <v>3349</v>
      </c>
      <c r="BW14" s="18">
        <f>_xlfn.SINGLE(IF(A1L547C35 = 0,A1L556C35, A1L547C35))</f>
        <v>0.10506742723321025</v>
      </c>
      <c r="BX14" s="16" t="s">
        <v>2983</v>
      </c>
      <c r="BY14" s="6">
        <v>128.50200000000001</v>
      </c>
      <c r="BZ14" s="16" t="s">
        <v>2983</v>
      </c>
      <c r="CA14" s="6">
        <v>8.2379999999999995</v>
      </c>
      <c r="CB14" s="16" t="s">
        <v>2983</v>
      </c>
      <c r="CC14" s="6">
        <v>22.003</v>
      </c>
      <c r="CD14" s="16" t="s">
        <v>2983</v>
      </c>
      <c r="CE14" s="6">
        <v>0</v>
      </c>
      <c r="CF14" s="16" t="s">
        <v>3350</v>
      </c>
      <c r="CG14" s="1">
        <f>(A1L547C37 * 2 + A1L547C38 + A1L547C39)</f>
        <v>287.245</v>
      </c>
      <c r="CH14" s="16" t="s">
        <v>3351</v>
      </c>
      <c r="CI14" s="1">
        <f>(A1L547C40 * 2 + A1L547C38 + A1L547C39)</f>
        <v>30.241</v>
      </c>
      <c r="CJ14" s="16" t="s">
        <v>3352</v>
      </c>
      <c r="CK14" s="1">
        <f>(A1L547C37 + A1L547C38 + A1L547C39 + A1L547C40)</f>
        <v>158.74299999999999</v>
      </c>
      <c r="CL14" s="16" t="s">
        <v>3353</v>
      </c>
      <c r="CM14" s="18">
        <f>IF(A1L547C41 &lt;&gt; 0,A1L547C42 / A1L547C41,0)</f>
        <v>0.10527946526484359</v>
      </c>
      <c r="CN14" s="16" t="s">
        <v>3354</v>
      </c>
      <c r="CO14" s="18">
        <f>_xlfn.SINGLE(IF(A1L547C44 = 0,A1L556C44, A1L547C44))</f>
        <v>0.10527946526484359</v>
      </c>
      <c r="CP14" s="16" t="s">
        <v>3355</v>
      </c>
      <c r="CQ14" s="18">
        <f>IF(RUN_YEARS &gt; 1,(A1L547C1 + A1L547C10) / 2, 0)</f>
        <v>132.32400000000001</v>
      </c>
      <c r="CR14" s="16" t="s">
        <v>3356</v>
      </c>
      <c r="CS14" s="18">
        <f>IF(RUN_YEARS &gt; 1,(A1L547C2 + A1L547C11) / 2, 0)</f>
        <v>16.0655</v>
      </c>
      <c r="CT14" s="16" t="s">
        <v>3357</v>
      </c>
      <c r="CU14" s="18">
        <f>IF(RUN_YEARS &gt; 1,(A1L547C3 + A1L547C12) / 2, 0)</f>
        <v>42.536500000000004</v>
      </c>
      <c r="CV14" s="16" t="s">
        <v>3358</v>
      </c>
      <c r="CW14" s="18">
        <f>IF(RUN_YEARS &gt; 1,(A1L547C4 + A1L547C13) / 2, 0)</f>
        <v>2.2499999999999999E-2</v>
      </c>
      <c r="CX14" s="16" t="s">
        <v>3359</v>
      </c>
      <c r="CY14" s="18">
        <f>IF(RUN_YEARS &gt; 1,(A1L547C5 + A1L547C14) / 2, 0)</f>
        <v>323.25</v>
      </c>
      <c r="CZ14" s="16" t="s">
        <v>3360</v>
      </c>
      <c r="DA14" s="18">
        <f>IF(RUN_YEARS &gt; 1,(A1L547C6 + A1L547C15) / 2, 0)</f>
        <v>58.646999999999998</v>
      </c>
      <c r="DB14" s="16" t="s">
        <v>3361</v>
      </c>
      <c r="DC14" s="18">
        <f>IF(RUN_YEARS &gt; 1,(A1L547C7 + A1L547C16) / 2, 0)</f>
        <v>190.94850000000002</v>
      </c>
      <c r="DD14" s="16" t="s">
        <v>3362</v>
      </c>
      <c r="DE14" s="18">
        <f>IF(A1L547C50 &lt;&gt; 0,A1L547C51 / A1L547C50,0)</f>
        <v>0.18142923433874711</v>
      </c>
      <c r="DF14" s="16" t="s">
        <v>3363</v>
      </c>
      <c r="DG14" s="18">
        <f>_xlfn.SINGLE(IF(A1L547C53 = 0,A1L556C53, A1L547C53))</f>
        <v>0.18142923433874711</v>
      </c>
      <c r="DH14" s="16" t="s">
        <v>3364</v>
      </c>
      <c r="DI14" s="18">
        <f>IF(RUN_YEARS &gt; 2,(A1L547C1 + A1L547C10 + A1L547C19) / 3, 0)</f>
        <v>126.52566666666667</v>
      </c>
      <c r="DJ14" s="16" t="s">
        <v>3365</v>
      </c>
      <c r="DK14" s="18">
        <f>IF(RUN_YEARS &gt; 2,(A1L547C2 + A1L547C11 + A1L547C20) / 3, 0)</f>
        <v>15.152333333333333</v>
      </c>
      <c r="DL14" s="16" t="s">
        <v>3366</v>
      </c>
      <c r="DM14" s="18">
        <f>IF(RUN_YEARS &gt; 2,(A1L547C3 + A1L547C12 + A1L547C21) / 3, 0)</f>
        <v>34.965333333333341</v>
      </c>
      <c r="DN14" s="16" t="s">
        <v>3367</v>
      </c>
      <c r="DO14" s="18">
        <f>IF(RUN_YEARS &gt; 2,(A1L547C4 + A1L547C13 + A1L547C22) / 3, 0)</f>
        <v>0.14866666666666667</v>
      </c>
      <c r="DP14" s="16" t="s">
        <v>3368</v>
      </c>
      <c r="DQ14" s="18">
        <f>IF(RUN_YEARS &gt; 2,(A1L547C5 + A1L547C14 + A1L547C23) / 3, 0)</f>
        <v>303.16900000000004</v>
      </c>
      <c r="DR14" s="16" t="s">
        <v>3369</v>
      </c>
      <c r="DS14" s="18">
        <f>IF(RUN_YEARS &gt; 2,(A1L547C6 + A1L547C15 + A1L547C24) / 3, 0)</f>
        <v>50.414999999999999</v>
      </c>
      <c r="DT14" s="16" t="s">
        <v>3370</v>
      </c>
      <c r="DU14" s="18">
        <f>IF(RUN_YEARS &gt; 2,(A1L547C7 + A1L547C16 + A1L547C25) / 3, 0)</f>
        <v>176.79200000000003</v>
      </c>
      <c r="DV14" s="16" t="s">
        <v>3371</v>
      </c>
      <c r="DW14" s="18">
        <f>IF(A1L547C59 &lt;&gt; 0,A1L547C60 / A1L547C59,0)</f>
        <v>0.16629338751653366</v>
      </c>
      <c r="DX14" s="16" t="s">
        <v>3372</v>
      </c>
      <c r="DY14" s="18">
        <f>_xlfn.SINGLE(IF(A1L547C62 = 0,A1L556C62, A1L547C62))</f>
        <v>0.16629338751653366</v>
      </c>
      <c r="DZ14" s="16" t="s">
        <v>3373</v>
      </c>
      <c r="EA14" s="18">
        <f>IF(RUN_YEARS &gt; 3,(A1L547C1 + A1L547C10 + A1L547C19 + A1L547C28) / 4, 0)</f>
        <v>129.10149999999999</v>
      </c>
      <c r="EB14" s="16" t="s">
        <v>3374</v>
      </c>
      <c r="EC14" s="18">
        <f>IF(RUN_YEARS &gt; 3,(A1L547C2 + A1L547C11 + A1L547C20 + A1L547C29) / 4, 0)</f>
        <v>12.616250000000001</v>
      </c>
      <c r="ED14" s="16" t="s">
        <v>3375</v>
      </c>
      <c r="EE14" s="18">
        <f>IF(RUN_YEARS &gt; 3,(A1L547C3 + A1L547C12 + A1L547C21 + A1L547C30) / 4, 0)</f>
        <v>32.991750000000003</v>
      </c>
      <c r="EF14" s="16" t="s">
        <v>3376</v>
      </c>
      <c r="EG14" s="18">
        <f>IF(RUN_YEARS &gt; 3,(A1L547C4 + A1L547C13 + A1L547C22 + A1L547C31) / 4, 0)</f>
        <v>0.11700000000000001</v>
      </c>
      <c r="EH14" s="16" t="s">
        <v>3377</v>
      </c>
      <c r="EI14" s="18">
        <f>IF(RUN_YEARS &gt; 3,(A1L547C5 + A1L547C14 + A1L547C23 + A1L547C32) / 4, 0)</f>
        <v>303.81100000000004</v>
      </c>
      <c r="EJ14" s="16" t="s">
        <v>3378</v>
      </c>
      <c r="EK14" s="18">
        <f>IF(RUN_YEARS &gt; 3,(A1L547C6 + A1L547C15 + A1L547C24 + A1L547C33) / 4, 0)</f>
        <v>45.841999999999999</v>
      </c>
      <c r="EL14" s="16" t="s">
        <v>3379</v>
      </c>
      <c r="EM14" s="18">
        <f>IF(RUN_YEARS &gt; 3,(A1L547C7 + A1L547C16 + A1L547C25 + A1L547C34) / 4, 0)</f>
        <v>174.82650000000001</v>
      </c>
      <c r="EN14" s="16" t="s">
        <v>3380</v>
      </c>
      <c r="EO14" s="18">
        <f>IF(A1L547C68 &lt;&gt; 0,A1L547C69 / A1L547C68,0)</f>
        <v>0.15088986244737679</v>
      </c>
      <c r="EP14" s="16" t="s">
        <v>3381</v>
      </c>
      <c r="EQ14" s="18">
        <f>_xlfn.SINGLE(IF(A1L547C71 = 0,A1L556C71, A1L547C71))</f>
        <v>0.15088986244737679</v>
      </c>
      <c r="ER14" s="16" t="s">
        <v>3382</v>
      </c>
      <c r="ES14" s="18">
        <f>IF(RUN_YEARS &gt; 4,(A1L547C1 + A1L547C10 + A1L547C19 + A1L547C28 + A1L547C37) / 5, 0)</f>
        <v>128.98159999999999</v>
      </c>
      <c r="ET14" s="16" t="s">
        <v>3383</v>
      </c>
      <c r="EU14" s="18">
        <f>IF(RUN_YEARS &gt; 4,(A1L547C2 + A1L547C11 + A1L547C20 + A1L547C29 + A1L547C38) / 5, 0)</f>
        <v>11.740600000000001</v>
      </c>
      <c r="EV14" s="16" t="s">
        <v>3384</v>
      </c>
      <c r="EW14" s="18">
        <f>IF(RUN_YEARS &gt; 4,(A1L547C3 + A1L547C12 + A1L547C21 + A1L547C30 + A1L547C39) / 5, 0)</f>
        <v>30.794000000000004</v>
      </c>
      <c r="EX14" s="16" t="s">
        <v>3385</v>
      </c>
      <c r="EY14" s="18">
        <f>IF(RUN_YEARS &gt; 4,(A1L547C4 + A1L547C13 + A1L547C22 + A1L547C31 + A1L547C40) / 5, 0)</f>
        <v>9.3600000000000003E-2</v>
      </c>
      <c r="EZ14" s="16" t="s">
        <v>3386</v>
      </c>
      <c r="FA14" s="18">
        <f>IF(RUN_YEARS &gt; 4,(A1L547C5 + A1L547C14 + A1L547C23 + A1L547C32 + A1L547C41) / 5, 0)</f>
        <v>300.49779999999998</v>
      </c>
      <c r="FB14" s="16" t="s">
        <v>3387</v>
      </c>
      <c r="FC14" s="18">
        <f>IF(RUN_YEARS &gt; 4,(A1L547C6 + A1L547C15 + A1L547C24 + A1L547C33 + A1L547C42) / 5, 0)</f>
        <v>42.721799999999995</v>
      </c>
      <c r="FD14" s="16" t="s">
        <v>3388</v>
      </c>
      <c r="FE14" s="18">
        <f>IF(RUN_YEARS &gt; 4,(A1L547C7 + A1L547C16 + A1L547C25 + A1L547C34 + A1L547C43) / 5, 0)</f>
        <v>171.60980000000001</v>
      </c>
      <c r="FF14" s="16" t="s">
        <v>3389</v>
      </c>
      <c r="FG14" s="18">
        <f>IF(A1L547C77 &lt;&gt; 0,A1L547C78 / A1L547C77,0)</f>
        <v>0.14217009242663339</v>
      </c>
      <c r="FH14" s="16" t="s">
        <v>3390</v>
      </c>
      <c r="FI14" s="18">
        <f>_xlfn.SINGLE(IF(A1L547C80 = 0,A1L556C80, A1L547C80))</f>
        <v>0.14217009242663339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186.65199999999999</v>
      </c>
      <c r="F15" s="16" t="s">
        <v>2959</v>
      </c>
      <c r="G15" s="6">
        <v>47.012999999999998</v>
      </c>
      <c r="H15" s="16" t="s">
        <v>2959</v>
      </c>
      <c r="I15" s="6">
        <v>98.977000000000004</v>
      </c>
      <c r="J15" s="16" t="s">
        <v>2959</v>
      </c>
      <c r="K15" s="6">
        <v>13.209</v>
      </c>
      <c r="L15" s="16" t="s">
        <v>3391</v>
      </c>
      <c r="M15" s="1">
        <f>(A1L548C1 * 2 + A1L548C2 + A1L548C3)</f>
        <v>519.29399999999998</v>
      </c>
      <c r="N15" s="16" t="s">
        <v>3392</v>
      </c>
      <c r="O15" s="1">
        <f>(A1L548C4 * 2 + A1L548C2 + A1L548C3)</f>
        <v>172.40800000000002</v>
      </c>
      <c r="P15" s="16" t="s">
        <v>3393</v>
      </c>
      <c r="Q15" s="1">
        <f>(A1L548C1 + A1L548C2 + A1L548C3 + A1L548C4)</f>
        <v>345.851</v>
      </c>
      <c r="R15" s="16" t="s">
        <v>3394</v>
      </c>
      <c r="S15" s="18">
        <f>IF(A1L548C5 &lt;&gt; 0,A1L548C6 / A1L548C5,0)</f>
        <v>0.33200460625387551</v>
      </c>
      <c r="T15" s="16" t="s">
        <v>3395</v>
      </c>
      <c r="U15" s="18">
        <f>_xlfn.SINGLE(IF(A1L548C8 = 0,A1L556C8, A1L548C8))</f>
        <v>0.33200460625387551</v>
      </c>
      <c r="V15" s="16" t="s">
        <v>2965</v>
      </c>
      <c r="W15" s="6">
        <v>213.78399999999999</v>
      </c>
      <c r="X15" s="16" t="s">
        <v>2965</v>
      </c>
      <c r="Y15" s="6">
        <v>62.030999999999999</v>
      </c>
      <c r="Z15" s="16" t="s">
        <v>2965</v>
      </c>
      <c r="AA15" s="6">
        <v>86.575000000000003</v>
      </c>
      <c r="AB15" s="16" t="s">
        <v>2965</v>
      </c>
      <c r="AC15" s="6">
        <v>12.728</v>
      </c>
      <c r="AD15" s="16" t="s">
        <v>3396</v>
      </c>
      <c r="AE15" s="1">
        <f>(A1L548C10 * 2 + A1L548C11 + A1L548C12)</f>
        <v>576.17399999999998</v>
      </c>
      <c r="AF15" s="16" t="s">
        <v>3397</v>
      </c>
      <c r="AG15" s="1">
        <f>(A1L548C13 * 2 + A1L548C11 + A1L548C12)</f>
        <v>174.06200000000001</v>
      </c>
      <c r="AH15" s="16" t="s">
        <v>3398</v>
      </c>
      <c r="AI15" s="1">
        <f>(A1L548C10 + A1L548C11 + A1L548C12 + A1L548C13)</f>
        <v>375.11799999999999</v>
      </c>
      <c r="AJ15" s="16" t="s">
        <v>3399</v>
      </c>
      <c r="AK15" s="18">
        <f>IF(A1L548C14 &lt;&gt; 0,A1L548C15 / A1L548C14,0)</f>
        <v>0.30209971293394011</v>
      </c>
      <c r="AL15" s="16" t="s">
        <v>3400</v>
      </c>
      <c r="AM15" s="18">
        <f>_xlfn.SINGLE(IF(A1L548C17 = 0,A1L556C17, A1L548C17))</f>
        <v>0.30209971293394011</v>
      </c>
      <c r="AN15" s="16" t="s">
        <v>2971</v>
      </c>
      <c r="AO15" s="6">
        <v>218.459</v>
      </c>
      <c r="AP15" s="16" t="s">
        <v>2971</v>
      </c>
      <c r="AQ15" s="6">
        <v>64.247</v>
      </c>
      <c r="AR15" s="16" t="s">
        <v>2971</v>
      </c>
      <c r="AS15" s="6">
        <v>79.768000000000001</v>
      </c>
      <c r="AT15" s="16" t="s">
        <v>2971</v>
      </c>
      <c r="AU15" s="6">
        <v>5.181</v>
      </c>
      <c r="AV15" s="16" t="s">
        <v>3401</v>
      </c>
      <c r="AW15" s="1">
        <f>(A1L548C19 * 2 + A1L548C20 + A1L548C21)</f>
        <v>580.93299999999999</v>
      </c>
      <c r="AX15" s="16" t="s">
        <v>3402</v>
      </c>
      <c r="AY15" s="1">
        <f>(A1L548C22 * 2 + A1L548C20 + A1L548C21)</f>
        <v>154.37700000000001</v>
      </c>
      <c r="AZ15" s="16" t="s">
        <v>3403</v>
      </c>
      <c r="BA15" s="1">
        <f>(A1L548C19 + A1L548C20 + A1L548C21 + A1L548C22)</f>
        <v>367.65500000000003</v>
      </c>
      <c r="BB15" s="16" t="s">
        <v>3404</v>
      </c>
      <c r="BC15" s="18">
        <f>IF(A1L548C23 &lt;&gt; 0,A1L548C24 / A1L548C23,0)</f>
        <v>0.26573976689222339</v>
      </c>
      <c r="BD15" s="16" t="s">
        <v>3405</v>
      </c>
      <c r="BE15" s="18">
        <f>_xlfn.SINGLE(IF(A1L548C26 = 0,A1L556C26, A1L548C26))</f>
        <v>0.26573976689222339</v>
      </c>
      <c r="BF15" s="16" t="s">
        <v>2977</v>
      </c>
      <c r="BG15" s="6">
        <v>272.10599999999999</v>
      </c>
      <c r="BH15" s="16" t="s">
        <v>2977</v>
      </c>
      <c r="BI15" s="6">
        <v>36.590000000000003</v>
      </c>
      <c r="BJ15" s="16" t="s">
        <v>2977</v>
      </c>
      <c r="BK15" s="6">
        <v>77.956999999999994</v>
      </c>
      <c r="BL15" s="16" t="s">
        <v>2977</v>
      </c>
      <c r="BM15" s="6">
        <v>13.298</v>
      </c>
      <c r="BN15" s="16" t="s">
        <v>3406</v>
      </c>
      <c r="BO15" s="1">
        <f>(A1L548C28 * 2 + A1L548C29 + A1L548C30)</f>
        <v>658.75900000000001</v>
      </c>
      <c r="BP15" s="16" t="s">
        <v>3407</v>
      </c>
      <c r="BQ15" s="1">
        <f>(A1L548C31 * 2 + A1L548C29 + A1L548C30)</f>
        <v>141.143</v>
      </c>
      <c r="BR15" s="16" t="s">
        <v>3408</v>
      </c>
      <c r="BS15" s="1">
        <f>(A1L548C28 + A1L548C29 + A1L548C30 + A1L548C31)</f>
        <v>399.95100000000002</v>
      </c>
      <c r="BT15" s="16" t="s">
        <v>3409</v>
      </c>
      <c r="BU15" s="18">
        <f>IF(A1L548C32 &lt;&gt; 0,A1L548C33 / A1L548C32,0)</f>
        <v>0.21425589631413006</v>
      </c>
      <c r="BV15" s="16" t="s">
        <v>3410</v>
      </c>
      <c r="BW15" s="18">
        <f>_xlfn.SINGLE(IF(A1L548C35 = 0,A1L556C35, A1L548C35))</f>
        <v>0.21425589631413006</v>
      </c>
      <c r="BX15" s="16" t="s">
        <v>2983</v>
      </c>
      <c r="BY15" s="6">
        <v>288.22800000000001</v>
      </c>
      <c r="BZ15" s="16" t="s">
        <v>2983</v>
      </c>
      <c r="CA15" s="6">
        <v>35.348999999999997</v>
      </c>
      <c r="CB15" s="16" t="s">
        <v>2983</v>
      </c>
      <c r="CC15" s="6">
        <v>77.418999999999997</v>
      </c>
      <c r="CD15" s="16" t="s">
        <v>2983</v>
      </c>
      <c r="CE15" s="6">
        <v>9.93</v>
      </c>
      <c r="CF15" s="16" t="s">
        <v>3411</v>
      </c>
      <c r="CG15" s="1">
        <f>(A1L548C37 * 2 + A1L548C38 + A1L548C39)</f>
        <v>689.22400000000005</v>
      </c>
      <c r="CH15" s="16" t="s">
        <v>3412</v>
      </c>
      <c r="CI15" s="1">
        <f>(A1L548C40 * 2 + A1L548C38 + A1L548C39)</f>
        <v>132.62799999999999</v>
      </c>
      <c r="CJ15" s="16" t="s">
        <v>3413</v>
      </c>
      <c r="CK15" s="1">
        <f>(A1L548C37 + A1L548C38 + A1L548C39 + A1L548C40)</f>
        <v>410.92599999999999</v>
      </c>
      <c r="CL15" s="16" t="s">
        <v>3414</v>
      </c>
      <c r="CM15" s="18">
        <f>IF(A1L548C41 &lt;&gt; 0,A1L548C42 / A1L548C41,0)</f>
        <v>0.19243090780355876</v>
      </c>
      <c r="CN15" s="16" t="s">
        <v>3415</v>
      </c>
      <c r="CO15" s="18">
        <f>_xlfn.SINGLE(IF(A1L548C44 = 0,A1L556C44, A1L548C44))</f>
        <v>0.19243090780355876</v>
      </c>
      <c r="CP15" s="16" t="s">
        <v>3416</v>
      </c>
      <c r="CQ15" s="18">
        <f>IF(RUN_YEARS &gt; 1,(A1L548C1 + A1L548C10) / 2, 0)</f>
        <v>200.21799999999999</v>
      </c>
      <c r="CR15" s="16" t="s">
        <v>3417</v>
      </c>
      <c r="CS15" s="18">
        <f>IF(RUN_YEARS &gt; 1,(A1L548C2 + A1L548C11) / 2, 0)</f>
        <v>54.521999999999998</v>
      </c>
      <c r="CT15" s="16" t="s">
        <v>3418</v>
      </c>
      <c r="CU15" s="18">
        <f>IF(RUN_YEARS &gt; 1,(A1L548C3 + A1L548C12) / 2, 0)</f>
        <v>92.77600000000001</v>
      </c>
      <c r="CV15" s="16" t="s">
        <v>3419</v>
      </c>
      <c r="CW15" s="18">
        <f>IF(RUN_YEARS &gt; 1,(A1L548C4 + A1L548C13) / 2, 0)</f>
        <v>12.968499999999999</v>
      </c>
      <c r="CX15" s="16" t="s">
        <v>3420</v>
      </c>
      <c r="CY15" s="18">
        <f>IF(RUN_YEARS &gt; 1,(A1L548C5 + A1L548C14) / 2, 0)</f>
        <v>547.73399999999992</v>
      </c>
      <c r="CZ15" s="16" t="s">
        <v>3421</v>
      </c>
      <c r="DA15" s="18">
        <f>IF(RUN_YEARS &gt; 1,(A1L548C6 + A1L548C15) / 2, 0)</f>
        <v>173.23500000000001</v>
      </c>
      <c r="DB15" s="16" t="s">
        <v>3422</v>
      </c>
      <c r="DC15" s="18">
        <f>IF(RUN_YEARS &gt; 1,(A1L548C7 + A1L548C16) / 2, 0)</f>
        <v>360.48450000000003</v>
      </c>
      <c r="DD15" s="16" t="s">
        <v>3423</v>
      </c>
      <c r="DE15" s="18">
        <f>IF(A1L548C50 &lt;&gt; 0,A1L548C51 / A1L548C50,0)</f>
        <v>0.31627578350075042</v>
      </c>
      <c r="DF15" s="16" t="s">
        <v>3424</v>
      </c>
      <c r="DG15" s="18">
        <f>_xlfn.SINGLE(IF(A1L548C53 = 0,A1L556C53, A1L548C53))</f>
        <v>0.31627578350075042</v>
      </c>
      <c r="DH15" s="16" t="s">
        <v>3425</v>
      </c>
      <c r="DI15" s="18">
        <f>IF(RUN_YEARS &gt; 2,(A1L548C1 + A1L548C10 + A1L548C19) / 3, 0)</f>
        <v>206.29833333333332</v>
      </c>
      <c r="DJ15" s="16" t="s">
        <v>3426</v>
      </c>
      <c r="DK15" s="18">
        <f>IF(RUN_YEARS &gt; 2,(A1L548C2 + A1L548C11 + A1L548C20) / 3, 0)</f>
        <v>57.763666666666666</v>
      </c>
      <c r="DL15" s="16" t="s">
        <v>3427</v>
      </c>
      <c r="DM15" s="18">
        <f>IF(RUN_YEARS &gt; 2,(A1L548C3 + A1L548C12 + A1L548C21) / 3, 0)</f>
        <v>88.440000000000012</v>
      </c>
      <c r="DN15" s="16" t="s">
        <v>3428</v>
      </c>
      <c r="DO15" s="18">
        <f>IF(RUN_YEARS &gt; 2,(A1L548C4 + A1L548C13 + A1L548C22) / 3, 0)</f>
        <v>10.372666666666666</v>
      </c>
      <c r="DP15" s="16" t="s">
        <v>3429</v>
      </c>
      <c r="DQ15" s="18">
        <f>IF(RUN_YEARS &gt; 2,(A1L548C5 + A1L548C14 + A1L548C23) / 3, 0)</f>
        <v>558.80033333333324</v>
      </c>
      <c r="DR15" s="16" t="s">
        <v>3430</v>
      </c>
      <c r="DS15" s="18">
        <f>IF(RUN_YEARS &gt; 2,(A1L548C6 + A1L548C15 + A1L548C24) / 3, 0)</f>
        <v>166.94900000000001</v>
      </c>
      <c r="DT15" s="16" t="s">
        <v>3431</v>
      </c>
      <c r="DU15" s="18">
        <f>IF(RUN_YEARS &gt; 2,(A1L548C7 + A1L548C16 + A1L548C25) / 3, 0)</f>
        <v>362.87466666666666</v>
      </c>
      <c r="DV15" s="16" t="s">
        <v>3432</v>
      </c>
      <c r="DW15" s="18">
        <f>IF(A1L548C59 &lt;&gt; 0,A1L548C60 / A1L548C59,0)</f>
        <v>0.29876324340059457</v>
      </c>
      <c r="DX15" s="16" t="s">
        <v>3433</v>
      </c>
      <c r="DY15" s="18">
        <f>_xlfn.SINGLE(IF(A1L548C62 = 0,A1L556C62, A1L548C62))</f>
        <v>0.29876324340059457</v>
      </c>
      <c r="DZ15" s="16" t="s">
        <v>3434</v>
      </c>
      <c r="EA15" s="18">
        <f>IF(RUN_YEARS &gt; 3,(A1L548C1 + A1L548C10 + A1L548C19 + A1L548C28) / 4, 0)</f>
        <v>222.75024999999999</v>
      </c>
      <c r="EB15" s="16" t="s">
        <v>3435</v>
      </c>
      <c r="EC15" s="18">
        <f>IF(RUN_YEARS &gt; 3,(A1L548C2 + A1L548C11 + A1L548C20 + A1L548C29) / 4, 0)</f>
        <v>52.47025</v>
      </c>
      <c r="ED15" s="16" t="s">
        <v>3436</v>
      </c>
      <c r="EE15" s="18">
        <f>IF(RUN_YEARS &gt; 3,(A1L548C3 + A1L548C12 + A1L548C21 + A1L548C30) / 4, 0)</f>
        <v>85.819250000000011</v>
      </c>
      <c r="EF15" s="16" t="s">
        <v>3437</v>
      </c>
      <c r="EG15" s="18">
        <f>IF(RUN_YEARS &gt; 3,(A1L548C4 + A1L548C13 + A1L548C22 + A1L548C31) / 4, 0)</f>
        <v>11.103999999999999</v>
      </c>
      <c r="EH15" s="16" t="s">
        <v>3438</v>
      </c>
      <c r="EI15" s="18">
        <f>IF(RUN_YEARS &gt; 3,(A1L548C5 + A1L548C14 + A1L548C23 + A1L548C32) / 4, 0)</f>
        <v>583.79</v>
      </c>
      <c r="EJ15" s="16" t="s">
        <v>3439</v>
      </c>
      <c r="EK15" s="18">
        <f>IF(RUN_YEARS &gt; 3,(A1L548C6 + A1L548C15 + A1L548C24 + A1L548C33) / 4, 0)</f>
        <v>160.4975</v>
      </c>
      <c r="EL15" s="16" t="s">
        <v>3440</v>
      </c>
      <c r="EM15" s="18">
        <f>IF(RUN_YEARS &gt; 3,(A1L548C7 + A1L548C16 + A1L548C25 + A1L548C34) / 4, 0)</f>
        <v>372.14375000000001</v>
      </c>
      <c r="EN15" s="16" t="s">
        <v>3441</v>
      </c>
      <c r="EO15" s="18">
        <f>IF(A1L548C68 &lt;&gt; 0,A1L548C69 / A1L548C68,0)</f>
        <v>0.27492334572363353</v>
      </c>
      <c r="EP15" s="16" t="s">
        <v>3442</v>
      </c>
      <c r="EQ15" s="18">
        <f>_xlfn.SINGLE(IF(A1L548C71 = 0,A1L556C71, A1L548C71))</f>
        <v>0.27492334572363353</v>
      </c>
      <c r="ER15" s="16" t="s">
        <v>3443</v>
      </c>
      <c r="ES15" s="18">
        <f>IF(RUN_YEARS &gt; 4,(A1L548C1 + A1L548C10 + A1L548C19 + A1L548C28 + A1L548C37) / 5, 0)</f>
        <v>235.8458</v>
      </c>
      <c r="ET15" s="16" t="s">
        <v>3444</v>
      </c>
      <c r="EU15" s="18">
        <f>IF(RUN_YEARS &gt; 4,(A1L548C2 + A1L548C11 + A1L548C20 + A1L548C29 + A1L548C38) / 5, 0)</f>
        <v>49.045999999999999</v>
      </c>
      <c r="EV15" s="16" t="s">
        <v>3445</v>
      </c>
      <c r="EW15" s="18">
        <f>IF(RUN_YEARS &gt; 4,(A1L548C3 + A1L548C12 + A1L548C21 + A1L548C30 + A1L548C39) / 5, 0)</f>
        <v>84.139200000000002</v>
      </c>
      <c r="EX15" s="16" t="s">
        <v>3446</v>
      </c>
      <c r="EY15" s="18">
        <f>IF(RUN_YEARS &gt; 4,(A1L548C4 + A1L548C13 + A1L548C22 + A1L548C31 + A1L548C40) / 5, 0)</f>
        <v>10.869199999999999</v>
      </c>
      <c r="EZ15" s="16" t="s">
        <v>3447</v>
      </c>
      <c r="FA15" s="18">
        <f>IF(RUN_YEARS &gt; 4,(A1L548C5 + A1L548C14 + A1L548C23 + A1L548C32 + A1L548C41) / 5, 0)</f>
        <v>604.8768</v>
      </c>
      <c r="FB15" s="16" t="s">
        <v>3448</v>
      </c>
      <c r="FC15" s="18">
        <f>IF(RUN_YEARS &gt; 4,(A1L548C6 + A1L548C15 + A1L548C24 + A1L548C33 + A1L548C42) / 5, 0)</f>
        <v>154.92359999999999</v>
      </c>
      <c r="FD15" s="16" t="s">
        <v>3449</v>
      </c>
      <c r="FE15" s="18">
        <f>IF(RUN_YEARS &gt; 4,(A1L548C7 + A1L548C16 + A1L548C25 + A1L548C34 + A1L548C43) / 5, 0)</f>
        <v>379.90019999999998</v>
      </c>
      <c r="FF15" s="16" t="s">
        <v>3450</v>
      </c>
      <c r="FG15" s="18">
        <f>IF(A1L548C77 &lt;&gt; 0,A1L548C78 / A1L548C77,0)</f>
        <v>0.25612422232097509</v>
      </c>
      <c r="FH15" s="16" t="s">
        <v>3451</v>
      </c>
      <c r="FI15" s="18">
        <f>_xlfn.SINGLE(IF(A1L548C80 = 0,A1L556C80, A1L548C80))</f>
        <v>0.25612422232097509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3.8460000000000001</v>
      </c>
      <c r="F16" s="16" t="s">
        <v>2959</v>
      </c>
      <c r="G16" s="6">
        <v>1.2709999999999999</v>
      </c>
      <c r="H16" s="16" t="s">
        <v>2959</v>
      </c>
      <c r="I16" s="6">
        <v>25.4</v>
      </c>
      <c r="J16" s="16" t="s">
        <v>2959</v>
      </c>
      <c r="K16" s="6">
        <v>4.6459999999999999</v>
      </c>
      <c r="L16" s="16" t="s">
        <v>3452</v>
      </c>
      <c r="M16" s="1">
        <f>(A1L549C1 * 2 + A1L549C2 + A1L549C3)</f>
        <v>34.363</v>
      </c>
      <c r="N16" s="16" t="s">
        <v>3453</v>
      </c>
      <c r="O16" s="1">
        <f>(A1L549C4 * 2 + A1L549C2 + A1L549C3)</f>
        <v>35.962999999999994</v>
      </c>
      <c r="P16" s="16" t="s">
        <v>3454</v>
      </c>
      <c r="Q16" s="1">
        <f>(A1L549C1 + A1L549C2 + A1L549C3 + A1L549C4)</f>
        <v>35.162999999999997</v>
      </c>
      <c r="R16" s="16" t="s">
        <v>3455</v>
      </c>
      <c r="S16" s="18">
        <f>IF(A1L549C5 &lt;&gt; 0,A1L549C6 / A1L549C5,0)</f>
        <v>1.0465617088147134</v>
      </c>
      <c r="T16" s="16" t="s">
        <v>3456</v>
      </c>
      <c r="U16" s="18">
        <f>_xlfn.SINGLE(IF(A1L549C8 = 0,A1L556C8, A1L549C8))</f>
        <v>1.0465617088147134</v>
      </c>
      <c r="V16" s="16" t="s">
        <v>2965</v>
      </c>
      <c r="W16" s="6">
        <v>5.3179999999999996</v>
      </c>
      <c r="X16" s="16" t="s">
        <v>2965</v>
      </c>
      <c r="Y16" s="6">
        <v>1.0409999999999999</v>
      </c>
      <c r="Z16" s="16" t="s">
        <v>2965</v>
      </c>
      <c r="AA16" s="6">
        <v>26.358000000000001</v>
      </c>
      <c r="AB16" s="16" t="s">
        <v>2965</v>
      </c>
      <c r="AC16" s="6">
        <v>3.8580000000000001</v>
      </c>
      <c r="AD16" s="16" t="s">
        <v>3457</v>
      </c>
      <c r="AE16" s="1">
        <f>(A1L549C10 * 2 + A1L549C11 + A1L549C12)</f>
        <v>38.034999999999997</v>
      </c>
      <c r="AF16" s="16" t="s">
        <v>3458</v>
      </c>
      <c r="AG16" s="1">
        <f>(A1L549C13 * 2 + A1L549C11 + A1L549C12)</f>
        <v>35.115000000000002</v>
      </c>
      <c r="AH16" s="16" t="s">
        <v>3459</v>
      </c>
      <c r="AI16" s="1">
        <f>(A1L549C10 + A1L549C11 + A1L549C12 + A1L549C13)</f>
        <v>36.574999999999996</v>
      </c>
      <c r="AJ16" s="16" t="s">
        <v>3460</v>
      </c>
      <c r="AK16" s="18">
        <f>IF(A1L549C14 &lt;&gt; 0,A1L549C15 / A1L549C14,0)</f>
        <v>0.92322860523202332</v>
      </c>
      <c r="AL16" s="16" t="s">
        <v>3461</v>
      </c>
      <c r="AM16" s="18">
        <f>_xlfn.SINGLE(IF(A1L549C17 = 0,A1L556C17, A1L549C17))</f>
        <v>0.92322860523202332</v>
      </c>
      <c r="AN16" s="16" t="s">
        <v>2971</v>
      </c>
      <c r="AO16" s="6">
        <v>4.609</v>
      </c>
      <c r="AP16" s="16" t="s">
        <v>2971</v>
      </c>
      <c r="AQ16" s="6">
        <v>0.98499999999999999</v>
      </c>
      <c r="AR16" s="16" t="s">
        <v>2971</v>
      </c>
      <c r="AS16" s="6">
        <v>27.876999999999999</v>
      </c>
      <c r="AT16" s="16" t="s">
        <v>2971</v>
      </c>
      <c r="AU16" s="6">
        <v>5.194</v>
      </c>
      <c r="AV16" s="16" t="s">
        <v>3462</v>
      </c>
      <c r="AW16" s="1">
        <f>(A1L549C19 * 2 + A1L549C20 + A1L549C21)</f>
        <v>38.08</v>
      </c>
      <c r="AX16" s="16" t="s">
        <v>3463</v>
      </c>
      <c r="AY16" s="1">
        <f>(A1L549C22 * 2 + A1L549C20 + A1L549C21)</f>
        <v>39.25</v>
      </c>
      <c r="AZ16" s="16" t="s">
        <v>3464</v>
      </c>
      <c r="BA16" s="1">
        <f>(A1L549C19 + A1L549C20 + A1L549C21 + A1L549C22)</f>
        <v>38.664999999999999</v>
      </c>
      <c r="BB16" s="16" t="s">
        <v>3465</v>
      </c>
      <c r="BC16" s="18">
        <f>IF(A1L549C23 &lt;&gt; 0,A1L549C24 / A1L549C23,0)</f>
        <v>1.0307247899159664</v>
      </c>
      <c r="BD16" s="16" t="s">
        <v>3466</v>
      </c>
      <c r="BE16" s="18">
        <f>_xlfn.SINGLE(IF(A1L549C26 = 0,A1L556C26, A1L549C26))</f>
        <v>1.0307247899159664</v>
      </c>
      <c r="BF16" s="16" t="s">
        <v>2977</v>
      </c>
      <c r="BG16" s="6">
        <v>4.7690000000000001</v>
      </c>
      <c r="BH16" s="16" t="s">
        <v>2977</v>
      </c>
      <c r="BI16" s="6">
        <v>0.51500000000000001</v>
      </c>
      <c r="BJ16" s="16" t="s">
        <v>2977</v>
      </c>
      <c r="BK16" s="6">
        <v>31.178999999999998</v>
      </c>
      <c r="BL16" s="16" t="s">
        <v>2977</v>
      </c>
      <c r="BM16" s="6">
        <v>3.6190000000000002</v>
      </c>
      <c r="BN16" s="16" t="s">
        <v>3467</v>
      </c>
      <c r="BO16" s="1">
        <f>(A1L549C28 * 2 + A1L549C29 + A1L549C30)</f>
        <v>41.231999999999999</v>
      </c>
      <c r="BP16" s="16" t="s">
        <v>3468</v>
      </c>
      <c r="BQ16" s="1">
        <f>(A1L549C31 * 2 + A1L549C29 + A1L549C30)</f>
        <v>38.932000000000002</v>
      </c>
      <c r="BR16" s="16" t="s">
        <v>3469</v>
      </c>
      <c r="BS16" s="1">
        <f>(A1L549C28 + A1L549C29 + A1L549C30 + A1L549C31)</f>
        <v>40.082000000000001</v>
      </c>
      <c r="BT16" s="16" t="s">
        <v>3470</v>
      </c>
      <c r="BU16" s="18">
        <f>IF(A1L549C32 &lt;&gt; 0,A1L549C33 / A1L549C32,0)</f>
        <v>0.94421808304229726</v>
      </c>
      <c r="BV16" s="16" t="s">
        <v>3471</v>
      </c>
      <c r="BW16" s="18">
        <f>_xlfn.SINGLE(IF(A1L549C35 = 0,A1L556C35, A1L549C35))</f>
        <v>0.94421808304229726</v>
      </c>
      <c r="BX16" s="16" t="s">
        <v>2983</v>
      </c>
      <c r="BY16" s="6">
        <v>5.9409999999999998</v>
      </c>
      <c r="BZ16" s="16" t="s">
        <v>2983</v>
      </c>
      <c r="CA16" s="6">
        <v>0.57199999999999995</v>
      </c>
      <c r="CB16" s="16" t="s">
        <v>2983</v>
      </c>
      <c r="CC16" s="6">
        <v>33.713000000000001</v>
      </c>
      <c r="CD16" s="16" t="s">
        <v>2983</v>
      </c>
      <c r="CE16" s="6">
        <v>3.653</v>
      </c>
      <c r="CF16" s="16" t="s">
        <v>3472</v>
      </c>
      <c r="CG16" s="1">
        <f>(A1L549C37 * 2 + A1L549C38 + A1L549C39)</f>
        <v>46.167000000000002</v>
      </c>
      <c r="CH16" s="16" t="s">
        <v>3473</v>
      </c>
      <c r="CI16" s="1">
        <f>(A1L549C40 * 2 + A1L549C38 + A1L549C39)</f>
        <v>41.591000000000001</v>
      </c>
      <c r="CJ16" s="16" t="s">
        <v>3474</v>
      </c>
      <c r="CK16" s="1">
        <f>(A1L549C37 + A1L549C38 + A1L549C39 + A1L549C40)</f>
        <v>43.878999999999998</v>
      </c>
      <c r="CL16" s="16" t="s">
        <v>3475</v>
      </c>
      <c r="CM16" s="18">
        <f>IF(A1L549C41 &lt;&gt; 0,A1L549C42 / A1L549C41,0)</f>
        <v>0.90088158208243985</v>
      </c>
      <c r="CN16" s="16" t="s">
        <v>3476</v>
      </c>
      <c r="CO16" s="18">
        <f>_xlfn.SINGLE(IF(A1L549C44 = 0,A1L556C44, A1L549C44))</f>
        <v>0.90088158208243985</v>
      </c>
      <c r="CP16" s="16" t="s">
        <v>3477</v>
      </c>
      <c r="CQ16" s="18">
        <f>IF(RUN_YEARS &gt; 1,(A1L549C1 + A1L549C10) / 2, 0)</f>
        <v>4.5819999999999999</v>
      </c>
      <c r="CR16" s="16" t="s">
        <v>3478</v>
      </c>
      <c r="CS16" s="18">
        <f>IF(RUN_YEARS &gt; 1,(A1L549C2 + A1L549C11) / 2, 0)</f>
        <v>1.1559999999999999</v>
      </c>
      <c r="CT16" s="16" t="s">
        <v>3479</v>
      </c>
      <c r="CU16" s="18">
        <f>IF(RUN_YEARS &gt; 1,(A1L549C3 + A1L549C12) / 2, 0)</f>
        <v>25.878999999999998</v>
      </c>
      <c r="CV16" s="16" t="s">
        <v>3480</v>
      </c>
      <c r="CW16" s="18">
        <f>IF(RUN_YEARS &gt; 1,(A1L549C4 + A1L549C13) / 2, 0)</f>
        <v>4.2519999999999998</v>
      </c>
      <c r="CX16" s="16" t="s">
        <v>3481</v>
      </c>
      <c r="CY16" s="18">
        <f>IF(RUN_YEARS &gt; 1,(A1L549C5 + A1L549C14) / 2, 0)</f>
        <v>36.198999999999998</v>
      </c>
      <c r="CZ16" s="16" t="s">
        <v>3482</v>
      </c>
      <c r="DA16" s="18">
        <f>IF(RUN_YEARS &gt; 1,(A1L549C6 + A1L549C15) / 2, 0)</f>
        <v>35.539000000000001</v>
      </c>
      <c r="DB16" s="16" t="s">
        <v>3483</v>
      </c>
      <c r="DC16" s="18">
        <f>IF(RUN_YEARS &gt; 1,(A1L549C7 + A1L549C16) / 2, 0)</f>
        <v>35.869</v>
      </c>
      <c r="DD16" s="16" t="s">
        <v>3484</v>
      </c>
      <c r="DE16" s="18">
        <f>IF(A1L549C50 &lt;&gt; 0,A1L549C51 / A1L549C50,0)</f>
        <v>0.98176745213956196</v>
      </c>
      <c r="DF16" s="16" t="s">
        <v>3485</v>
      </c>
      <c r="DG16" s="18">
        <f>_xlfn.SINGLE(IF(A1L549C53 = 0,A1L556C53, A1L549C53))</f>
        <v>0.98176745213956196</v>
      </c>
      <c r="DH16" s="16" t="s">
        <v>3486</v>
      </c>
      <c r="DI16" s="18">
        <f>IF(RUN_YEARS &gt; 2,(A1L549C1 + A1L549C10 + A1L549C19) / 3, 0)</f>
        <v>4.5910000000000002</v>
      </c>
      <c r="DJ16" s="16" t="s">
        <v>3487</v>
      </c>
      <c r="DK16" s="18">
        <f>IF(RUN_YEARS &gt; 2,(A1L549C2 + A1L549C11 + A1L549C20) / 3, 0)</f>
        <v>1.099</v>
      </c>
      <c r="DL16" s="16" t="s">
        <v>3488</v>
      </c>
      <c r="DM16" s="18">
        <f>IF(RUN_YEARS &gt; 2,(A1L549C3 + A1L549C12 + A1L549C21) / 3, 0)</f>
        <v>26.544999999999998</v>
      </c>
      <c r="DN16" s="16" t="s">
        <v>3489</v>
      </c>
      <c r="DO16" s="18">
        <f>IF(RUN_YEARS &gt; 2,(A1L549C4 + A1L549C13 + A1L549C22) / 3, 0)</f>
        <v>4.5659999999999998</v>
      </c>
      <c r="DP16" s="16" t="s">
        <v>3490</v>
      </c>
      <c r="DQ16" s="18">
        <f>IF(RUN_YEARS &gt; 2,(A1L549C5 + A1L549C14 + A1L549C23) / 3, 0)</f>
        <v>36.826000000000001</v>
      </c>
      <c r="DR16" s="16" t="s">
        <v>3491</v>
      </c>
      <c r="DS16" s="18">
        <f>IF(RUN_YEARS &gt; 2,(A1L549C6 + A1L549C15 + A1L549C24) / 3, 0)</f>
        <v>36.776000000000003</v>
      </c>
      <c r="DT16" s="16" t="s">
        <v>3492</v>
      </c>
      <c r="DU16" s="18">
        <f>IF(RUN_YEARS &gt; 2,(A1L549C7 + A1L549C16 + A1L549C25) / 3, 0)</f>
        <v>36.800999999999995</v>
      </c>
      <c r="DV16" s="16" t="s">
        <v>3493</v>
      </c>
      <c r="DW16" s="18">
        <f>IF(A1L549C59 &lt;&gt; 0,A1L549C60 / A1L549C59,0)</f>
        <v>0.99864226361809594</v>
      </c>
      <c r="DX16" s="16" t="s">
        <v>3494</v>
      </c>
      <c r="DY16" s="18">
        <f>_xlfn.SINGLE(IF(A1L549C62 = 0,A1L556C62, A1L549C62))</f>
        <v>0.99864226361809594</v>
      </c>
      <c r="DZ16" s="16" t="s">
        <v>3495</v>
      </c>
      <c r="EA16" s="18">
        <f>IF(RUN_YEARS &gt; 3,(A1L549C1 + A1L549C10 + A1L549C19 + A1L549C28) / 4, 0)</f>
        <v>4.6355000000000004</v>
      </c>
      <c r="EB16" s="16" t="s">
        <v>3496</v>
      </c>
      <c r="EC16" s="18">
        <f>IF(RUN_YEARS &gt; 3,(A1L549C2 + A1L549C11 + A1L549C20 + A1L549C29) / 4, 0)</f>
        <v>0.95299999999999996</v>
      </c>
      <c r="ED16" s="16" t="s">
        <v>3497</v>
      </c>
      <c r="EE16" s="18">
        <f>IF(RUN_YEARS &gt; 3,(A1L549C3 + A1L549C12 + A1L549C21 + A1L549C30) / 4, 0)</f>
        <v>27.703499999999998</v>
      </c>
      <c r="EF16" s="16" t="s">
        <v>3498</v>
      </c>
      <c r="EG16" s="18">
        <f>IF(RUN_YEARS &gt; 3,(A1L549C4 + A1L549C13 + A1L549C22 + A1L549C31) / 4, 0)</f>
        <v>4.32925</v>
      </c>
      <c r="EH16" s="16" t="s">
        <v>3499</v>
      </c>
      <c r="EI16" s="18">
        <f>IF(RUN_YEARS &gt; 3,(A1L549C5 + A1L549C14 + A1L549C23 + A1L549C32) / 4, 0)</f>
        <v>37.927499999999995</v>
      </c>
      <c r="EJ16" s="16" t="s">
        <v>3500</v>
      </c>
      <c r="EK16" s="18">
        <f>IF(RUN_YEARS &gt; 3,(A1L549C6 + A1L549C15 + A1L549C24 + A1L549C33) / 4, 0)</f>
        <v>37.314999999999998</v>
      </c>
      <c r="EL16" s="16" t="s">
        <v>3501</v>
      </c>
      <c r="EM16" s="18">
        <f>IF(RUN_YEARS &gt; 3,(A1L549C7 + A1L549C16 + A1L549C25 + A1L549C34) / 4, 0)</f>
        <v>37.621249999999996</v>
      </c>
      <c r="EN16" s="16" t="s">
        <v>3502</v>
      </c>
      <c r="EO16" s="18">
        <f>IF(A1L549C68 &lt;&gt; 0,A1L549C69 / A1L549C68,0)</f>
        <v>0.98385076791246462</v>
      </c>
      <c r="EP16" s="16" t="s">
        <v>3503</v>
      </c>
      <c r="EQ16" s="18">
        <f>_xlfn.SINGLE(IF(A1L549C71 = 0,A1L556C71, A1L549C71))</f>
        <v>0.98385076791246462</v>
      </c>
      <c r="ER16" s="16" t="s">
        <v>3504</v>
      </c>
      <c r="ES16" s="18">
        <f>IF(RUN_YEARS &gt; 4,(A1L549C1 + A1L549C10 + A1L549C19 + A1L549C28 + A1L549C37) / 5, 0)</f>
        <v>4.8966000000000003</v>
      </c>
      <c r="ET16" s="16" t="s">
        <v>3505</v>
      </c>
      <c r="EU16" s="18">
        <f>IF(RUN_YEARS &gt; 4,(A1L549C2 + A1L549C11 + A1L549C20 + A1L549C29 + A1L549C38) / 5, 0)</f>
        <v>0.87679999999999991</v>
      </c>
      <c r="EV16" s="16" t="s">
        <v>3506</v>
      </c>
      <c r="EW16" s="18">
        <f>IF(RUN_YEARS &gt; 4,(A1L549C3 + A1L549C12 + A1L549C21 + A1L549C30 + A1L549C39) / 5, 0)</f>
        <v>28.905399999999997</v>
      </c>
      <c r="EX16" s="16" t="s">
        <v>3507</v>
      </c>
      <c r="EY16" s="18">
        <f>IF(RUN_YEARS &gt; 4,(A1L549C4 + A1L549C13 + A1L549C22 + A1L549C31 + A1L549C40) / 5, 0)</f>
        <v>4.194</v>
      </c>
      <c r="EZ16" s="16" t="s">
        <v>3508</v>
      </c>
      <c r="FA16" s="18">
        <f>IF(RUN_YEARS &gt; 4,(A1L549C5 + A1L549C14 + A1L549C23 + A1L549C32 + A1L549C41) / 5, 0)</f>
        <v>39.575399999999995</v>
      </c>
      <c r="FB16" s="16" t="s">
        <v>3509</v>
      </c>
      <c r="FC16" s="18">
        <f>IF(RUN_YEARS &gt; 4,(A1L549C6 + A1L549C15 + A1L549C24 + A1L549C33 + A1L549C42) / 5, 0)</f>
        <v>38.170200000000001</v>
      </c>
      <c r="FD16" s="16" t="s">
        <v>3510</v>
      </c>
      <c r="FE16" s="18">
        <f>IF(RUN_YEARS &gt; 4,(A1L549C7 + A1L549C16 + A1L549C25 + A1L549C34 + A1L549C43) / 5, 0)</f>
        <v>38.872799999999998</v>
      </c>
      <c r="FF16" s="16" t="s">
        <v>3511</v>
      </c>
      <c r="FG16" s="18">
        <f>IF(A1L549C77 &lt;&gt; 0,A1L549C78 / A1L549C77,0)</f>
        <v>0.96449309419487883</v>
      </c>
      <c r="FH16" s="16" t="s">
        <v>3512</v>
      </c>
      <c r="FI16" s="18">
        <f>_xlfn.SINGLE(IF(A1L549C80 = 0,A1L556C80, A1L549C80))</f>
        <v>0.96449309419487883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2.9000000000000001E-2</v>
      </c>
      <c r="F17" s="16" t="s">
        <v>2959</v>
      </c>
      <c r="G17" s="6">
        <v>7.8E-2</v>
      </c>
      <c r="H17" s="16" t="s">
        <v>2959</v>
      </c>
      <c r="I17" s="6">
        <v>1.583</v>
      </c>
      <c r="J17" s="16" t="s">
        <v>2959</v>
      </c>
      <c r="K17" s="6">
        <v>0.16400000000000001</v>
      </c>
      <c r="L17" s="16" t="s">
        <v>3513</v>
      </c>
      <c r="M17" s="1">
        <f>(A1L550C1 * 2 + A1L550C2 + A1L550C3)</f>
        <v>1.7189999999999999</v>
      </c>
      <c r="N17" s="16" t="s">
        <v>3514</v>
      </c>
      <c r="O17" s="1">
        <f>(A1L550C4 * 2 + A1L550C2 + A1L550C3)</f>
        <v>1.9889999999999999</v>
      </c>
      <c r="P17" s="16" t="s">
        <v>3515</v>
      </c>
      <c r="Q17" s="1">
        <f>(A1L550C1 + A1L550C2 + A1L550C3 + A1L550C4)</f>
        <v>1.8539999999999999</v>
      </c>
      <c r="R17" s="16" t="s">
        <v>3516</v>
      </c>
      <c r="S17" s="18">
        <f>IF(A1L550C5 &lt;&gt; 0,A1L550C6 / A1L550C5,0)</f>
        <v>1.1570680628272252</v>
      </c>
      <c r="T17" s="16" t="s">
        <v>3517</v>
      </c>
      <c r="U17" s="18">
        <f>_xlfn.SINGLE(IF(A1L550C8 = 0,A1L556C8, A1L550C8))</f>
        <v>1.1570680628272252</v>
      </c>
      <c r="V17" s="16" t="s">
        <v>2965</v>
      </c>
      <c r="W17" s="6">
        <v>0.105</v>
      </c>
      <c r="X17" s="16" t="s">
        <v>2965</v>
      </c>
      <c r="Y17" s="6">
        <v>0.255</v>
      </c>
      <c r="Z17" s="16" t="s">
        <v>2965</v>
      </c>
      <c r="AA17" s="6">
        <v>1.615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2.08</v>
      </c>
      <c r="AF17" s="16" t="s">
        <v>3519</v>
      </c>
      <c r="AG17" s="1">
        <f>(A1L550C13 * 2 + A1L550C11 + A1L550C12)</f>
        <v>1.87</v>
      </c>
      <c r="AH17" s="16" t="s">
        <v>3520</v>
      </c>
      <c r="AI17" s="1">
        <f>(A1L550C10 + A1L550C11 + A1L550C12 + A1L550C13)</f>
        <v>1.9750000000000001</v>
      </c>
      <c r="AJ17" s="16" t="s">
        <v>3521</v>
      </c>
      <c r="AK17" s="18">
        <f>IF(A1L550C14 &lt;&gt; 0,A1L550C15 / A1L550C14,0)</f>
        <v>0.89903846153846156</v>
      </c>
      <c r="AL17" s="16" t="s">
        <v>3522</v>
      </c>
      <c r="AM17" s="18">
        <f>_xlfn.SINGLE(IF(A1L550C17 = 0,A1L556C17, A1L550C17))</f>
        <v>0.89903846153846156</v>
      </c>
      <c r="AN17" s="16" t="s">
        <v>2971</v>
      </c>
      <c r="AO17" s="6">
        <v>4.9960000000000004</v>
      </c>
      <c r="AP17" s="16" t="s">
        <v>2971</v>
      </c>
      <c r="AQ17" s="6">
        <v>0.71299999999999997</v>
      </c>
      <c r="AR17" s="16" t="s">
        <v>2971</v>
      </c>
      <c r="AS17" s="6">
        <v>22.298999999999999</v>
      </c>
      <c r="AT17" s="16" t="s">
        <v>2971</v>
      </c>
      <c r="AU17" s="6">
        <v>0.27300000000000002</v>
      </c>
      <c r="AV17" s="16" t="s">
        <v>3523</v>
      </c>
      <c r="AW17" s="1">
        <f>(A1L550C19 * 2 + A1L550C20 + A1L550C21)</f>
        <v>33.003999999999998</v>
      </c>
      <c r="AX17" s="16" t="s">
        <v>3524</v>
      </c>
      <c r="AY17" s="1">
        <f>(A1L550C22 * 2 + A1L550C20 + A1L550C21)</f>
        <v>23.558</v>
      </c>
      <c r="AZ17" s="16" t="s">
        <v>3525</v>
      </c>
      <c r="BA17" s="1">
        <f>(A1L550C19 + A1L550C20 + A1L550C21 + A1L550C22)</f>
        <v>28.280999999999999</v>
      </c>
      <c r="BB17" s="16" t="s">
        <v>3526</v>
      </c>
      <c r="BC17" s="18">
        <f>IF(A1L550C23 &lt;&gt; 0,A1L550C24 / A1L550C23,0)</f>
        <v>0.71379226760392689</v>
      </c>
      <c r="BD17" s="16" t="s">
        <v>3527</v>
      </c>
      <c r="BE17" s="18">
        <f>_xlfn.SINGLE(IF(A1L550C26 = 0,A1L556C26, A1L550C26))</f>
        <v>0.71379226760392689</v>
      </c>
      <c r="BF17" s="16" t="s">
        <v>2977</v>
      </c>
      <c r="BG17" s="6">
        <v>3.84</v>
      </c>
      <c r="BH17" s="16" t="s">
        <v>2977</v>
      </c>
      <c r="BI17" s="6">
        <v>0.14899999999999999</v>
      </c>
      <c r="BJ17" s="16" t="s">
        <v>2977</v>
      </c>
      <c r="BK17" s="6">
        <v>20.837</v>
      </c>
      <c r="BL17" s="16" t="s">
        <v>2977</v>
      </c>
      <c r="BM17" s="6">
        <v>0.372</v>
      </c>
      <c r="BN17" s="16" t="s">
        <v>3528</v>
      </c>
      <c r="BO17" s="1">
        <f>(A1L550C28 * 2 + A1L550C29 + A1L550C30)</f>
        <v>28.666</v>
      </c>
      <c r="BP17" s="16" t="s">
        <v>3529</v>
      </c>
      <c r="BQ17" s="1">
        <f>(A1L550C31 * 2 + A1L550C29 + A1L550C30)</f>
        <v>21.73</v>
      </c>
      <c r="BR17" s="16" t="s">
        <v>3530</v>
      </c>
      <c r="BS17" s="1">
        <f>(A1L550C28 + A1L550C29 + A1L550C30 + A1L550C31)</f>
        <v>25.198</v>
      </c>
      <c r="BT17" s="16" t="s">
        <v>3531</v>
      </c>
      <c r="BU17" s="18">
        <f>IF(A1L550C32 &lt;&gt; 0,A1L550C33 / A1L550C32,0)</f>
        <v>0.75804088467173658</v>
      </c>
      <c r="BV17" s="16" t="s">
        <v>3532</v>
      </c>
      <c r="BW17" s="18">
        <f>_xlfn.SINGLE(IF(A1L550C35 = 0,A1L556C35, A1L550C35))</f>
        <v>0.75804088467173658</v>
      </c>
      <c r="BX17" s="16" t="s">
        <v>2983</v>
      </c>
      <c r="BY17" s="6">
        <v>0.61799999999999999</v>
      </c>
      <c r="BZ17" s="16" t="s">
        <v>2983</v>
      </c>
      <c r="CA17" s="6">
        <v>0.73599999999999999</v>
      </c>
      <c r="CB17" s="16" t="s">
        <v>2983</v>
      </c>
      <c r="CC17" s="6">
        <v>10.907</v>
      </c>
      <c r="CD17" s="16" t="s">
        <v>2983</v>
      </c>
      <c r="CE17" s="6">
        <v>0.435</v>
      </c>
      <c r="CF17" s="16" t="s">
        <v>3533</v>
      </c>
      <c r="CG17" s="1">
        <f>(A1L550C37 * 2 + A1L550C38 + A1L550C39)</f>
        <v>12.879</v>
      </c>
      <c r="CH17" s="16" t="s">
        <v>3534</v>
      </c>
      <c r="CI17" s="1">
        <f>(A1L550C40 * 2 + A1L550C38 + A1L550C39)</f>
        <v>12.513</v>
      </c>
      <c r="CJ17" s="16" t="s">
        <v>3535</v>
      </c>
      <c r="CK17" s="1">
        <f>(A1L550C37 + A1L550C38 + A1L550C39 + A1L550C40)</f>
        <v>12.696</v>
      </c>
      <c r="CL17" s="16" t="s">
        <v>3536</v>
      </c>
      <c r="CM17" s="18">
        <f>IF(A1L550C41 &lt;&gt; 0,A1L550C42 / A1L550C41,0)</f>
        <v>0.97158164453761942</v>
      </c>
      <c r="CN17" s="16" t="s">
        <v>3537</v>
      </c>
      <c r="CO17" s="18">
        <f>_xlfn.SINGLE(IF(A1L550C44 = 0,A1L556C44, A1L550C44))</f>
        <v>0.97158164453761942</v>
      </c>
      <c r="CP17" s="16" t="s">
        <v>3538</v>
      </c>
      <c r="CQ17" s="18">
        <f>IF(RUN_YEARS &gt; 1,(A1L550C1 + A1L550C10) / 2, 0)</f>
        <v>6.7000000000000004E-2</v>
      </c>
      <c r="CR17" s="16" t="s">
        <v>3539</v>
      </c>
      <c r="CS17" s="18">
        <f>IF(RUN_YEARS &gt; 1,(A1L550C2 + A1L550C11) / 2, 0)</f>
        <v>0.16650000000000001</v>
      </c>
      <c r="CT17" s="16" t="s">
        <v>3540</v>
      </c>
      <c r="CU17" s="18">
        <f>IF(RUN_YEARS &gt; 1,(A1L550C3 + A1L550C12) / 2, 0)</f>
        <v>1.599</v>
      </c>
      <c r="CV17" s="16" t="s">
        <v>3541</v>
      </c>
      <c r="CW17" s="18">
        <f>IF(RUN_YEARS &gt; 1,(A1L550C4 + A1L550C13) / 2, 0)</f>
        <v>8.2000000000000003E-2</v>
      </c>
      <c r="CX17" s="16" t="s">
        <v>3542</v>
      </c>
      <c r="CY17" s="18">
        <f>IF(RUN_YEARS &gt; 1,(A1L550C5 + A1L550C14) / 2, 0)</f>
        <v>1.8995</v>
      </c>
      <c r="CZ17" s="16" t="s">
        <v>3543</v>
      </c>
      <c r="DA17" s="18">
        <f>IF(RUN_YEARS &gt; 1,(A1L550C6 + A1L550C15) / 2, 0)</f>
        <v>1.9295</v>
      </c>
      <c r="DB17" s="16" t="s">
        <v>3544</v>
      </c>
      <c r="DC17" s="18">
        <f>IF(RUN_YEARS &gt; 1,(A1L550C7 + A1L550C16) / 2, 0)</f>
        <v>1.9144999999999999</v>
      </c>
      <c r="DD17" s="16" t="s">
        <v>3545</v>
      </c>
      <c r="DE17" s="18">
        <f>IF(A1L550C50 &lt;&gt; 0,A1L550C51 / A1L550C50,0)</f>
        <v>1.015793629902606</v>
      </c>
      <c r="DF17" s="16" t="s">
        <v>3546</v>
      </c>
      <c r="DG17" s="18">
        <f>_xlfn.SINGLE(IF(A1L550C53 = 0,A1L556C53, A1L550C53))</f>
        <v>1.015793629902606</v>
      </c>
      <c r="DH17" s="16" t="s">
        <v>3547</v>
      </c>
      <c r="DI17" s="18">
        <f>IF(RUN_YEARS &gt; 2,(A1L550C1 + A1L550C10 + A1L550C19) / 3, 0)</f>
        <v>1.7100000000000002</v>
      </c>
      <c r="DJ17" s="16" t="s">
        <v>3548</v>
      </c>
      <c r="DK17" s="18">
        <f>IF(RUN_YEARS &gt; 2,(A1L550C2 + A1L550C11 + A1L550C20) / 3, 0)</f>
        <v>0.34866666666666668</v>
      </c>
      <c r="DL17" s="16" t="s">
        <v>3549</v>
      </c>
      <c r="DM17" s="18">
        <f>IF(RUN_YEARS &gt; 2,(A1L550C3 + A1L550C12 + A1L550C21) / 3, 0)</f>
        <v>8.4990000000000006</v>
      </c>
      <c r="DN17" s="16" t="s">
        <v>3550</v>
      </c>
      <c r="DO17" s="18">
        <f>IF(RUN_YEARS &gt; 2,(A1L550C4 + A1L550C13 + A1L550C22) / 3, 0)</f>
        <v>0.14566666666666669</v>
      </c>
      <c r="DP17" s="16" t="s">
        <v>3551</v>
      </c>
      <c r="DQ17" s="18">
        <f>IF(RUN_YEARS &gt; 2,(A1L550C5 + A1L550C14 + A1L550C23) / 3, 0)</f>
        <v>12.267666666666665</v>
      </c>
      <c r="DR17" s="16" t="s">
        <v>3552</v>
      </c>
      <c r="DS17" s="18">
        <f>IF(RUN_YEARS &gt; 2,(A1L550C6 + A1L550C15 + A1L550C24) / 3, 0)</f>
        <v>9.1390000000000011</v>
      </c>
      <c r="DT17" s="16" t="s">
        <v>3553</v>
      </c>
      <c r="DU17" s="18">
        <f>IF(RUN_YEARS &gt; 2,(A1L550C7 + A1L550C16 + A1L550C25) / 3, 0)</f>
        <v>10.703333333333333</v>
      </c>
      <c r="DV17" s="16" t="s">
        <v>3554</v>
      </c>
      <c r="DW17" s="18">
        <f>IF(A1L550C59 &lt;&gt; 0,A1L550C60 / A1L550C59,0)</f>
        <v>0.74496644295302028</v>
      </c>
      <c r="DX17" s="16" t="s">
        <v>3555</v>
      </c>
      <c r="DY17" s="18">
        <f>_xlfn.SINGLE(IF(A1L550C62 = 0,A1L556C62, A1L550C62))</f>
        <v>0.74496644295302028</v>
      </c>
      <c r="DZ17" s="16" t="s">
        <v>3556</v>
      </c>
      <c r="EA17" s="18">
        <f>IF(RUN_YEARS &gt; 3,(A1L550C1 + A1L550C10 + A1L550C19 + A1L550C28) / 4, 0)</f>
        <v>2.2425000000000002</v>
      </c>
      <c r="EB17" s="16" t="s">
        <v>3557</v>
      </c>
      <c r="EC17" s="18">
        <f>IF(RUN_YEARS &gt; 3,(A1L550C2 + A1L550C11 + A1L550C20 + A1L550C29) / 4, 0)</f>
        <v>0.29875000000000002</v>
      </c>
      <c r="ED17" s="16" t="s">
        <v>3558</v>
      </c>
      <c r="EE17" s="18">
        <f>IF(RUN_YEARS &gt; 3,(A1L550C3 + A1L550C12 + A1L550C21 + A1L550C30) / 4, 0)</f>
        <v>11.583500000000001</v>
      </c>
      <c r="EF17" s="16" t="s">
        <v>3559</v>
      </c>
      <c r="EG17" s="18">
        <f>IF(RUN_YEARS &gt; 3,(A1L550C4 + A1L550C13 + A1L550C22 + A1L550C31) / 4, 0)</f>
        <v>0.20225000000000001</v>
      </c>
      <c r="EH17" s="16" t="s">
        <v>3560</v>
      </c>
      <c r="EI17" s="18">
        <f>IF(RUN_YEARS &gt; 3,(A1L550C5 + A1L550C14 + A1L550C23 + A1L550C32) / 4, 0)</f>
        <v>16.367249999999999</v>
      </c>
      <c r="EJ17" s="16" t="s">
        <v>3561</v>
      </c>
      <c r="EK17" s="18">
        <f>IF(RUN_YEARS &gt; 3,(A1L550C6 + A1L550C15 + A1L550C24 + A1L550C33) / 4, 0)</f>
        <v>12.286750000000001</v>
      </c>
      <c r="EL17" s="16" t="s">
        <v>3562</v>
      </c>
      <c r="EM17" s="18">
        <f>IF(RUN_YEARS &gt; 3,(A1L550C7 + A1L550C16 + A1L550C25 + A1L550C34) / 4, 0)</f>
        <v>14.327</v>
      </c>
      <c r="EN17" s="16" t="s">
        <v>3563</v>
      </c>
      <c r="EO17" s="18">
        <f>IF(A1L550C68 &lt;&gt; 0,A1L550C69 / A1L550C68,0)</f>
        <v>0.75069116681177361</v>
      </c>
      <c r="EP17" s="16" t="s">
        <v>3564</v>
      </c>
      <c r="EQ17" s="18">
        <f>_xlfn.SINGLE(IF(A1L550C71 = 0,A1L556C71, A1L550C71))</f>
        <v>0.75069116681177361</v>
      </c>
      <c r="ER17" s="16" t="s">
        <v>3565</v>
      </c>
      <c r="ES17" s="18">
        <f>IF(RUN_YEARS &gt; 4,(A1L550C1 + A1L550C10 + A1L550C19 + A1L550C28 + A1L550C37) / 5, 0)</f>
        <v>1.9176000000000002</v>
      </c>
      <c r="ET17" s="16" t="s">
        <v>3566</v>
      </c>
      <c r="EU17" s="18">
        <f>IF(RUN_YEARS &gt; 4,(A1L550C2 + A1L550C11 + A1L550C20 + A1L550C29 + A1L550C38) / 5, 0)</f>
        <v>0.38619999999999999</v>
      </c>
      <c r="EV17" s="16" t="s">
        <v>3567</v>
      </c>
      <c r="EW17" s="18">
        <f>IF(RUN_YEARS &gt; 4,(A1L550C3 + A1L550C12 + A1L550C21 + A1L550C30 + A1L550C39) / 5, 0)</f>
        <v>11.4482</v>
      </c>
      <c r="EX17" s="16" t="s">
        <v>3568</v>
      </c>
      <c r="EY17" s="18">
        <f>IF(RUN_YEARS &gt; 4,(A1L550C4 + A1L550C13 + A1L550C22 + A1L550C31 + A1L550C40) / 5, 0)</f>
        <v>0.24879999999999999</v>
      </c>
      <c r="EZ17" s="16" t="s">
        <v>3569</v>
      </c>
      <c r="FA17" s="18">
        <f>IF(RUN_YEARS &gt; 4,(A1L550C5 + A1L550C14 + A1L550C23 + A1L550C32 + A1L550C41) / 5, 0)</f>
        <v>15.669599999999999</v>
      </c>
      <c r="FB17" s="16" t="s">
        <v>3570</v>
      </c>
      <c r="FC17" s="18">
        <f>IF(RUN_YEARS &gt; 4,(A1L550C6 + A1L550C15 + A1L550C24 + A1L550C33 + A1L550C42) / 5, 0)</f>
        <v>12.332000000000001</v>
      </c>
      <c r="FD17" s="16" t="s">
        <v>3571</v>
      </c>
      <c r="FE17" s="18">
        <f>IF(RUN_YEARS &gt; 4,(A1L550C7 + A1L550C16 + A1L550C25 + A1L550C34 + A1L550C43) / 5, 0)</f>
        <v>14.000800000000002</v>
      </c>
      <c r="FF17" s="16" t="s">
        <v>3572</v>
      </c>
      <c r="FG17" s="18">
        <f>IF(A1L550C77 &lt;&gt; 0,A1L550C78 / A1L550C77,0)</f>
        <v>0.78700158268239151</v>
      </c>
      <c r="FH17" s="16" t="s">
        <v>3573</v>
      </c>
      <c r="FI17" s="18">
        <f>_xlfn.SINGLE(IF(A1L550C80 = 0,A1L556C80, A1L550C80))</f>
        <v>0.78700158268239151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1879.8019999999999</v>
      </c>
      <c r="F18" s="16" t="s">
        <v>2959</v>
      </c>
      <c r="G18" s="6">
        <v>325.25200000000001</v>
      </c>
      <c r="H18" s="16" t="s">
        <v>2959</v>
      </c>
      <c r="I18" s="6">
        <v>377.55599999999998</v>
      </c>
      <c r="J18" s="16" t="s">
        <v>2959</v>
      </c>
      <c r="K18" s="6">
        <v>0.26300000000000001</v>
      </c>
      <c r="L18" s="16" t="s">
        <v>3574</v>
      </c>
      <c r="M18" s="1">
        <f>(A1L551C1 * 2 + A1L551C2 + A1L551C3)</f>
        <v>4462.4119999999994</v>
      </c>
      <c r="N18" s="16" t="s">
        <v>3575</v>
      </c>
      <c r="O18" s="1">
        <f>(A1L551C4 * 2 + A1L551C2 + A1L551C3)</f>
        <v>703.33400000000006</v>
      </c>
      <c r="P18" s="16" t="s">
        <v>3576</v>
      </c>
      <c r="Q18" s="1">
        <f>(A1L551C1 + A1L551C2 + A1L551C3 + A1L551C4)</f>
        <v>2582.873</v>
      </c>
      <c r="R18" s="16" t="s">
        <v>3577</v>
      </c>
      <c r="S18" s="18">
        <f>IF(A1L551C5 &lt;&gt; 0,A1L551C6 / A1L551C5,0)</f>
        <v>0.15761296805404792</v>
      </c>
      <c r="T18" s="16" t="s">
        <v>3578</v>
      </c>
      <c r="U18" s="18">
        <f>_xlfn.SINGLE(IF(A1L551C8 = 0,A1L556C8, A1L551C8))</f>
        <v>0.15761296805404792</v>
      </c>
      <c r="V18" s="16" t="s">
        <v>2965</v>
      </c>
      <c r="W18" s="6">
        <v>1817.6579999999999</v>
      </c>
      <c r="X18" s="16" t="s">
        <v>2965</v>
      </c>
      <c r="Y18" s="6">
        <v>315.71899999999999</v>
      </c>
      <c r="Z18" s="16" t="s">
        <v>2965</v>
      </c>
      <c r="AA18" s="6">
        <v>355.24900000000002</v>
      </c>
      <c r="AB18" s="16" t="s">
        <v>2965</v>
      </c>
      <c r="AC18" s="6">
        <v>0.20899999999999999</v>
      </c>
      <c r="AD18" s="16" t="s">
        <v>3579</v>
      </c>
      <c r="AE18" s="1">
        <f>(A1L551C10 * 2 + A1L551C11 + A1L551C12)</f>
        <v>4306.2839999999997</v>
      </c>
      <c r="AF18" s="16" t="s">
        <v>3580</v>
      </c>
      <c r="AG18" s="1">
        <f>(A1L551C13 * 2 + A1L551C11 + A1L551C12)</f>
        <v>671.38599999999997</v>
      </c>
      <c r="AH18" s="16" t="s">
        <v>3581</v>
      </c>
      <c r="AI18" s="1">
        <f>(A1L551C10 + A1L551C11 + A1L551C12 + A1L551C13)</f>
        <v>2488.835</v>
      </c>
      <c r="AJ18" s="16" t="s">
        <v>3582</v>
      </c>
      <c r="AK18" s="18">
        <f>IF(A1L551C14 &lt;&gt; 0,A1L551C15 / A1L551C14,0)</f>
        <v>0.15590843520771042</v>
      </c>
      <c r="AL18" s="16" t="s">
        <v>3583</v>
      </c>
      <c r="AM18" s="18">
        <f>_xlfn.SINGLE(IF(A1L551C17 = 0,A1L556C17, A1L551C17))</f>
        <v>0.15590843520771042</v>
      </c>
      <c r="AN18" s="16" t="s">
        <v>2971</v>
      </c>
      <c r="AO18" s="6">
        <v>1932.951</v>
      </c>
      <c r="AP18" s="16" t="s">
        <v>2971</v>
      </c>
      <c r="AQ18" s="6">
        <v>374.35300000000001</v>
      </c>
      <c r="AR18" s="16" t="s">
        <v>2971</v>
      </c>
      <c r="AS18" s="6">
        <v>410.28500000000003</v>
      </c>
      <c r="AT18" s="16" t="s">
        <v>2971</v>
      </c>
      <c r="AU18" s="6">
        <v>0.25600000000000001</v>
      </c>
      <c r="AV18" s="16" t="s">
        <v>3584</v>
      </c>
      <c r="AW18" s="1">
        <f>(A1L551C19 * 2 + A1L551C20 + A1L551C21)</f>
        <v>4650.54</v>
      </c>
      <c r="AX18" s="16" t="s">
        <v>3585</v>
      </c>
      <c r="AY18" s="1">
        <f>(A1L551C22 * 2 + A1L551C20 + A1L551C21)</f>
        <v>785.15000000000009</v>
      </c>
      <c r="AZ18" s="16" t="s">
        <v>3586</v>
      </c>
      <c r="BA18" s="1">
        <f>(A1L551C19 + A1L551C20 + A1L551C21 + A1L551C22)</f>
        <v>2717.8449999999998</v>
      </c>
      <c r="BB18" s="16" t="s">
        <v>3587</v>
      </c>
      <c r="BC18" s="18">
        <f>IF(A1L551C23 &lt;&gt; 0,A1L551C24 / A1L551C23,0)</f>
        <v>0.16882985631776096</v>
      </c>
      <c r="BD18" s="16" t="s">
        <v>3588</v>
      </c>
      <c r="BE18" s="18">
        <f>_xlfn.SINGLE(IF(A1L551C26 = 0,A1L556C26, A1L551C26))</f>
        <v>0.16882985631776096</v>
      </c>
      <c r="BF18" s="16" t="s">
        <v>2977</v>
      </c>
      <c r="BG18" s="6">
        <v>2288.9450000000002</v>
      </c>
      <c r="BH18" s="16" t="s">
        <v>2977</v>
      </c>
      <c r="BI18" s="6">
        <v>197.773</v>
      </c>
      <c r="BJ18" s="16" t="s">
        <v>2977</v>
      </c>
      <c r="BK18" s="6">
        <v>425.67599999999999</v>
      </c>
      <c r="BL18" s="16" t="s">
        <v>2977</v>
      </c>
      <c r="BM18" s="6">
        <v>0.437</v>
      </c>
      <c r="BN18" s="16" t="s">
        <v>3589</v>
      </c>
      <c r="BO18" s="1">
        <f>(A1L551C28 * 2 + A1L551C29 + A1L551C30)</f>
        <v>5201.3390000000009</v>
      </c>
      <c r="BP18" s="16" t="s">
        <v>3590</v>
      </c>
      <c r="BQ18" s="1">
        <f>(A1L551C31 * 2 + A1L551C29 + A1L551C30)</f>
        <v>624.32299999999998</v>
      </c>
      <c r="BR18" s="16" t="s">
        <v>3591</v>
      </c>
      <c r="BS18" s="1">
        <f>(A1L551C28 + A1L551C29 + A1L551C30 + A1L551C31)</f>
        <v>2912.8310000000001</v>
      </c>
      <c r="BT18" s="16" t="s">
        <v>3592</v>
      </c>
      <c r="BU18" s="18">
        <f>IF(A1L551C32 &lt;&gt; 0,A1L551C33 / A1L551C32,0)</f>
        <v>0.12003120734872307</v>
      </c>
      <c r="BV18" s="16" t="s">
        <v>3593</v>
      </c>
      <c r="BW18" s="18">
        <f>_xlfn.SINGLE(IF(A1L551C35 = 0,A1L556C35, A1L551C35))</f>
        <v>0.12003120734872307</v>
      </c>
      <c r="BX18" s="16" t="s">
        <v>2983</v>
      </c>
      <c r="BY18" s="6">
        <v>2114.7869999999998</v>
      </c>
      <c r="BZ18" s="16" t="s">
        <v>2983</v>
      </c>
      <c r="CA18" s="6">
        <v>179.239</v>
      </c>
      <c r="CB18" s="16" t="s">
        <v>2983</v>
      </c>
      <c r="CC18" s="6">
        <v>411.654</v>
      </c>
      <c r="CD18" s="16" t="s">
        <v>2983</v>
      </c>
      <c r="CE18" s="6">
        <v>0</v>
      </c>
      <c r="CF18" s="16" t="s">
        <v>3594</v>
      </c>
      <c r="CG18" s="1">
        <f>(A1L551C37 * 2 + A1L551C38 + A1L551C39)</f>
        <v>4820.4669999999987</v>
      </c>
      <c r="CH18" s="16" t="s">
        <v>3595</v>
      </c>
      <c r="CI18" s="1">
        <f>(A1L551C40 * 2 + A1L551C38 + A1L551C39)</f>
        <v>590.89300000000003</v>
      </c>
      <c r="CJ18" s="16" t="s">
        <v>3596</v>
      </c>
      <c r="CK18" s="1">
        <f>(A1L551C37 + A1L551C38 + A1L551C39 + A1L551C40)</f>
        <v>2705.68</v>
      </c>
      <c r="CL18" s="16" t="s">
        <v>3597</v>
      </c>
      <c r="CM18" s="18">
        <f>IF(A1L551C41 &lt;&gt; 0,A1L551C42 / A1L551C41,0)</f>
        <v>0.12258003218360383</v>
      </c>
      <c r="CN18" s="16" t="s">
        <v>3598</v>
      </c>
      <c r="CO18" s="18">
        <f>_xlfn.SINGLE(IF(A1L551C44 = 0,A1L556C44, A1L551C44))</f>
        <v>0.12258003218360383</v>
      </c>
      <c r="CP18" s="16" t="s">
        <v>3599</v>
      </c>
      <c r="CQ18" s="18">
        <f>IF(RUN_YEARS &gt; 1,(A1L551C1 + A1L551C10) / 2, 0)</f>
        <v>1848.73</v>
      </c>
      <c r="CR18" s="16" t="s">
        <v>3600</v>
      </c>
      <c r="CS18" s="18">
        <f>IF(RUN_YEARS &gt; 1,(A1L551C2 + A1L551C11) / 2, 0)</f>
        <v>320.4855</v>
      </c>
      <c r="CT18" s="16" t="s">
        <v>3601</v>
      </c>
      <c r="CU18" s="18">
        <f>IF(RUN_YEARS &gt; 1,(A1L551C3 + A1L551C12) / 2, 0)</f>
        <v>366.40250000000003</v>
      </c>
      <c r="CV18" s="16" t="s">
        <v>3602</v>
      </c>
      <c r="CW18" s="18">
        <f>IF(RUN_YEARS &gt; 1,(A1L551C4 + A1L551C13) / 2, 0)</f>
        <v>0.23599999999999999</v>
      </c>
      <c r="CX18" s="16" t="s">
        <v>3603</v>
      </c>
      <c r="CY18" s="18">
        <f>IF(RUN_YEARS &gt; 1,(A1L551C5 + A1L551C14) / 2, 0)</f>
        <v>4384.348</v>
      </c>
      <c r="CZ18" s="16" t="s">
        <v>3604</v>
      </c>
      <c r="DA18" s="18">
        <f>IF(RUN_YEARS &gt; 1,(A1L551C6 + A1L551C15) / 2, 0)</f>
        <v>687.36</v>
      </c>
      <c r="DB18" s="16" t="s">
        <v>3605</v>
      </c>
      <c r="DC18" s="18">
        <f>IF(RUN_YEARS &gt; 1,(A1L551C7 + A1L551C16) / 2, 0)</f>
        <v>2535.8540000000003</v>
      </c>
      <c r="DD18" s="16" t="s">
        <v>3606</v>
      </c>
      <c r="DE18" s="18">
        <f>IF(A1L551C50 &lt;&gt; 0,A1L551C51 / A1L551C50,0)</f>
        <v>0.15677587636747814</v>
      </c>
      <c r="DF18" s="16" t="s">
        <v>3607</v>
      </c>
      <c r="DG18" s="18">
        <f>_xlfn.SINGLE(IF(A1L551C53 = 0,A1L556C53, A1L551C53))</f>
        <v>0.15677587636747814</v>
      </c>
      <c r="DH18" s="16" t="s">
        <v>3608</v>
      </c>
      <c r="DI18" s="18">
        <f>IF(RUN_YEARS &gt; 2,(A1L551C1 + A1L551C10 + A1L551C19) / 3, 0)</f>
        <v>1876.8036666666667</v>
      </c>
      <c r="DJ18" s="16" t="s">
        <v>3609</v>
      </c>
      <c r="DK18" s="18">
        <f>IF(RUN_YEARS &gt; 2,(A1L551C2 + A1L551C11 + A1L551C20) / 3, 0)</f>
        <v>338.44133333333338</v>
      </c>
      <c r="DL18" s="16" t="s">
        <v>3610</v>
      </c>
      <c r="DM18" s="18">
        <f>IF(RUN_YEARS &gt; 2,(A1L551C3 + A1L551C12 + A1L551C21) / 3, 0)</f>
        <v>381.03000000000003</v>
      </c>
      <c r="DN18" s="16" t="s">
        <v>3611</v>
      </c>
      <c r="DO18" s="18">
        <f>IF(RUN_YEARS &gt; 2,(A1L551C4 + A1L551C13 + A1L551C22) / 3, 0)</f>
        <v>0.24266666666666667</v>
      </c>
      <c r="DP18" s="16" t="s">
        <v>3612</v>
      </c>
      <c r="DQ18" s="18">
        <f>IF(RUN_YEARS &gt; 2,(A1L551C5 + A1L551C14 + A1L551C23) / 3, 0)</f>
        <v>4473.0786666666672</v>
      </c>
      <c r="DR18" s="16" t="s">
        <v>3613</v>
      </c>
      <c r="DS18" s="18">
        <f>IF(RUN_YEARS &gt; 2,(A1L551C6 + A1L551C15 + A1L551C24) / 3, 0)</f>
        <v>719.95666666666659</v>
      </c>
      <c r="DT18" s="16" t="s">
        <v>3614</v>
      </c>
      <c r="DU18" s="18">
        <f>IF(RUN_YEARS &gt; 2,(A1L551C7 + A1L551C16 + A1L551C25) / 3, 0)</f>
        <v>2596.5176666666666</v>
      </c>
      <c r="DV18" s="16" t="s">
        <v>3615</v>
      </c>
      <c r="DW18" s="18">
        <f>IF(A1L551C59 &lt;&gt; 0,A1L551C60 / A1L551C59,0)</f>
        <v>0.16095327632661052</v>
      </c>
      <c r="DX18" s="16" t="s">
        <v>3616</v>
      </c>
      <c r="DY18" s="18">
        <f>_xlfn.SINGLE(IF(A1L551C62 = 0,A1L556C62, A1L551C62))</f>
        <v>0.16095327632661052</v>
      </c>
      <c r="DZ18" s="16" t="s">
        <v>3617</v>
      </c>
      <c r="EA18" s="18">
        <f>IF(RUN_YEARS &gt; 3,(A1L551C1 + A1L551C10 + A1L551C19 + A1L551C28) / 4, 0)</f>
        <v>1979.8389999999999</v>
      </c>
      <c r="EB18" s="16" t="s">
        <v>3618</v>
      </c>
      <c r="EC18" s="18">
        <f>IF(RUN_YEARS &gt; 3,(A1L551C2 + A1L551C11 + A1L551C20 + A1L551C29) / 4, 0)</f>
        <v>303.27424999999999</v>
      </c>
      <c r="ED18" s="16" t="s">
        <v>3619</v>
      </c>
      <c r="EE18" s="18">
        <f>IF(RUN_YEARS &gt; 3,(A1L551C3 + A1L551C12 + A1L551C21 + A1L551C30) / 4, 0)</f>
        <v>392.19150000000002</v>
      </c>
      <c r="EF18" s="16" t="s">
        <v>3620</v>
      </c>
      <c r="EG18" s="18">
        <f>IF(RUN_YEARS &gt; 3,(A1L551C4 + A1L551C13 + A1L551C22 + A1L551C31) / 4, 0)</f>
        <v>0.29125000000000001</v>
      </c>
      <c r="EH18" s="16" t="s">
        <v>3621</v>
      </c>
      <c r="EI18" s="18">
        <f>IF(RUN_YEARS &gt; 3,(A1L551C5 + A1L551C14 + A1L551C23 + A1L551C32) / 4, 0)</f>
        <v>4655.1437500000002</v>
      </c>
      <c r="EJ18" s="16" t="s">
        <v>3622</v>
      </c>
      <c r="EK18" s="18">
        <f>IF(RUN_YEARS &gt; 3,(A1L551C6 + A1L551C15 + A1L551C24 + A1L551C33) / 4, 0)</f>
        <v>696.04824999999994</v>
      </c>
      <c r="EL18" s="16" t="s">
        <v>3623</v>
      </c>
      <c r="EM18" s="18">
        <f>IF(RUN_YEARS &gt; 3,(A1L551C7 + A1L551C16 + A1L551C25 + A1L551C34) / 4, 0)</f>
        <v>2675.596</v>
      </c>
      <c r="EN18" s="16" t="s">
        <v>3624</v>
      </c>
      <c r="EO18" s="18">
        <f>IF(A1L551C68 &lt;&gt; 0,A1L551C69 / A1L551C68,0)</f>
        <v>0.14952239659623828</v>
      </c>
      <c r="EP18" s="16" t="s">
        <v>3625</v>
      </c>
      <c r="EQ18" s="18">
        <f>_xlfn.SINGLE(IF(A1L551C71 = 0,A1L556C71, A1L551C71))</f>
        <v>0.14952239659623828</v>
      </c>
      <c r="ER18" s="16" t="s">
        <v>3626</v>
      </c>
      <c r="ES18" s="18">
        <f>IF(RUN_YEARS &gt; 4,(A1L551C1 + A1L551C10 + A1L551C19 + A1L551C28 + A1L551C37) / 5, 0)</f>
        <v>2006.8286000000001</v>
      </c>
      <c r="ET18" s="16" t="s">
        <v>3627</v>
      </c>
      <c r="EU18" s="18">
        <f>IF(RUN_YEARS &gt; 4,(A1L551C2 + A1L551C11 + A1L551C20 + A1L551C29 + A1L551C38) / 5, 0)</f>
        <v>278.46719999999999</v>
      </c>
      <c r="EV18" s="16" t="s">
        <v>3628</v>
      </c>
      <c r="EW18" s="18">
        <f>IF(RUN_YEARS &gt; 4,(A1L551C3 + A1L551C12 + A1L551C21 + A1L551C30 + A1L551C39) / 5, 0)</f>
        <v>396.084</v>
      </c>
      <c r="EX18" s="16" t="s">
        <v>3629</v>
      </c>
      <c r="EY18" s="18">
        <f>IF(RUN_YEARS &gt; 4,(A1L551C4 + A1L551C13 + A1L551C22 + A1L551C31 + A1L551C40) / 5, 0)</f>
        <v>0.23300000000000001</v>
      </c>
      <c r="EZ18" s="16" t="s">
        <v>3630</v>
      </c>
      <c r="FA18" s="18">
        <f>IF(RUN_YEARS &gt; 4,(A1L551C5 + A1L551C14 + A1L551C23 + A1L551C32 + A1L551C41) / 5, 0)</f>
        <v>4688.2084000000004</v>
      </c>
      <c r="FB18" s="16" t="s">
        <v>3631</v>
      </c>
      <c r="FC18" s="18">
        <f>IF(RUN_YEARS &gt; 4,(A1L551C6 + A1L551C15 + A1L551C24 + A1L551C33 + A1L551C42) / 5, 0)</f>
        <v>675.0172</v>
      </c>
      <c r="FD18" s="16" t="s">
        <v>3632</v>
      </c>
      <c r="FE18" s="18">
        <f>IF(RUN_YEARS &gt; 4,(A1L551C7 + A1L551C16 + A1L551C25 + A1L551C34 + A1L551C43) / 5, 0)</f>
        <v>2681.6127999999999</v>
      </c>
      <c r="FF18" s="16" t="s">
        <v>3633</v>
      </c>
      <c r="FG18" s="18">
        <f>IF(A1L551C77 &lt;&gt; 0,A1L551C78 / A1L551C77,0)</f>
        <v>0.1439819100191877</v>
      </c>
      <c r="FH18" s="16" t="s">
        <v>3634</v>
      </c>
      <c r="FI18" s="18">
        <f>_xlfn.SINGLE(IF(A1L551C80 = 0,A1L556C80, A1L551C80))</f>
        <v>0.1439819100191877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254.59399999999999</v>
      </c>
      <c r="F19" s="16" t="s">
        <v>2959</v>
      </c>
      <c r="G19" s="6">
        <v>32.988999999999997</v>
      </c>
      <c r="H19" s="16" t="s">
        <v>2959</v>
      </c>
      <c r="I19" s="6">
        <v>56.216000000000001</v>
      </c>
      <c r="J19" s="16" t="s">
        <v>2959</v>
      </c>
      <c r="K19" s="6">
        <v>0.13100000000000001</v>
      </c>
      <c r="L19" s="16" t="s">
        <v>3635</v>
      </c>
      <c r="M19" s="1">
        <f>(A1L552C1 * 2 + A1L552C2 + A1L552C3)</f>
        <v>598.39300000000003</v>
      </c>
      <c r="N19" s="16" t="s">
        <v>3636</v>
      </c>
      <c r="O19" s="1">
        <f>(A1L552C4 * 2 + A1L552C2 + A1L552C3)</f>
        <v>89.466999999999999</v>
      </c>
      <c r="P19" s="16" t="s">
        <v>3637</v>
      </c>
      <c r="Q19" s="1">
        <f>(A1L552C1 + A1L552C2 + A1L552C3 + A1L552C4)</f>
        <v>343.92999999999995</v>
      </c>
      <c r="R19" s="16" t="s">
        <v>3638</v>
      </c>
      <c r="S19" s="18">
        <f>IF(A1L552C5 &lt;&gt; 0,A1L552C6 / A1L552C5,0)</f>
        <v>0.14951210993444106</v>
      </c>
      <c r="T19" s="16" t="s">
        <v>3639</v>
      </c>
      <c r="U19" s="18">
        <f>_xlfn.SINGLE(IF(A1L552C8 = 0,A1L556C8, A1L552C8))</f>
        <v>0.14951210993444106</v>
      </c>
      <c r="V19" s="16" t="s">
        <v>2965</v>
      </c>
      <c r="W19" s="6">
        <v>254.30500000000001</v>
      </c>
      <c r="X19" s="16" t="s">
        <v>2965</v>
      </c>
      <c r="Y19" s="6">
        <v>32.994999999999997</v>
      </c>
      <c r="Z19" s="16" t="s">
        <v>2965</v>
      </c>
      <c r="AA19" s="6">
        <v>64.784000000000006</v>
      </c>
      <c r="AB19" s="16" t="s">
        <v>2965</v>
      </c>
      <c r="AC19" s="6">
        <v>0.254</v>
      </c>
      <c r="AD19" s="16" t="s">
        <v>3640</v>
      </c>
      <c r="AE19" s="1">
        <f>(A1L552C10 * 2 + A1L552C11 + A1L552C12)</f>
        <v>606.38900000000001</v>
      </c>
      <c r="AF19" s="16" t="s">
        <v>3641</v>
      </c>
      <c r="AG19" s="1">
        <f>(A1L552C13 * 2 + A1L552C11 + A1L552C12)</f>
        <v>98.287000000000006</v>
      </c>
      <c r="AH19" s="16" t="s">
        <v>3642</v>
      </c>
      <c r="AI19" s="1">
        <f>(A1L552C10 + A1L552C11 + A1L552C12 + A1L552C13)</f>
        <v>352.33800000000002</v>
      </c>
      <c r="AJ19" s="16" t="s">
        <v>3643</v>
      </c>
      <c r="AK19" s="18">
        <f>IF(A1L552C14 &lt;&gt; 0,A1L552C15 / A1L552C14,0)</f>
        <v>0.1620857238505316</v>
      </c>
      <c r="AL19" s="16" t="s">
        <v>3644</v>
      </c>
      <c r="AM19" s="18">
        <f>_xlfn.SINGLE(IF(A1L552C17 = 0,A1L556C17, A1L552C17))</f>
        <v>0.1620857238505316</v>
      </c>
      <c r="AN19" s="16" t="s">
        <v>2971</v>
      </c>
      <c r="AO19" s="6">
        <v>225.607</v>
      </c>
      <c r="AP19" s="16" t="s">
        <v>2971</v>
      </c>
      <c r="AQ19" s="6">
        <v>25.16</v>
      </c>
      <c r="AR19" s="16" t="s">
        <v>2971</v>
      </c>
      <c r="AS19" s="6">
        <v>46.338999999999999</v>
      </c>
      <c r="AT19" s="16" t="s">
        <v>2971</v>
      </c>
      <c r="AU19" s="6">
        <v>0.20799999999999999</v>
      </c>
      <c r="AV19" s="16" t="s">
        <v>3645</v>
      </c>
      <c r="AW19" s="1">
        <f>(A1L552C19 * 2 + A1L552C20 + A1L552C21)</f>
        <v>522.71299999999997</v>
      </c>
      <c r="AX19" s="16" t="s">
        <v>3646</v>
      </c>
      <c r="AY19" s="1">
        <f>(A1L552C22 * 2 + A1L552C20 + A1L552C21)</f>
        <v>71.914999999999992</v>
      </c>
      <c r="AZ19" s="16" t="s">
        <v>3647</v>
      </c>
      <c r="BA19" s="1">
        <f>(A1L552C19 + A1L552C20 + A1L552C21 + A1L552C22)</f>
        <v>297.31400000000002</v>
      </c>
      <c r="BB19" s="16" t="s">
        <v>3648</v>
      </c>
      <c r="BC19" s="18">
        <f>IF(A1L552C23 &lt;&gt; 0,A1L552C24 / A1L552C23,0)</f>
        <v>0.13758027827890257</v>
      </c>
      <c r="BD19" s="16" t="s">
        <v>3649</v>
      </c>
      <c r="BE19" s="18">
        <f>_xlfn.SINGLE(IF(A1L552C26 = 0,A1L556C26, A1L552C26))</f>
        <v>0.13758027827890257</v>
      </c>
      <c r="BF19" s="16" t="s">
        <v>2977</v>
      </c>
      <c r="BG19" s="6">
        <v>256.09300000000002</v>
      </c>
      <c r="BH19" s="16" t="s">
        <v>2977</v>
      </c>
      <c r="BI19" s="6">
        <v>22.585999999999999</v>
      </c>
      <c r="BJ19" s="16" t="s">
        <v>2977</v>
      </c>
      <c r="BK19" s="6">
        <v>23.984000000000002</v>
      </c>
      <c r="BL19" s="16" t="s">
        <v>2977</v>
      </c>
      <c r="BM19" s="6">
        <v>0.16400000000000001</v>
      </c>
      <c r="BN19" s="16" t="s">
        <v>3650</v>
      </c>
      <c r="BO19" s="1">
        <f>(A1L552C28 * 2 + A1L552C29 + A1L552C30)</f>
        <v>558.75600000000009</v>
      </c>
      <c r="BP19" s="16" t="s">
        <v>3651</v>
      </c>
      <c r="BQ19" s="1">
        <f>(A1L552C31 * 2 + A1L552C29 + A1L552C30)</f>
        <v>46.897999999999996</v>
      </c>
      <c r="BR19" s="16" t="s">
        <v>3652</v>
      </c>
      <c r="BS19" s="1">
        <f>(A1L552C28 + A1L552C29 + A1L552C30 + A1L552C31)</f>
        <v>302.827</v>
      </c>
      <c r="BT19" s="16" t="s">
        <v>3653</v>
      </c>
      <c r="BU19" s="18">
        <f>IF(A1L552C32 &lt;&gt; 0,A1L552C33 / A1L552C32,0)</f>
        <v>8.393287946796095E-2</v>
      </c>
      <c r="BV19" s="16" t="s">
        <v>3654</v>
      </c>
      <c r="BW19" s="18">
        <f>_xlfn.SINGLE(IF(A1L552C35 = 0,A1L556C35, A1L552C35))</f>
        <v>8.393287946796095E-2</v>
      </c>
      <c r="BX19" s="16" t="s">
        <v>2983</v>
      </c>
      <c r="BY19" s="6">
        <v>288.51600000000002</v>
      </c>
      <c r="BZ19" s="16" t="s">
        <v>2983</v>
      </c>
      <c r="CA19" s="6">
        <v>14.552</v>
      </c>
      <c r="CB19" s="16" t="s">
        <v>2983</v>
      </c>
      <c r="CC19" s="6">
        <v>3.669</v>
      </c>
      <c r="CD19" s="16" t="s">
        <v>2983</v>
      </c>
      <c r="CE19" s="6">
        <v>0</v>
      </c>
      <c r="CF19" s="16" t="s">
        <v>3655</v>
      </c>
      <c r="CG19" s="1">
        <f>(A1L552C37 * 2 + A1L552C38 + A1L552C39)</f>
        <v>595.25300000000004</v>
      </c>
      <c r="CH19" s="16" t="s">
        <v>3656</v>
      </c>
      <c r="CI19" s="1">
        <f>(A1L552C40 * 2 + A1L552C38 + A1L552C39)</f>
        <v>18.221</v>
      </c>
      <c r="CJ19" s="16" t="s">
        <v>3657</v>
      </c>
      <c r="CK19" s="1">
        <f>(A1L552C37 + A1L552C38 + A1L552C39 + A1L552C40)</f>
        <v>306.73700000000002</v>
      </c>
      <c r="CL19" s="16" t="s">
        <v>3658</v>
      </c>
      <c r="CM19" s="18">
        <f>IF(A1L552C41 &lt;&gt; 0,A1L552C42 / A1L552C41,0)</f>
        <v>3.061051351274164E-2</v>
      </c>
      <c r="CN19" s="16" t="s">
        <v>3659</v>
      </c>
      <c r="CO19" s="18">
        <f>_xlfn.SINGLE(IF(A1L552C44 = 0,A1L556C44, A1L552C44))</f>
        <v>3.061051351274164E-2</v>
      </c>
      <c r="CP19" s="16" t="s">
        <v>3660</v>
      </c>
      <c r="CQ19" s="18">
        <f>IF(RUN_YEARS &gt; 1,(A1L552C1 + A1L552C10) / 2, 0)</f>
        <v>254.4495</v>
      </c>
      <c r="CR19" s="16" t="s">
        <v>3661</v>
      </c>
      <c r="CS19" s="18">
        <f>IF(RUN_YEARS &gt; 1,(A1L552C2 + A1L552C11) / 2, 0)</f>
        <v>32.991999999999997</v>
      </c>
      <c r="CT19" s="16" t="s">
        <v>3662</v>
      </c>
      <c r="CU19" s="18">
        <f>IF(RUN_YEARS &gt; 1,(A1L552C3 + A1L552C12) / 2, 0)</f>
        <v>60.5</v>
      </c>
      <c r="CV19" s="16" t="s">
        <v>3663</v>
      </c>
      <c r="CW19" s="18">
        <f>IF(RUN_YEARS &gt; 1,(A1L552C4 + A1L552C13) / 2, 0)</f>
        <v>0.1925</v>
      </c>
      <c r="CX19" s="16" t="s">
        <v>3664</v>
      </c>
      <c r="CY19" s="18">
        <f>IF(RUN_YEARS &gt; 1,(A1L552C5 + A1L552C14) / 2, 0)</f>
        <v>602.39100000000008</v>
      </c>
      <c r="CZ19" s="16" t="s">
        <v>3665</v>
      </c>
      <c r="DA19" s="18">
        <f>IF(RUN_YEARS &gt; 1,(A1L552C6 + A1L552C15) / 2, 0)</f>
        <v>93.87700000000001</v>
      </c>
      <c r="DB19" s="16" t="s">
        <v>3666</v>
      </c>
      <c r="DC19" s="18">
        <f>IF(RUN_YEARS &gt; 1,(A1L552C7 + A1L552C16) / 2, 0)</f>
        <v>348.13400000000001</v>
      </c>
      <c r="DD19" s="16" t="s">
        <v>3667</v>
      </c>
      <c r="DE19" s="18">
        <f>IF(A1L552C50 &lt;&gt; 0,A1L552C51 / A1L552C50,0)</f>
        <v>0.1558406417094545</v>
      </c>
      <c r="DF19" s="16" t="s">
        <v>3668</v>
      </c>
      <c r="DG19" s="18">
        <f>_xlfn.SINGLE(IF(A1L552C53 = 0,A1L556C53, A1L552C53))</f>
        <v>0.1558406417094545</v>
      </c>
      <c r="DH19" s="16" t="s">
        <v>3669</v>
      </c>
      <c r="DI19" s="18">
        <f>IF(RUN_YEARS &gt; 2,(A1L552C1 + A1L552C10 + A1L552C19) / 3, 0)</f>
        <v>244.83533333333332</v>
      </c>
      <c r="DJ19" s="16" t="s">
        <v>3670</v>
      </c>
      <c r="DK19" s="18">
        <f>IF(RUN_YEARS &gt; 2,(A1L552C2 + A1L552C11 + A1L552C20) / 3, 0)</f>
        <v>30.38133333333333</v>
      </c>
      <c r="DL19" s="16" t="s">
        <v>3671</v>
      </c>
      <c r="DM19" s="18">
        <f>IF(RUN_YEARS &gt; 2,(A1L552C3 + A1L552C12 + A1L552C21) / 3, 0)</f>
        <v>55.779666666666664</v>
      </c>
      <c r="DN19" s="16" t="s">
        <v>3672</v>
      </c>
      <c r="DO19" s="18">
        <f>IF(RUN_YEARS &gt; 2,(A1L552C4 + A1L552C13 + A1L552C22) / 3, 0)</f>
        <v>0.19766666666666666</v>
      </c>
      <c r="DP19" s="16" t="s">
        <v>3673</v>
      </c>
      <c r="DQ19" s="18">
        <f>IF(RUN_YEARS &gt; 2,(A1L552C5 + A1L552C14 + A1L552C23) / 3, 0)</f>
        <v>575.83166666666671</v>
      </c>
      <c r="DR19" s="16" t="s">
        <v>3674</v>
      </c>
      <c r="DS19" s="18">
        <f>IF(RUN_YEARS &gt; 2,(A1L552C6 + A1L552C15 + A1L552C24) / 3, 0)</f>
        <v>86.556333333333328</v>
      </c>
      <c r="DT19" s="16" t="s">
        <v>3675</v>
      </c>
      <c r="DU19" s="18">
        <f>IF(RUN_YEARS &gt; 2,(A1L552C7 + A1L552C16 + A1L552C25) / 3, 0)</f>
        <v>331.19400000000002</v>
      </c>
      <c r="DV19" s="16" t="s">
        <v>3676</v>
      </c>
      <c r="DW19" s="18">
        <f>IF(A1L552C59 &lt;&gt; 0,A1L552C60 / A1L552C59,0)</f>
        <v>0.15031534099953978</v>
      </c>
      <c r="DX19" s="16" t="s">
        <v>3677</v>
      </c>
      <c r="DY19" s="18">
        <f>_xlfn.SINGLE(IF(A1L552C62 = 0,A1L556C62, A1L552C62))</f>
        <v>0.15031534099953978</v>
      </c>
      <c r="DZ19" s="16" t="s">
        <v>3678</v>
      </c>
      <c r="EA19" s="18">
        <f>IF(RUN_YEARS &gt; 3,(A1L552C1 + A1L552C10 + A1L552C19 + A1L552C28) / 4, 0)</f>
        <v>247.64974999999998</v>
      </c>
      <c r="EB19" s="16" t="s">
        <v>3679</v>
      </c>
      <c r="EC19" s="18">
        <f>IF(RUN_YEARS &gt; 3,(A1L552C2 + A1L552C11 + A1L552C20 + A1L552C29) / 4, 0)</f>
        <v>28.432499999999997</v>
      </c>
      <c r="ED19" s="16" t="s">
        <v>3680</v>
      </c>
      <c r="EE19" s="18">
        <f>IF(RUN_YEARS &gt; 3,(A1L552C3 + A1L552C12 + A1L552C21 + A1L552C30) / 4, 0)</f>
        <v>47.830750000000002</v>
      </c>
      <c r="EF19" s="16" t="s">
        <v>3681</v>
      </c>
      <c r="EG19" s="18">
        <f>IF(RUN_YEARS &gt; 3,(A1L552C4 + A1L552C13 + A1L552C22 + A1L552C31) / 4, 0)</f>
        <v>0.18925</v>
      </c>
      <c r="EH19" s="16" t="s">
        <v>3682</v>
      </c>
      <c r="EI19" s="18">
        <f>IF(RUN_YEARS &gt; 3,(A1L552C5 + A1L552C14 + A1L552C23 + A1L552C32) / 4, 0)</f>
        <v>571.56275000000005</v>
      </c>
      <c r="EJ19" s="16" t="s">
        <v>3683</v>
      </c>
      <c r="EK19" s="18">
        <f>IF(RUN_YEARS &gt; 3,(A1L552C6 + A1L552C15 + A1L552C24 + A1L552C33) / 4, 0)</f>
        <v>76.641750000000002</v>
      </c>
      <c r="EL19" s="16" t="s">
        <v>3684</v>
      </c>
      <c r="EM19" s="18">
        <f>IF(RUN_YEARS &gt; 3,(A1L552C7 + A1L552C16 + A1L552C25 + A1L552C34) / 4, 0)</f>
        <v>324.10225000000003</v>
      </c>
      <c r="EN19" s="16" t="s">
        <v>3685</v>
      </c>
      <c r="EO19" s="18">
        <f>IF(A1L552C68 &lt;&gt; 0,A1L552C69 / A1L552C68,0)</f>
        <v>0.13409157612178191</v>
      </c>
      <c r="EP19" s="16" t="s">
        <v>3686</v>
      </c>
      <c r="EQ19" s="18">
        <f>_xlfn.SINGLE(IF(A1L552C71 = 0,A1L556C71, A1L552C71))</f>
        <v>0.13409157612178191</v>
      </c>
      <c r="ER19" s="16" t="s">
        <v>3687</v>
      </c>
      <c r="ES19" s="18">
        <f>IF(RUN_YEARS &gt; 4,(A1L552C1 + A1L552C10 + A1L552C19 + A1L552C28 + A1L552C37) / 5, 0)</f>
        <v>255.82300000000001</v>
      </c>
      <c r="ET19" s="16" t="s">
        <v>3688</v>
      </c>
      <c r="EU19" s="18">
        <f>IF(RUN_YEARS &gt; 4,(A1L552C2 + A1L552C11 + A1L552C20 + A1L552C29 + A1L552C38) / 5, 0)</f>
        <v>25.656399999999998</v>
      </c>
      <c r="EV19" s="16" t="s">
        <v>3689</v>
      </c>
      <c r="EW19" s="18">
        <f>IF(RUN_YEARS &gt; 4,(A1L552C3 + A1L552C12 + A1L552C21 + A1L552C30 + A1L552C39) / 5, 0)</f>
        <v>38.998400000000004</v>
      </c>
      <c r="EX19" s="16" t="s">
        <v>3690</v>
      </c>
      <c r="EY19" s="18">
        <f>IF(RUN_YEARS &gt; 4,(A1L552C4 + A1L552C13 + A1L552C22 + A1L552C31 + A1L552C40) / 5, 0)</f>
        <v>0.15140000000000001</v>
      </c>
      <c r="EZ19" s="16" t="s">
        <v>3691</v>
      </c>
      <c r="FA19" s="18">
        <f>IF(RUN_YEARS &gt; 4,(A1L552C5 + A1L552C14 + A1L552C23 + A1L552C32 + A1L552C41) / 5, 0)</f>
        <v>576.30080000000009</v>
      </c>
      <c r="FB19" s="16" t="s">
        <v>3692</v>
      </c>
      <c r="FC19" s="18">
        <f>IF(RUN_YEARS &gt; 4,(A1L552C6 + A1L552C15 + A1L552C24 + A1L552C33 + A1L552C42) / 5, 0)</f>
        <v>64.957599999999999</v>
      </c>
      <c r="FD19" s="16" t="s">
        <v>3693</v>
      </c>
      <c r="FE19" s="18">
        <f>IF(RUN_YEARS &gt; 4,(A1L552C7 + A1L552C16 + A1L552C25 + A1L552C34 + A1L552C43) / 5, 0)</f>
        <v>320.62920000000003</v>
      </c>
      <c r="FF19" s="16" t="s">
        <v>3694</v>
      </c>
      <c r="FG19" s="18">
        <f>IF(A1L552C77 &lt;&gt; 0,A1L552C78 / A1L552C77,0)</f>
        <v>0.11271474896442966</v>
      </c>
      <c r="FH19" s="16" t="s">
        <v>3695</v>
      </c>
      <c r="FI19" s="18">
        <f>_xlfn.SINGLE(IF(A1L552C80 = 0,A1L556C80, A1L552C80))</f>
        <v>0.11271474896442966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3.3000000000000002E-2</v>
      </c>
      <c r="F20" s="16" t="s">
        <v>2959</v>
      </c>
      <c r="G20" s="6">
        <v>6.5000000000000002E-2</v>
      </c>
      <c r="H20" s="16" t="s">
        <v>2959</v>
      </c>
      <c r="I20" s="6">
        <v>0.08</v>
      </c>
      <c r="J20" s="16" t="s">
        <v>2959</v>
      </c>
      <c r="K20" s="6">
        <v>0</v>
      </c>
      <c r="L20" s="16" t="s">
        <v>3696</v>
      </c>
      <c r="M20" s="1">
        <f>(A1L553C1 * 2 + A1L553C2 + A1L553C3)</f>
        <v>0.21100000000000002</v>
      </c>
      <c r="N20" s="16" t="s">
        <v>3697</v>
      </c>
      <c r="O20" s="1">
        <f>(A1L553C4 * 2 + A1L553C2 + A1L553C3)</f>
        <v>0.14500000000000002</v>
      </c>
      <c r="P20" s="16" t="s">
        <v>3698</v>
      </c>
      <c r="Q20" s="1">
        <f>(A1L553C1 + A1L553C2 + A1L553C3 + A1L553C4)</f>
        <v>0.17799999999999999</v>
      </c>
      <c r="R20" s="16" t="s">
        <v>3699</v>
      </c>
      <c r="S20" s="18">
        <f>IF(A1L553C5 &lt;&gt; 0,A1L553C6 / A1L553C5,0)</f>
        <v>0.6872037914691943</v>
      </c>
      <c r="T20" s="16" t="s">
        <v>3700</v>
      </c>
      <c r="U20" s="18">
        <f>_xlfn.SINGLE(IF(A1L553C8 = 0,A1L556C8, A1L553C8))</f>
        <v>0.6872037914691943</v>
      </c>
      <c r="V20" s="16" t="s">
        <v>2965</v>
      </c>
      <c r="W20" s="6">
        <v>2.5999999999999999E-2</v>
      </c>
      <c r="X20" s="16" t="s">
        <v>2965</v>
      </c>
      <c r="Y20" s="6">
        <v>8.1000000000000003E-2</v>
      </c>
      <c r="Z20" s="16" t="s">
        <v>2965</v>
      </c>
      <c r="AA20" s="6">
        <v>6.7000000000000004E-2</v>
      </c>
      <c r="AB20" s="16" t="s">
        <v>2965</v>
      </c>
      <c r="AC20" s="6">
        <v>0.29899999999999999</v>
      </c>
      <c r="AD20" s="16" t="s">
        <v>3701</v>
      </c>
      <c r="AE20" s="1">
        <f>(A1L553C10 * 2 + A1L553C11 + A1L553C12)</f>
        <v>0.2</v>
      </c>
      <c r="AF20" s="16" t="s">
        <v>3702</v>
      </c>
      <c r="AG20" s="1">
        <f>(A1L553C13 * 2 + A1L553C11 + A1L553C12)</f>
        <v>0.746</v>
      </c>
      <c r="AH20" s="16" t="s">
        <v>3703</v>
      </c>
      <c r="AI20" s="1">
        <f>(A1L553C10 + A1L553C11 + A1L553C12 + A1L553C13)</f>
        <v>0.47299999999999998</v>
      </c>
      <c r="AJ20" s="16" t="s">
        <v>3704</v>
      </c>
      <c r="AK20" s="18">
        <f>IF(A1L553C14 &lt;&gt; 0,A1L553C15 / A1L553C14,0)</f>
        <v>3.73</v>
      </c>
      <c r="AL20" s="16" t="s">
        <v>3705</v>
      </c>
      <c r="AM20" s="18">
        <f>_xlfn.SINGLE(IF(A1L553C17 = 0,A1L556C17, A1L553C17))</f>
        <v>3.73</v>
      </c>
      <c r="AN20" s="16" t="s">
        <v>2971</v>
      </c>
      <c r="AO20" s="6">
        <v>8.0000000000000002E-3</v>
      </c>
      <c r="AP20" s="16" t="s">
        <v>2971</v>
      </c>
      <c r="AQ20" s="6">
        <v>0</v>
      </c>
      <c r="AR20" s="16" t="s">
        <v>2971</v>
      </c>
      <c r="AS20" s="6">
        <v>5.2999999999999999E-2</v>
      </c>
      <c r="AT20" s="16" t="s">
        <v>2971</v>
      </c>
      <c r="AU20" s="6">
        <v>4.8000000000000001E-2</v>
      </c>
      <c r="AV20" s="16" t="s">
        <v>3706</v>
      </c>
      <c r="AW20" s="1">
        <f>(A1L553C19 * 2 + A1L553C20 + A1L553C21)</f>
        <v>6.9000000000000006E-2</v>
      </c>
      <c r="AX20" s="16" t="s">
        <v>3707</v>
      </c>
      <c r="AY20" s="1">
        <f>(A1L553C22 * 2 + A1L553C20 + A1L553C21)</f>
        <v>0.14899999999999999</v>
      </c>
      <c r="AZ20" s="16" t="s">
        <v>3708</v>
      </c>
      <c r="BA20" s="1">
        <f>(A1L553C19 + A1L553C20 + A1L553C21 + A1L553C22)</f>
        <v>0.109</v>
      </c>
      <c r="BB20" s="16" t="s">
        <v>3709</v>
      </c>
      <c r="BC20" s="18">
        <f>IF(A1L553C23 &lt;&gt; 0,A1L553C24 / A1L553C23,0)</f>
        <v>2.1594202898550723</v>
      </c>
      <c r="BD20" s="16" t="s">
        <v>3710</v>
      </c>
      <c r="BE20" s="18">
        <f>_xlfn.SINGLE(IF(A1L553C26 = 0,A1L556C26, A1L553C26))</f>
        <v>2.1594202898550723</v>
      </c>
      <c r="BF20" s="16" t="s">
        <v>2977</v>
      </c>
      <c r="BG20" s="6">
        <v>2.1999999999999999E-2</v>
      </c>
      <c r="BH20" s="16" t="s">
        <v>2977</v>
      </c>
      <c r="BI20" s="6">
        <v>0</v>
      </c>
      <c r="BJ20" s="16" t="s">
        <v>2977</v>
      </c>
      <c r="BK20" s="6">
        <v>0.13100000000000001</v>
      </c>
      <c r="BL20" s="16" t="s">
        <v>2977</v>
      </c>
      <c r="BM20" s="6">
        <v>2.1999999999999999E-2</v>
      </c>
      <c r="BN20" s="16" t="s">
        <v>3711</v>
      </c>
      <c r="BO20" s="1">
        <f>(A1L553C28 * 2 + A1L553C29 + A1L553C30)</f>
        <v>0.17499999999999999</v>
      </c>
      <c r="BP20" s="16" t="s">
        <v>3712</v>
      </c>
      <c r="BQ20" s="1">
        <f>(A1L553C31 * 2 + A1L553C29 + A1L553C30)</f>
        <v>0.17499999999999999</v>
      </c>
      <c r="BR20" s="16" t="s">
        <v>3713</v>
      </c>
      <c r="BS20" s="1">
        <f>(A1L553C28 + A1L553C29 + A1L553C30 + A1L553C31)</f>
        <v>0.17499999999999999</v>
      </c>
      <c r="BT20" s="16" t="s">
        <v>3714</v>
      </c>
      <c r="BU20" s="18">
        <f>IF(A1L553C32 &lt;&gt; 0,A1L553C33 / A1L553C32,0)</f>
        <v>1</v>
      </c>
      <c r="BV20" s="16" t="s">
        <v>3715</v>
      </c>
      <c r="BW20" s="18">
        <f>_xlfn.SINGLE(IF(A1L553C35 = 0,A1L556C35, A1L553C35))</f>
        <v>1</v>
      </c>
      <c r="BX20" s="16" t="s">
        <v>2983</v>
      </c>
      <c r="BY20" s="6">
        <v>0</v>
      </c>
      <c r="BZ20" s="16" t="s">
        <v>2983</v>
      </c>
      <c r="CA20" s="6">
        <v>0</v>
      </c>
      <c r="CB20" s="16" t="s">
        <v>2983</v>
      </c>
      <c r="CC20" s="6">
        <v>0</v>
      </c>
      <c r="CD20" s="16" t="s">
        <v>2983</v>
      </c>
      <c r="CE20" s="6">
        <v>0</v>
      </c>
      <c r="CF20" s="16" t="s">
        <v>3716</v>
      </c>
      <c r="CG20" s="1">
        <f>(A1L553C37 * 2 + A1L553C38 + A1L553C39)</f>
        <v>0</v>
      </c>
      <c r="CH20" s="16" t="s">
        <v>3717</v>
      </c>
      <c r="CI20" s="1">
        <f>(A1L553C40 * 2 + A1L553C38 + A1L553C39)</f>
        <v>0</v>
      </c>
      <c r="CJ20" s="16" t="s">
        <v>3718</v>
      </c>
      <c r="CK20" s="1">
        <f>(A1L553C37 + A1L553C38 + A1L553C39 + A1L553C40)</f>
        <v>0</v>
      </c>
      <c r="CL20" s="16" t="s">
        <v>3719</v>
      </c>
      <c r="CM20" s="18">
        <f>IF(A1L553C41 &lt;&gt; 0,A1L553C42 / A1L553C41,0)</f>
        <v>0</v>
      </c>
      <c r="CN20" s="16" t="s">
        <v>3720</v>
      </c>
      <c r="CO20" s="18">
        <f>_xlfn.SINGLE(IF(A1L553C44 = 0,A1L556C44, A1L553C44))</f>
        <v>0.19411134594373053</v>
      </c>
      <c r="CP20" s="16" t="s">
        <v>3721</v>
      </c>
      <c r="CQ20" s="18">
        <f>IF(RUN_YEARS &gt; 1,(A1L553C1 + A1L553C10) / 2, 0)</f>
        <v>2.9499999999999998E-2</v>
      </c>
      <c r="CR20" s="16" t="s">
        <v>3722</v>
      </c>
      <c r="CS20" s="18">
        <f>IF(RUN_YEARS &gt; 1,(A1L553C2 + A1L553C11) / 2, 0)</f>
        <v>7.3000000000000009E-2</v>
      </c>
      <c r="CT20" s="16" t="s">
        <v>3723</v>
      </c>
      <c r="CU20" s="18">
        <f>IF(RUN_YEARS &gt; 1,(A1L553C3 + A1L553C12) / 2, 0)</f>
        <v>7.350000000000001E-2</v>
      </c>
      <c r="CV20" s="16" t="s">
        <v>3724</v>
      </c>
      <c r="CW20" s="18">
        <f>IF(RUN_YEARS &gt; 1,(A1L553C4 + A1L553C13) / 2, 0)</f>
        <v>0.14949999999999999</v>
      </c>
      <c r="CX20" s="16" t="s">
        <v>3725</v>
      </c>
      <c r="CY20" s="18">
        <f>IF(RUN_YEARS &gt; 1,(A1L553C5 + A1L553C14) / 2, 0)</f>
        <v>0.20550000000000002</v>
      </c>
      <c r="CZ20" s="16" t="s">
        <v>3726</v>
      </c>
      <c r="DA20" s="18">
        <f>IF(RUN_YEARS &gt; 1,(A1L553C6 + A1L553C15) / 2, 0)</f>
        <v>0.44550000000000001</v>
      </c>
      <c r="DB20" s="16" t="s">
        <v>3727</v>
      </c>
      <c r="DC20" s="18">
        <f>IF(RUN_YEARS &gt; 1,(A1L553C7 + A1L553C16) / 2, 0)</f>
        <v>0.32550000000000001</v>
      </c>
      <c r="DD20" s="16" t="s">
        <v>3728</v>
      </c>
      <c r="DE20" s="18">
        <f>IF(A1L553C50 &lt;&gt; 0,A1L553C51 / A1L553C50,0)</f>
        <v>2.167883211678832</v>
      </c>
      <c r="DF20" s="16" t="s">
        <v>3729</v>
      </c>
      <c r="DG20" s="18">
        <f>_xlfn.SINGLE(IF(A1L553C53 = 0,A1L556C53, A1L553C53))</f>
        <v>2.167883211678832</v>
      </c>
      <c r="DH20" s="16" t="s">
        <v>3730</v>
      </c>
      <c r="DI20" s="18">
        <f>IF(RUN_YEARS &gt; 2,(A1L553C1 + A1L553C10 + A1L553C19) / 3, 0)</f>
        <v>2.2333333333333334E-2</v>
      </c>
      <c r="DJ20" s="16" t="s">
        <v>3731</v>
      </c>
      <c r="DK20" s="18">
        <f>IF(RUN_YEARS &gt; 2,(A1L553C2 + A1L553C11 + A1L553C20) / 3, 0)</f>
        <v>4.8666666666666671E-2</v>
      </c>
      <c r="DL20" s="16" t="s">
        <v>3732</v>
      </c>
      <c r="DM20" s="18">
        <f>IF(RUN_YEARS &gt; 2,(A1L553C3 + A1L553C12 + A1L553C21) / 3, 0)</f>
        <v>6.6666666666666666E-2</v>
      </c>
      <c r="DN20" s="16" t="s">
        <v>3733</v>
      </c>
      <c r="DO20" s="18">
        <f>IF(RUN_YEARS &gt; 2,(A1L553C4 + A1L553C13 + A1L553C22) / 3, 0)</f>
        <v>0.11566666666666665</v>
      </c>
      <c r="DP20" s="16" t="s">
        <v>3734</v>
      </c>
      <c r="DQ20" s="18">
        <f>IF(RUN_YEARS &gt; 2,(A1L553C5 + A1L553C14 + A1L553C23) / 3, 0)</f>
        <v>0.16</v>
      </c>
      <c r="DR20" s="16" t="s">
        <v>3735</v>
      </c>
      <c r="DS20" s="18">
        <f>IF(RUN_YEARS &gt; 2,(A1L553C6 + A1L553C15 + A1L553C24) / 3, 0)</f>
        <v>0.34666666666666668</v>
      </c>
      <c r="DT20" s="16" t="s">
        <v>3736</v>
      </c>
      <c r="DU20" s="18">
        <f>IF(RUN_YEARS &gt; 2,(A1L553C7 + A1L553C16 + A1L553C25) / 3, 0)</f>
        <v>0.25333333333333335</v>
      </c>
      <c r="DV20" s="16" t="s">
        <v>3737</v>
      </c>
      <c r="DW20" s="18">
        <f>IF(A1L553C59 &lt;&gt; 0,A1L553C60 / A1L553C59,0)</f>
        <v>2.1666666666666665</v>
      </c>
      <c r="DX20" s="16" t="s">
        <v>3738</v>
      </c>
      <c r="DY20" s="18">
        <f>_xlfn.SINGLE(IF(A1L553C62 = 0,A1L556C62, A1L553C62))</f>
        <v>2.1666666666666665</v>
      </c>
      <c r="DZ20" s="16" t="s">
        <v>3739</v>
      </c>
      <c r="EA20" s="18">
        <f>IF(RUN_YEARS &gt; 3,(A1L553C1 + A1L553C10 + A1L553C19 + A1L553C28) / 4, 0)</f>
        <v>2.2249999999999999E-2</v>
      </c>
      <c r="EB20" s="16" t="s">
        <v>3740</v>
      </c>
      <c r="EC20" s="18">
        <f>IF(RUN_YEARS &gt; 3,(A1L553C2 + A1L553C11 + A1L553C20 + A1L553C29) / 4, 0)</f>
        <v>3.6500000000000005E-2</v>
      </c>
      <c r="ED20" s="16" t="s">
        <v>3741</v>
      </c>
      <c r="EE20" s="18">
        <f>IF(RUN_YEARS &gt; 3,(A1L553C3 + A1L553C12 + A1L553C21 + A1L553C30) / 4, 0)</f>
        <v>8.2750000000000004E-2</v>
      </c>
      <c r="EF20" s="16" t="s">
        <v>3742</v>
      </c>
      <c r="EG20" s="18">
        <f>IF(RUN_YEARS &gt; 3,(A1L553C4 + A1L553C13 + A1L553C22 + A1L553C31) / 4, 0)</f>
        <v>9.2249999999999999E-2</v>
      </c>
      <c r="EH20" s="16" t="s">
        <v>3743</v>
      </c>
      <c r="EI20" s="18">
        <f>IF(RUN_YEARS &gt; 3,(A1L553C5 + A1L553C14 + A1L553C23 + A1L553C32) / 4, 0)</f>
        <v>0.16375000000000001</v>
      </c>
      <c r="EJ20" s="16" t="s">
        <v>3744</v>
      </c>
      <c r="EK20" s="18">
        <f>IF(RUN_YEARS &gt; 3,(A1L553C6 + A1L553C15 + A1L553C24 + A1L553C33) / 4, 0)</f>
        <v>0.30375000000000002</v>
      </c>
      <c r="EL20" s="16" t="s">
        <v>3745</v>
      </c>
      <c r="EM20" s="18">
        <f>IF(RUN_YEARS &gt; 3,(A1L553C7 + A1L553C16 + A1L553C25 + A1L553C34) / 4, 0)</f>
        <v>0.23375000000000001</v>
      </c>
      <c r="EN20" s="16" t="s">
        <v>3746</v>
      </c>
      <c r="EO20" s="18">
        <f>IF(A1L553C68 &lt;&gt; 0,A1L553C69 / A1L553C68,0)</f>
        <v>1.8549618320610688</v>
      </c>
      <c r="EP20" s="16" t="s">
        <v>3747</v>
      </c>
      <c r="EQ20" s="18">
        <f>_xlfn.SINGLE(IF(A1L553C71 = 0,A1L556C71, A1L553C71))</f>
        <v>1.8549618320610688</v>
      </c>
      <c r="ER20" s="16" t="s">
        <v>3748</v>
      </c>
      <c r="ES20" s="18">
        <f>IF(RUN_YEARS &gt; 4,(A1L553C1 + A1L553C10 + A1L553C19 + A1L553C28 + A1L553C37) / 5, 0)</f>
        <v>1.78E-2</v>
      </c>
      <c r="ET20" s="16" t="s">
        <v>3749</v>
      </c>
      <c r="EU20" s="18">
        <f>IF(RUN_YEARS &gt; 4,(A1L553C2 + A1L553C11 + A1L553C20 + A1L553C29 + A1L553C38) / 5, 0)</f>
        <v>2.9200000000000004E-2</v>
      </c>
      <c r="EV20" s="16" t="s">
        <v>3750</v>
      </c>
      <c r="EW20" s="18">
        <f>IF(RUN_YEARS &gt; 4,(A1L553C3 + A1L553C12 + A1L553C21 + A1L553C30 + A1L553C39) / 5, 0)</f>
        <v>6.6200000000000009E-2</v>
      </c>
      <c r="EX20" s="16" t="s">
        <v>3751</v>
      </c>
      <c r="EY20" s="18">
        <f>IF(RUN_YEARS &gt; 4,(A1L553C4 + A1L553C13 + A1L553C22 + A1L553C31 + A1L553C40) / 5, 0)</f>
        <v>7.3800000000000004E-2</v>
      </c>
      <c r="EZ20" s="16" t="s">
        <v>3752</v>
      </c>
      <c r="FA20" s="18">
        <f>IF(RUN_YEARS &gt; 4,(A1L553C5 + A1L553C14 + A1L553C23 + A1L553C32 + A1L553C41) / 5, 0)</f>
        <v>0.13100000000000001</v>
      </c>
      <c r="FB20" s="16" t="s">
        <v>3753</v>
      </c>
      <c r="FC20" s="18">
        <f>IF(RUN_YEARS &gt; 4,(A1L553C6 + A1L553C15 + A1L553C24 + A1L553C33 + A1L553C42) / 5, 0)</f>
        <v>0.24300000000000002</v>
      </c>
      <c r="FD20" s="16" t="s">
        <v>3754</v>
      </c>
      <c r="FE20" s="18">
        <f>IF(RUN_YEARS &gt; 4,(A1L553C7 + A1L553C16 + A1L553C25 + A1L553C34 + A1L553C43) / 5, 0)</f>
        <v>0.187</v>
      </c>
      <c r="FF20" s="16" t="s">
        <v>3755</v>
      </c>
      <c r="FG20" s="18">
        <f>IF(A1L553C77 &lt;&gt; 0,A1L553C78 / A1L553C77,0)</f>
        <v>1.8549618320610688</v>
      </c>
      <c r="FH20" s="16" t="s">
        <v>3756</v>
      </c>
      <c r="FI20" s="18">
        <f>_xlfn.SINGLE(IF(A1L553C80 = 0,A1L556C80, A1L553C80))</f>
        <v>1.8549618320610688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41.569000000000003</v>
      </c>
      <c r="F21" s="16" t="s">
        <v>2959</v>
      </c>
      <c r="G21" s="6">
        <v>79.135999999999996</v>
      </c>
      <c r="H21" s="16" t="s">
        <v>2959</v>
      </c>
      <c r="I21" s="6">
        <v>50.664999999999999</v>
      </c>
      <c r="J21" s="16" t="s">
        <v>2959</v>
      </c>
      <c r="K21" s="6">
        <v>19.73</v>
      </c>
      <c r="L21" s="16" t="s">
        <v>3757</v>
      </c>
      <c r="M21" s="1">
        <f>(A1L554C1 * 2 + A1L554C2 + A1L554C3)</f>
        <v>212.93899999999999</v>
      </c>
      <c r="N21" s="16" t="s">
        <v>3758</v>
      </c>
      <c r="O21" s="1">
        <f>(A1L554C4 * 2 + A1L554C2 + A1L554C3)</f>
        <v>169.261</v>
      </c>
      <c r="P21" s="16" t="s">
        <v>3759</v>
      </c>
      <c r="Q21" s="1">
        <f>(A1L554C1 + A1L554C2 + A1L554C3 + A1L554C4)</f>
        <v>191.1</v>
      </c>
      <c r="R21" s="16" t="s">
        <v>3760</v>
      </c>
      <c r="S21" s="18">
        <f>IF(A1L554C5 &lt;&gt; 0,A1L554C6 / A1L554C5,0)</f>
        <v>0.79488022391389079</v>
      </c>
      <c r="T21" s="16" t="s">
        <v>3761</v>
      </c>
      <c r="U21" s="18">
        <f>_xlfn.SINGLE(IF(A1L554C8 = 0,A1L556C8, A1L554C8))</f>
        <v>0.79488022391389079</v>
      </c>
      <c r="V21" s="16" t="s">
        <v>2965</v>
      </c>
      <c r="W21" s="6">
        <v>40.505000000000003</v>
      </c>
      <c r="X21" s="16" t="s">
        <v>2965</v>
      </c>
      <c r="Y21" s="6">
        <v>68.867999999999995</v>
      </c>
      <c r="Z21" s="16" t="s">
        <v>2965</v>
      </c>
      <c r="AA21" s="6">
        <v>53.174999999999997</v>
      </c>
      <c r="AB21" s="16" t="s">
        <v>2965</v>
      </c>
      <c r="AC21" s="6">
        <v>21.186</v>
      </c>
      <c r="AD21" s="16" t="s">
        <v>3762</v>
      </c>
      <c r="AE21" s="1">
        <f>(A1L554C10 * 2 + A1L554C11 + A1L554C12)</f>
        <v>203.053</v>
      </c>
      <c r="AF21" s="16" t="s">
        <v>3763</v>
      </c>
      <c r="AG21" s="1">
        <f>(A1L554C13 * 2 + A1L554C11 + A1L554C12)</f>
        <v>164.41499999999999</v>
      </c>
      <c r="AH21" s="16" t="s">
        <v>3764</v>
      </c>
      <c r="AI21" s="1">
        <f>(A1L554C10 + A1L554C11 + A1L554C12 + A1L554C13)</f>
        <v>183.73400000000001</v>
      </c>
      <c r="AJ21" s="16" t="s">
        <v>3765</v>
      </c>
      <c r="AK21" s="18">
        <f>IF(A1L554C14 &lt;&gt; 0,A1L554C15 / A1L554C14,0)</f>
        <v>0.80971470502775134</v>
      </c>
      <c r="AL21" s="16" t="s">
        <v>3766</v>
      </c>
      <c r="AM21" s="18">
        <f>_xlfn.SINGLE(IF(A1L554C17 = 0,A1L556C17, A1L554C17))</f>
        <v>0.80971470502775134</v>
      </c>
      <c r="AN21" s="16" t="s">
        <v>2971</v>
      </c>
      <c r="AO21" s="6">
        <v>37.521999999999998</v>
      </c>
      <c r="AP21" s="16" t="s">
        <v>2971</v>
      </c>
      <c r="AQ21" s="6">
        <v>52.856000000000002</v>
      </c>
      <c r="AR21" s="16" t="s">
        <v>2971</v>
      </c>
      <c r="AS21" s="6">
        <v>53.860999999999997</v>
      </c>
      <c r="AT21" s="16" t="s">
        <v>2971</v>
      </c>
      <c r="AU21" s="6">
        <v>13.582000000000001</v>
      </c>
      <c r="AV21" s="16" t="s">
        <v>3767</v>
      </c>
      <c r="AW21" s="1">
        <f>(A1L554C19 * 2 + A1L554C20 + A1L554C21)</f>
        <v>181.761</v>
      </c>
      <c r="AX21" s="16" t="s">
        <v>3768</v>
      </c>
      <c r="AY21" s="1">
        <f>(A1L554C22 * 2 + A1L554C20 + A1L554C21)</f>
        <v>133.881</v>
      </c>
      <c r="AZ21" s="16" t="s">
        <v>3769</v>
      </c>
      <c r="BA21" s="1">
        <f>(A1L554C19 + A1L554C20 + A1L554C21 + A1L554C22)</f>
        <v>157.821</v>
      </c>
      <c r="BB21" s="16" t="s">
        <v>3770</v>
      </c>
      <c r="BC21" s="18">
        <f>IF(A1L554C23 &lt;&gt; 0,A1L554C24 / A1L554C23,0)</f>
        <v>0.73657715351478037</v>
      </c>
      <c r="BD21" s="16" t="s">
        <v>3771</v>
      </c>
      <c r="BE21" s="18">
        <f>_xlfn.SINGLE(IF(A1L554C26 = 0,A1L556C26, A1L554C26))</f>
        <v>0.73657715351478037</v>
      </c>
      <c r="BF21" s="16" t="s">
        <v>2977</v>
      </c>
      <c r="BG21" s="6">
        <v>52.947000000000003</v>
      </c>
      <c r="BH21" s="16" t="s">
        <v>2977</v>
      </c>
      <c r="BI21" s="6">
        <v>30.55</v>
      </c>
      <c r="BJ21" s="16" t="s">
        <v>2977</v>
      </c>
      <c r="BK21" s="6">
        <v>51.871000000000002</v>
      </c>
      <c r="BL21" s="16" t="s">
        <v>2977</v>
      </c>
      <c r="BM21" s="6">
        <v>14.238</v>
      </c>
      <c r="BN21" s="16" t="s">
        <v>3772</v>
      </c>
      <c r="BO21" s="1">
        <f>(A1L554C28 * 2 + A1L554C29 + A1L554C30)</f>
        <v>188.31500000000003</v>
      </c>
      <c r="BP21" s="16" t="s">
        <v>3773</v>
      </c>
      <c r="BQ21" s="1">
        <f>(A1L554C31 * 2 + A1L554C29 + A1L554C30)</f>
        <v>110.89699999999999</v>
      </c>
      <c r="BR21" s="16" t="s">
        <v>3774</v>
      </c>
      <c r="BS21" s="1">
        <f>(A1L554C28 + A1L554C29 + A1L554C30 + A1L554C31)</f>
        <v>149.60599999999999</v>
      </c>
      <c r="BT21" s="16" t="s">
        <v>3775</v>
      </c>
      <c r="BU21" s="18">
        <f>IF(A1L554C32 &lt;&gt; 0,A1L554C33 / A1L554C32,0)</f>
        <v>0.58889095398667113</v>
      </c>
      <c r="BV21" s="16" t="s">
        <v>3776</v>
      </c>
      <c r="BW21" s="18">
        <f>_xlfn.SINGLE(IF(A1L554C35 = 0,A1L556C35, A1L554C35))</f>
        <v>0.58889095398667113</v>
      </c>
      <c r="BX21" s="16" t="s">
        <v>2983</v>
      </c>
      <c r="BY21" s="6">
        <v>48.915999999999997</v>
      </c>
      <c r="BZ21" s="16" t="s">
        <v>2983</v>
      </c>
      <c r="CA21" s="6">
        <v>28.016999999999999</v>
      </c>
      <c r="CB21" s="16" t="s">
        <v>2983</v>
      </c>
      <c r="CC21" s="6">
        <v>43.463000000000001</v>
      </c>
      <c r="CD21" s="16" t="s">
        <v>2983</v>
      </c>
      <c r="CE21" s="6">
        <v>13.909000000000001</v>
      </c>
      <c r="CF21" s="16" t="s">
        <v>3777</v>
      </c>
      <c r="CG21" s="1">
        <f>(A1L554C37 * 2 + A1L554C38 + A1L554C39)</f>
        <v>169.31199999999998</v>
      </c>
      <c r="CH21" s="16" t="s">
        <v>3778</v>
      </c>
      <c r="CI21" s="1">
        <f>(A1L554C40 * 2 + A1L554C38 + A1L554C39)</f>
        <v>99.298000000000002</v>
      </c>
      <c r="CJ21" s="16" t="s">
        <v>3779</v>
      </c>
      <c r="CK21" s="1">
        <f>(A1L554C37 + A1L554C38 + A1L554C39 + A1L554C40)</f>
        <v>134.30499999999998</v>
      </c>
      <c r="CL21" s="16" t="s">
        <v>3780</v>
      </c>
      <c r="CM21" s="18">
        <f>IF(A1L554C41 &lt;&gt; 0,A1L554C42 / A1L554C41,0)</f>
        <v>0.58647939897939905</v>
      </c>
      <c r="CN21" s="16" t="s">
        <v>3781</v>
      </c>
      <c r="CO21" s="18">
        <f>_xlfn.SINGLE(IF(A1L554C44 = 0,A1L556C44, A1L554C44))</f>
        <v>0.58647939897939905</v>
      </c>
      <c r="CP21" s="16" t="s">
        <v>3782</v>
      </c>
      <c r="CQ21" s="18">
        <f>IF(RUN_YEARS &gt; 1,(A1L554C1 + A1L554C10) / 2, 0)</f>
        <v>41.037000000000006</v>
      </c>
      <c r="CR21" s="16" t="s">
        <v>3783</v>
      </c>
      <c r="CS21" s="18">
        <f>IF(RUN_YEARS &gt; 1,(A1L554C2 + A1L554C11) / 2, 0)</f>
        <v>74.001999999999995</v>
      </c>
      <c r="CT21" s="16" t="s">
        <v>3784</v>
      </c>
      <c r="CU21" s="18">
        <f>IF(RUN_YEARS &gt; 1,(A1L554C3 + A1L554C12) / 2, 0)</f>
        <v>51.92</v>
      </c>
      <c r="CV21" s="16" t="s">
        <v>3785</v>
      </c>
      <c r="CW21" s="18">
        <f>IF(RUN_YEARS &gt; 1,(A1L554C4 + A1L554C13) / 2, 0)</f>
        <v>20.457999999999998</v>
      </c>
      <c r="CX21" s="16" t="s">
        <v>3786</v>
      </c>
      <c r="CY21" s="18">
        <f>IF(RUN_YEARS &gt; 1,(A1L554C5 + A1L554C14) / 2, 0)</f>
        <v>207.99599999999998</v>
      </c>
      <c r="CZ21" s="16" t="s">
        <v>3787</v>
      </c>
      <c r="DA21" s="18">
        <f>IF(RUN_YEARS &gt; 1,(A1L554C6 + A1L554C15) / 2, 0)</f>
        <v>166.83799999999999</v>
      </c>
      <c r="DB21" s="16" t="s">
        <v>3788</v>
      </c>
      <c r="DC21" s="18">
        <f>IF(RUN_YEARS &gt; 1,(A1L554C7 + A1L554C16) / 2, 0)</f>
        <v>187.417</v>
      </c>
      <c r="DD21" s="16" t="s">
        <v>3789</v>
      </c>
      <c r="DE21" s="18">
        <f>IF(A1L554C50 &lt;&gt; 0,A1L554C51 / A1L554C50,0)</f>
        <v>0.80212119463835851</v>
      </c>
      <c r="DF21" s="16" t="s">
        <v>3790</v>
      </c>
      <c r="DG21" s="18">
        <f>_xlfn.SINGLE(IF(A1L554C53 = 0,A1L556C53, A1L554C53))</f>
        <v>0.80212119463835851</v>
      </c>
      <c r="DH21" s="16" t="s">
        <v>3791</v>
      </c>
      <c r="DI21" s="18">
        <f>IF(RUN_YEARS &gt; 2,(A1L554C1 + A1L554C10 + A1L554C19) / 3, 0)</f>
        <v>39.865333333333332</v>
      </c>
      <c r="DJ21" s="16" t="s">
        <v>3792</v>
      </c>
      <c r="DK21" s="18">
        <f>IF(RUN_YEARS &gt; 2,(A1L554C2 + A1L554C11 + A1L554C20) / 3, 0)</f>
        <v>66.953333333333333</v>
      </c>
      <c r="DL21" s="16" t="s">
        <v>3793</v>
      </c>
      <c r="DM21" s="18">
        <f>IF(RUN_YEARS &gt; 2,(A1L554C3 + A1L554C12 + A1L554C21) / 3, 0)</f>
        <v>52.567</v>
      </c>
      <c r="DN21" s="16" t="s">
        <v>3794</v>
      </c>
      <c r="DO21" s="18">
        <f>IF(RUN_YEARS &gt; 2,(A1L554C4 + A1L554C13 + A1L554C22) / 3, 0)</f>
        <v>18.166</v>
      </c>
      <c r="DP21" s="16" t="s">
        <v>3795</v>
      </c>
      <c r="DQ21" s="18">
        <f>IF(RUN_YEARS &gt; 2,(A1L554C5 + A1L554C14 + A1L554C23) / 3, 0)</f>
        <v>199.25099999999998</v>
      </c>
      <c r="DR21" s="16" t="s">
        <v>3796</v>
      </c>
      <c r="DS21" s="18">
        <f>IF(RUN_YEARS &gt; 2,(A1L554C6 + A1L554C15 + A1L554C24) / 3, 0)</f>
        <v>155.85233333333335</v>
      </c>
      <c r="DT21" s="16" t="s">
        <v>3797</v>
      </c>
      <c r="DU21" s="18">
        <f>IF(RUN_YEARS &gt; 2,(A1L554C7 + A1L554C16 + A1L554C25) / 3, 0)</f>
        <v>177.55166666666665</v>
      </c>
      <c r="DV21" s="16" t="s">
        <v>3798</v>
      </c>
      <c r="DW21" s="18">
        <f>IF(A1L554C59 &lt;&gt; 0,A1L554C60 / A1L554C59,0)</f>
        <v>0.78219097185626851</v>
      </c>
      <c r="DX21" s="16" t="s">
        <v>3799</v>
      </c>
      <c r="DY21" s="18">
        <f>_xlfn.SINGLE(IF(A1L554C62 = 0,A1L556C62, A1L554C62))</f>
        <v>0.78219097185626851</v>
      </c>
      <c r="DZ21" s="16" t="s">
        <v>3800</v>
      </c>
      <c r="EA21" s="18">
        <f>IF(RUN_YEARS &gt; 3,(A1L554C1 + A1L554C10 + A1L554C19 + A1L554C28) / 4, 0)</f>
        <v>43.135750000000002</v>
      </c>
      <c r="EB21" s="16" t="s">
        <v>3801</v>
      </c>
      <c r="EC21" s="18">
        <f>IF(RUN_YEARS &gt; 3,(A1L554C2 + A1L554C11 + A1L554C20 + A1L554C29) / 4, 0)</f>
        <v>57.852499999999999</v>
      </c>
      <c r="ED21" s="16" t="s">
        <v>3802</v>
      </c>
      <c r="EE21" s="18">
        <f>IF(RUN_YEARS &gt; 3,(A1L554C3 + A1L554C12 + A1L554C21 + A1L554C30) / 4, 0)</f>
        <v>52.393000000000001</v>
      </c>
      <c r="EF21" s="16" t="s">
        <v>3803</v>
      </c>
      <c r="EG21" s="18">
        <f>IF(RUN_YEARS &gt; 3,(A1L554C4 + A1L554C13 + A1L554C22 + A1L554C31) / 4, 0)</f>
        <v>17.183999999999997</v>
      </c>
      <c r="EH21" s="16" t="s">
        <v>3804</v>
      </c>
      <c r="EI21" s="18">
        <f>IF(RUN_YEARS &gt; 3,(A1L554C5 + A1L554C14 + A1L554C23 + A1L554C32) / 4, 0)</f>
        <v>196.517</v>
      </c>
      <c r="EJ21" s="16" t="s">
        <v>3805</v>
      </c>
      <c r="EK21" s="18">
        <f>IF(RUN_YEARS &gt; 3,(A1L554C6 + A1L554C15 + A1L554C24 + A1L554C33) / 4, 0)</f>
        <v>144.61349999999999</v>
      </c>
      <c r="EL21" s="16" t="s">
        <v>3806</v>
      </c>
      <c r="EM21" s="18">
        <f>IF(RUN_YEARS &gt; 3,(A1L554C7 + A1L554C16 + A1L554C25 + A1L554C34) / 4, 0)</f>
        <v>170.56524999999999</v>
      </c>
      <c r="EN21" s="16" t="s">
        <v>3807</v>
      </c>
      <c r="EO21" s="18">
        <f>IF(A1L554C68 &lt;&gt; 0,A1L554C69 / A1L554C68,0)</f>
        <v>0.73588290071596851</v>
      </c>
      <c r="EP21" s="16" t="s">
        <v>3808</v>
      </c>
      <c r="EQ21" s="18">
        <f>_xlfn.SINGLE(IF(A1L554C71 = 0,A1L556C71, A1L554C71))</f>
        <v>0.73588290071596851</v>
      </c>
      <c r="ER21" s="16" t="s">
        <v>3809</v>
      </c>
      <c r="ES21" s="18">
        <f>IF(RUN_YEARS &gt; 4,(A1L554C1 + A1L554C10 + A1L554C19 + A1L554C28 + A1L554C37) / 5, 0)</f>
        <v>44.291800000000002</v>
      </c>
      <c r="ET21" s="16" t="s">
        <v>3810</v>
      </c>
      <c r="EU21" s="18">
        <f>IF(RUN_YEARS &gt; 4,(A1L554C2 + A1L554C11 + A1L554C20 + A1L554C29 + A1L554C38) / 5, 0)</f>
        <v>51.885400000000004</v>
      </c>
      <c r="EV21" s="16" t="s">
        <v>3811</v>
      </c>
      <c r="EW21" s="18">
        <f>IF(RUN_YEARS &gt; 4,(A1L554C3 + A1L554C12 + A1L554C21 + A1L554C30 + A1L554C39) / 5, 0)</f>
        <v>50.606999999999999</v>
      </c>
      <c r="EX21" s="16" t="s">
        <v>3812</v>
      </c>
      <c r="EY21" s="18">
        <f>IF(RUN_YEARS &gt; 4,(A1L554C4 + A1L554C13 + A1L554C22 + A1L554C31 + A1L554C40) / 5, 0)</f>
        <v>16.529</v>
      </c>
      <c r="EZ21" s="16" t="s">
        <v>3813</v>
      </c>
      <c r="FA21" s="18">
        <f>IF(RUN_YEARS &gt; 4,(A1L554C5 + A1L554C14 + A1L554C23 + A1L554C32 + A1L554C41) / 5, 0)</f>
        <v>191.07599999999999</v>
      </c>
      <c r="FB21" s="16" t="s">
        <v>3814</v>
      </c>
      <c r="FC21" s="18">
        <f>IF(RUN_YEARS &gt; 4,(A1L554C6 + A1L554C15 + A1L554C24 + A1L554C33 + A1L554C42) / 5, 0)</f>
        <v>135.5504</v>
      </c>
      <c r="FD21" s="16" t="s">
        <v>3815</v>
      </c>
      <c r="FE21" s="18">
        <f>IF(RUN_YEARS &gt; 4,(A1L554C7 + A1L554C16 + A1L554C25 + A1L554C34 + A1L554C43) / 5, 0)</f>
        <v>163.31319999999999</v>
      </c>
      <c r="FF21" s="16" t="s">
        <v>3816</v>
      </c>
      <c r="FG21" s="18">
        <f>IF(A1L554C77 &lt;&gt; 0,A1L554C78 / A1L554C77,0)</f>
        <v>0.70940568150892835</v>
      </c>
      <c r="FH21" s="16" t="s">
        <v>3817</v>
      </c>
      <c r="FI21" s="18">
        <f>_xlfn.SINGLE(IF(A1L554C80 = 0,A1L556C80, A1L554C80))</f>
        <v>0.70940568150892835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328.49599999999998</v>
      </c>
      <c r="F22" s="16" t="s">
        <v>2959</v>
      </c>
      <c r="G22" s="6">
        <v>69.290999999999997</v>
      </c>
      <c r="H22" s="16" t="s">
        <v>2959</v>
      </c>
      <c r="I22" s="6">
        <v>95.932000000000002</v>
      </c>
      <c r="J22" s="16" t="s">
        <v>2959</v>
      </c>
      <c r="K22" s="6">
        <v>24.035</v>
      </c>
      <c r="L22" s="16" t="s">
        <v>3818</v>
      </c>
      <c r="M22" s="1">
        <f>(A1L555C1 * 2 + A1L555C2 + A1L555C3)</f>
        <v>822.21499999999992</v>
      </c>
      <c r="N22" s="16" t="s">
        <v>3819</v>
      </c>
      <c r="O22" s="1">
        <f>(A1L555C4 * 2 + A1L555C2 + A1L555C3)</f>
        <v>213.29300000000001</v>
      </c>
      <c r="P22" s="16" t="s">
        <v>3820</v>
      </c>
      <c r="Q22" s="1">
        <f>(A1L555C1 + A1L555C2 + A1L555C3 + A1L555C4)</f>
        <v>517.75400000000002</v>
      </c>
      <c r="R22" s="16" t="s">
        <v>3821</v>
      </c>
      <c r="S22" s="18">
        <f>IF(A1L555C5 &lt;&gt; 0,A1L555C6 / A1L555C5,0)</f>
        <v>0.25941268403033274</v>
      </c>
      <c r="T22" s="16" t="s">
        <v>3822</v>
      </c>
      <c r="U22" s="18">
        <f>_xlfn.SINGLE(IF(A1L555C8 = 0,A1L556C8, A1L555C8))</f>
        <v>0.25941268403033274</v>
      </c>
      <c r="V22" s="16" t="s">
        <v>2965</v>
      </c>
      <c r="W22" s="6">
        <v>318.416</v>
      </c>
      <c r="X22" s="16" t="s">
        <v>2965</v>
      </c>
      <c r="Y22" s="6">
        <v>64.191999999999993</v>
      </c>
      <c r="Z22" s="16" t="s">
        <v>2965</v>
      </c>
      <c r="AA22" s="6">
        <v>93.781000000000006</v>
      </c>
      <c r="AB22" s="16" t="s">
        <v>2965</v>
      </c>
      <c r="AC22" s="6">
        <v>20.832999999999998</v>
      </c>
      <c r="AD22" s="16" t="s">
        <v>3823</v>
      </c>
      <c r="AE22" s="1">
        <f>(A1L555C10 * 2 + A1L555C11 + A1L555C12)</f>
        <v>794.80500000000006</v>
      </c>
      <c r="AF22" s="16" t="s">
        <v>3824</v>
      </c>
      <c r="AG22" s="1">
        <f>(A1L555C13 * 2 + A1L555C11 + A1L555C12)</f>
        <v>199.63900000000001</v>
      </c>
      <c r="AH22" s="16" t="s">
        <v>3825</v>
      </c>
      <c r="AI22" s="1">
        <f>(A1L555C10 + A1L555C11 + A1L555C12 + A1L555C13)</f>
        <v>497.22199999999998</v>
      </c>
      <c r="AJ22" s="16" t="s">
        <v>3826</v>
      </c>
      <c r="AK22" s="18">
        <f>IF(A1L555C14 &lt;&gt; 0,A1L555C15 / A1L555C14,0)</f>
        <v>0.25117984914538788</v>
      </c>
      <c r="AL22" s="16" t="s">
        <v>3827</v>
      </c>
      <c r="AM22" s="18">
        <f>_xlfn.SINGLE(IF(A1L555C17 = 0,A1L556C17, A1L555C17))</f>
        <v>0.25117984914538788</v>
      </c>
      <c r="AN22" s="16" t="s">
        <v>2971</v>
      </c>
      <c r="AO22" s="6">
        <v>320.39100000000002</v>
      </c>
      <c r="AP22" s="16" t="s">
        <v>2971</v>
      </c>
      <c r="AQ22" s="6">
        <v>83.082999999999998</v>
      </c>
      <c r="AR22" s="16" t="s">
        <v>2971</v>
      </c>
      <c r="AS22" s="6">
        <v>101.241</v>
      </c>
      <c r="AT22" s="16" t="s">
        <v>2971</v>
      </c>
      <c r="AU22" s="6">
        <v>25.006</v>
      </c>
      <c r="AV22" s="16" t="s">
        <v>3828</v>
      </c>
      <c r="AW22" s="1">
        <f>(A1L555C19 * 2 + A1L555C20 + A1L555C21)</f>
        <v>825.10599999999999</v>
      </c>
      <c r="AX22" s="16" t="s">
        <v>3829</v>
      </c>
      <c r="AY22" s="1">
        <f>(A1L555C22 * 2 + A1L555C20 + A1L555C21)</f>
        <v>234.33600000000001</v>
      </c>
      <c r="AZ22" s="16" t="s">
        <v>3830</v>
      </c>
      <c r="BA22" s="1">
        <f>(A1L555C19 + A1L555C20 + A1L555C21 + A1L555C22)</f>
        <v>529.721</v>
      </c>
      <c r="BB22" s="16" t="s">
        <v>3831</v>
      </c>
      <c r="BC22" s="18">
        <f>IF(A1L555C23 &lt;&gt; 0,A1L555C24 / A1L555C23,0)</f>
        <v>0.28400714574854624</v>
      </c>
      <c r="BD22" s="16" t="s">
        <v>3832</v>
      </c>
      <c r="BE22" s="18">
        <f>_xlfn.SINGLE(IF(A1L555C26 = 0,A1L556C26, A1L555C26))</f>
        <v>0.28400714574854624</v>
      </c>
      <c r="BF22" s="16" t="s">
        <v>2977</v>
      </c>
      <c r="BG22" s="6">
        <v>366.45400000000001</v>
      </c>
      <c r="BH22" s="16" t="s">
        <v>2977</v>
      </c>
      <c r="BI22" s="6">
        <v>51.927</v>
      </c>
      <c r="BJ22" s="16" t="s">
        <v>2977</v>
      </c>
      <c r="BK22" s="6">
        <v>92.71</v>
      </c>
      <c r="BL22" s="16" t="s">
        <v>2977</v>
      </c>
      <c r="BM22" s="6">
        <v>30.195</v>
      </c>
      <c r="BN22" s="16" t="s">
        <v>3833</v>
      </c>
      <c r="BO22" s="1">
        <f>(A1L555C28 * 2 + A1L555C29 + A1L555C30)</f>
        <v>877.54500000000007</v>
      </c>
      <c r="BP22" s="16" t="s">
        <v>3834</v>
      </c>
      <c r="BQ22" s="1">
        <f>(A1L555C31 * 2 + A1L555C29 + A1L555C30)</f>
        <v>205.02699999999999</v>
      </c>
      <c r="BR22" s="16" t="s">
        <v>3835</v>
      </c>
      <c r="BS22" s="1">
        <f>(A1L555C28 + A1L555C29 + A1L555C30 + A1L555C31)</f>
        <v>541.28600000000006</v>
      </c>
      <c r="BT22" s="16" t="s">
        <v>3836</v>
      </c>
      <c r="BU22" s="18">
        <f>IF(A1L555C32 &lt;&gt; 0,A1L555C33 / A1L555C32,0)</f>
        <v>0.23363702146328674</v>
      </c>
      <c r="BV22" s="16" t="s">
        <v>3837</v>
      </c>
      <c r="BW22" s="18">
        <f>_xlfn.SINGLE(IF(A1L555C35 = 0,A1L556C35, A1L555C35))</f>
        <v>0.23363702146328674</v>
      </c>
      <c r="BX22" s="16" t="s">
        <v>2983</v>
      </c>
      <c r="BY22" s="6">
        <v>366.55500000000001</v>
      </c>
      <c r="BZ22" s="16" t="s">
        <v>2983</v>
      </c>
      <c r="CA22" s="6">
        <v>46.975000000000001</v>
      </c>
      <c r="CB22" s="16" t="s">
        <v>2983</v>
      </c>
      <c r="CC22" s="6">
        <v>96.478999999999999</v>
      </c>
      <c r="CD22" s="16" t="s">
        <v>2983</v>
      </c>
      <c r="CE22" s="6">
        <v>32.664000000000001</v>
      </c>
      <c r="CF22" s="16" t="s">
        <v>3838</v>
      </c>
      <c r="CG22" s="1">
        <f>(A1L555C37 * 2 + A1L555C38 + A1L555C39)</f>
        <v>876.56400000000008</v>
      </c>
      <c r="CH22" s="16" t="s">
        <v>3839</v>
      </c>
      <c r="CI22" s="1">
        <f>(A1L555C40 * 2 + A1L555C38 + A1L555C39)</f>
        <v>208.78199999999998</v>
      </c>
      <c r="CJ22" s="16" t="s">
        <v>3840</v>
      </c>
      <c r="CK22" s="1">
        <f>(A1L555C37 + A1L555C38 + A1L555C39 + A1L555C40)</f>
        <v>542.673</v>
      </c>
      <c r="CL22" s="16" t="s">
        <v>3841</v>
      </c>
      <c r="CM22" s="18">
        <f>IF(A1L555C41 &lt;&gt; 0,A1L555C42 / A1L555C41,0)</f>
        <v>0.23818226621216473</v>
      </c>
      <c r="CN22" s="16" t="s">
        <v>3842</v>
      </c>
      <c r="CO22" s="18">
        <f>_xlfn.SINGLE(IF(A1L555C44 = 0,A1L556C44, A1L555C44))</f>
        <v>0.23818226621216473</v>
      </c>
      <c r="CP22" s="16" t="s">
        <v>3843</v>
      </c>
      <c r="CQ22" s="18">
        <f>IF(RUN_YEARS &gt; 1,(A1L555C1 + A1L555C10) / 2, 0)</f>
        <v>323.45600000000002</v>
      </c>
      <c r="CR22" s="16" t="s">
        <v>3844</v>
      </c>
      <c r="CS22" s="18">
        <f>IF(RUN_YEARS &gt; 1,(A1L555C2 + A1L555C11) / 2, 0)</f>
        <v>66.741500000000002</v>
      </c>
      <c r="CT22" s="16" t="s">
        <v>3845</v>
      </c>
      <c r="CU22" s="18">
        <f>IF(RUN_YEARS &gt; 1,(A1L555C3 + A1L555C12) / 2, 0)</f>
        <v>94.856500000000011</v>
      </c>
      <c r="CV22" s="16" t="s">
        <v>3846</v>
      </c>
      <c r="CW22" s="18">
        <f>IF(RUN_YEARS &gt; 1,(A1L555C4 + A1L555C13) / 2, 0)</f>
        <v>22.433999999999997</v>
      </c>
      <c r="CX22" s="16" t="s">
        <v>3847</v>
      </c>
      <c r="CY22" s="18">
        <f>IF(RUN_YEARS &gt; 1,(A1L555C5 + A1L555C14) / 2, 0)</f>
        <v>808.51</v>
      </c>
      <c r="CZ22" s="16" t="s">
        <v>3848</v>
      </c>
      <c r="DA22" s="18">
        <f>IF(RUN_YEARS &gt; 1,(A1L555C6 + A1L555C15) / 2, 0)</f>
        <v>206.46600000000001</v>
      </c>
      <c r="DB22" s="16" t="s">
        <v>3849</v>
      </c>
      <c r="DC22" s="18">
        <f>IF(RUN_YEARS &gt; 1,(A1L555C7 + A1L555C16) / 2, 0)</f>
        <v>507.488</v>
      </c>
      <c r="DD22" s="16" t="s">
        <v>3850</v>
      </c>
      <c r="DE22" s="18">
        <f>IF(A1L555C50 &lt;&gt; 0,A1L555C51 / A1L555C50,0)</f>
        <v>0.25536604371003452</v>
      </c>
      <c r="DF22" s="16" t="s">
        <v>3851</v>
      </c>
      <c r="DG22" s="18">
        <f>_xlfn.SINGLE(IF(A1L555C53 = 0,A1L556C53, A1L555C53))</f>
        <v>0.25536604371003452</v>
      </c>
      <c r="DH22" s="16" t="s">
        <v>3852</v>
      </c>
      <c r="DI22" s="18">
        <f>IF(RUN_YEARS &gt; 2,(A1L555C1 + A1L555C10 + A1L555C19) / 3, 0)</f>
        <v>322.43433333333337</v>
      </c>
      <c r="DJ22" s="16" t="s">
        <v>3853</v>
      </c>
      <c r="DK22" s="18">
        <f>IF(RUN_YEARS &gt; 2,(A1L555C2 + A1L555C11 + A1L555C20) / 3, 0)</f>
        <v>72.188666666666663</v>
      </c>
      <c r="DL22" s="16" t="s">
        <v>3854</v>
      </c>
      <c r="DM22" s="18">
        <f>IF(RUN_YEARS &gt; 2,(A1L555C3 + A1L555C12 + A1L555C21) / 3, 0)</f>
        <v>96.984666666666669</v>
      </c>
      <c r="DN22" s="16" t="s">
        <v>3855</v>
      </c>
      <c r="DO22" s="18">
        <f>IF(RUN_YEARS &gt; 2,(A1L555C4 + A1L555C13 + A1L555C22) / 3, 0)</f>
        <v>23.291333333333331</v>
      </c>
      <c r="DP22" s="16" t="s">
        <v>3856</v>
      </c>
      <c r="DQ22" s="18">
        <f>IF(RUN_YEARS &gt; 2,(A1L555C5 + A1L555C14 + A1L555C23) / 3, 0)</f>
        <v>814.04200000000003</v>
      </c>
      <c r="DR22" s="16" t="s">
        <v>3857</v>
      </c>
      <c r="DS22" s="18">
        <f>IF(RUN_YEARS &gt; 2,(A1L555C6 + A1L555C15 + A1L555C24) / 3, 0)</f>
        <v>215.756</v>
      </c>
      <c r="DT22" s="16" t="s">
        <v>3858</v>
      </c>
      <c r="DU22" s="18">
        <f>IF(RUN_YEARS &gt; 2,(A1L555C7 + A1L555C16 + A1L555C25) / 3, 0)</f>
        <v>514.899</v>
      </c>
      <c r="DV22" s="16" t="s">
        <v>3859</v>
      </c>
      <c r="DW22" s="18">
        <f>IF(A1L555C59 &lt;&gt; 0,A1L555C60 / A1L555C59,0)</f>
        <v>0.26504283562764575</v>
      </c>
      <c r="DX22" s="16" t="s">
        <v>3860</v>
      </c>
      <c r="DY22" s="18">
        <f>_xlfn.SINGLE(IF(A1L555C62 = 0,A1L556C62, A1L555C62))</f>
        <v>0.26504283562764575</v>
      </c>
      <c r="DZ22" s="16" t="s">
        <v>3861</v>
      </c>
      <c r="EA22" s="18">
        <f>IF(RUN_YEARS &gt; 3,(A1L555C1 + A1L555C10 + A1L555C19 + A1L555C28) / 4, 0)</f>
        <v>333.43925000000002</v>
      </c>
      <c r="EB22" s="16" t="s">
        <v>3862</v>
      </c>
      <c r="EC22" s="18">
        <f>IF(RUN_YEARS &gt; 3,(A1L555C2 + A1L555C11 + A1L555C20 + A1L555C29) / 4, 0)</f>
        <v>67.123249999999999</v>
      </c>
      <c r="ED22" s="16" t="s">
        <v>3863</v>
      </c>
      <c r="EE22" s="18">
        <f>IF(RUN_YEARS &gt; 3,(A1L555C3 + A1L555C12 + A1L555C21 + A1L555C30) / 4, 0)</f>
        <v>95.915999999999997</v>
      </c>
      <c r="EF22" s="16" t="s">
        <v>3864</v>
      </c>
      <c r="EG22" s="18">
        <f>IF(RUN_YEARS &gt; 3,(A1L555C4 + A1L555C13 + A1L555C22 + A1L555C31) / 4, 0)</f>
        <v>25.017249999999997</v>
      </c>
      <c r="EH22" s="16" t="s">
        <v>3865</v>
      </c>
      <c r="EI22" s="18">
        <f>IF(RUN_YEARS &gt; 3,(A1L555C5 + A1L555C14 + A1L555C23 + A1L555C32) / 4, 0)</f>
        <v>829.91775000000007</v>
      </c>
      <c r="EJ22" s="16" t="s">
        <v>3866</v>
      </c>
      <c r="EK22" s="18">
        <f>IF(RUN_YEARS &gt; 3,(A1L555C6 + A1L555C15 + A1L555C24 + A1L555C33) / 4, 0)</f>
        <v>213.07375000000002</v>
      </c>
      <c r="EL22" s="16" t="s">
        <v>3867</v>
      </c>
      <c r="EM22" s="18">
        <f>IF(RUN_YEARS &gt; 3,(A1L555C7 + A1L555C16 + A1L555C25 + A1L555C34) / 4, 0)</f>
        <v>521.49575000000004</v>
      </c>
      <c r="EN22" s="16" t="s">
        <v>3868</v>
      </c>
      <c r="EO22" s="18">
        <f>IF(A1L555C68 &lt;&gt; 0,A1L555C69 / A1L555C68,0)</f>
        <v>0.2567408035314343</v>
      </c>
      <c r="EP22" s="16" t="s">
        <v>3869</v>
      </c>
      <c r="EQ22" s="18">
        <f>_xlfn.SINGLE(IF(A1L555C71 = 0,A1L556C71, A1L555C71))</f>
        <v>0.2567408035314343</v>
      </c>
      <c r="ER22" s="16" t="s">
        <v>3870</v>
      </c>
      <c r="ES22" s="18">
        <f>IF(RUN_YEARS &gt; 4,(A1L555C1 + A1L555C10 + A1L555C19 + A1L555C28 + A1L555C37) / 5, 0)</f>
        <v>340.06240000000003</v>
      </c>
      <c r="ET22" s="16" t="s">
        <v>3871</v>
      </c>
      <c r="EU22" s="18">
        <f>IF(RUN_YEARS &gt; 4,(A1L555C2 + A1L555C11 + A1L555C20 + A1L555C29 + A1L555C38) / 5, 0)</f>
        <v>63.093600000000002</v>
      </c>
      <c r="EV22" s="16" t="s">
        <v>3872</v>
      </c>
      <c r="EW22" s="18">
        <f>IF(RUN_YEARS &gt; 4,(A1L555C3 + A1L555C12 + A1L555C21 + A1L555C30 + A1L555C39) / 5, 0)</f>
        <v>96.028599999999997</v>
      </c>
      <c r="EX22" s="16" t="s">
        <v>3873</v>
      </c>
      <c r="EY22" s="18">
        <f>IF(RUN_YEARS &gt; 4,(A1L555C4 + A1L555C13 + A1L555C22 + A1L555C31 + A1L555C40) / 5, 0)</f>
        <v>26.546600000000002</v>
      </c>
      <c r="EZ22" s="16" t="s">
        <v>3874</v>
      </c>
      <c r="FA22" s="18">
        <f>IF(RUN_YEARS &gt; 4,(A1L555C5 + A1L555C14 + A1L555C23 + A1L555C32 + A1L555C41) / 5, 0)</f>
        <v>839.24700000000007</v>
      </c>
      <c r="FB22" s="16" t="s">
        <v>3875</v>
      </c>
      <c r="FC22" s="18">
        <f>IF(RUN_YEARS &gt; 4,(A1L555C6 + A1L555C15 + A1L555C24 + A1L555C33 + A1L555C42) / 5, 0)</f>
        <v>212.21539999999999</v>
      </c>
      <c r="FD22" s="16" t="s">
        <v>3876</v>
      </c>
      <c r="FE22" s="18">
        <f>IF(RUN_YEARS &gt; 4,(A1L555C7 + A1L555C16 + A1L555C25 + A1L555C34 + A1L555C43) / 5, 0)</f>
        <v>525.73119999999994</v>
      </c>
      <c r="FF22" s="16" t="s">
        <v>3877</v>
      </c>
      <c r="FG22" s="18">
        <f>IF(A1L555C77 &lt;&gt; 0,A1L555C78 / A1L555C77,0)</f>
        <v>0.25286405551643315</v>
      </c>
      <c r="FH22" s="16" t="s">
        <v>3878</v>
      </c>
      <c r="FI22" s="18">
        <f>_xlfn.SINGLE(IF(A1L555C80 = 0,A1L556C80, A1L555C80))</f>
        <v>0.25286405551643315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3691.8139999999999</v>
      </c>
      <c r="F23" s="16" t="s">
        <v>2959</v>
      </c>
      <c r="G23" s="6">
        <v>906.41899999999998</v>
      </c>
      <c r="H23" s="16" t="s">
        <v>2959</v>
      </c>
      <c r="I23" s="6">
        <v>1445.587</v>
      </c>
      <c r="J23" s="16" t="s">
        <v>2959</v>
      </c>
      <c r="K23" s="6">
        <v>146.41900000000001</v>
      </c>
      <c r="L23" s="16" t="s">
        <v>3879</v>
      </c>
      <c r="M23" s="1">
        <f>(A1L556C1 * 2 + A1L556C2 + A1L556C3)</f>
        <v>9735.634</v>
      </c>
      <c r="N23" s="16" t="s">
        <v>3880</v>
      </c>
      <c r="O23" s="1">
        <f>(A1L556C4 * 2 + A1L556C2 + A1L556C3)</f>
        <v>2644.8440000000001</v>
      </c>
      <c r="P23" s="16" t="s">
        <v>3881</v>
      </c>
      <c r="Q23" s="1">
        <f>(A1L556C1 + A1L556C2 + A1L556C3 + A1L556C4)</f>
        <v>6190.2389999999996</v>
      </c>
      <c r="R23" s="16" t="s">
        <v>3882</v>
      </c>
      <c r="S23" s="18">
        <f>IF(A1L556C5 &lt;&gt; 0,A1L556C6 / A1L556C5,0)</f>
        <v>0.27166633421100261</v>
      </c>
      <c r="T23" s="16" t="s">
        <v>3883</v>
      </c>
      <c r="U23" s="18">
        <f>IF(A1L556C8 = 0,A1L556C8, A1L556C8)</f>
        <v>0.27166633421100261</v>
      </c>
      <c r="V23" s="16" t="s">
        <v>2965</v>
      </c>
      <c r="W23" s="6">
        <v>3666.4450000000002</v>
      </c>
      <c r="X23" s="16" t="s">
        <v>2965</v>
      </c>
      <c r="Y23" s="6">
        <v>863.13</v>
      </c>
      <c r="Z23" s="16" t="s">
        <v>2965</v>
      </c>
      <c r="AA23" s="6">
        <v>1394.5509999999999</v>
      </c>
      <c r="AB23" s="16" t="s">
        <v>2965</v>
      </c>
      <c r="AC23" s="6">
        <v>138.49100000000001</v>
      </c>
      <c r="AD23" s="16" t="s">
        <v>3884</v>
      </c>
      <c r="AE23" s="1">
        <f>(A1L556C10 * 2 + A1L556C11 + A1L556C12)</f>
        <v>9590.5709999999999</v>
      </c>
      <c r="AF23" s="16" t="s">
        <v>3885</v>
      </c>
      <c r="AG23" s="1">
        <f>(A1L556C13 * 2 + A1L556C11 + A1L556C12)</f>
        <v>2534.663</v>
      </c>
      <c r="AH23" s="16" t="s">
        <v>3886</v>
      </c>
      <c r="AI23" s="1">
        <f>(A1L556C10 + A1L556C11 + A1L556C12 + A1L556C13)</f>
        <v>6062.6170000000002</v>
      </c>
      <c r="AJ23" s="16" t="s">
        <v>3887</v>
      </c>
      <c r="AK23" s="18">
        <f>IF(A1L556C14 &lt;&gt; 0,A1L556C15 / A1L556C14,0)</f>
        <v>0.2642869751967844</v>
      </c>
      <c r="AL23" s="16" t="s">
        <v>3888</v>
      </c>
      <c r="AM23" s="18">
        <f>IF(A1L556C17 = 0,A1L556C17, A1L556C17)</f>
        <v>0.2642869751967844</v>
      </c>
      <c r="AN23" s="16" t="s">
        <v>2971</v>
      </c>
      <c r="AO23" s="6">
        <v>3685.3760000000002</v>
      </c>
      <c r="AP23" s="16" t="s">
        <v>2971</v>
      </c>
      <c r="AQ23" s="6">
        <v>889.13</v>
      </c>
      <c r="AR23" s="16" t="s">
        <v>2971</v>
      </c>
      <c r="AS23" s="6">
        <v>1413.135</v>
      </c>
      <c r="AT23" s="16" t="s">
        <v>2971</v>
      </c>
      <c r="AU23" s="6">
        <v>142.81899999999999</v>
      </c>
      <c r="AV23" s="16" t="s">
        <v>3889</v>
      </c>
      <c r="AW23" s="1">
        <f>(A1L556C19 * 2 + A1L556C20 + A1L556C21)</f>
        <v>9673.0169999999998</v>
      </c>
      <c r="AX23" s="16" t="s">
        <v>3890</v>
      </c>
      <c r="AY23" s="1">
        <f>(A1L556C22 * 2 + A1L556C20 + A1L556C21)</f>
        <v>2587.9030000000002</v>
      </c>
      <c r="AZ23" s="16" t="s">
        <v>3891</v>
      </c>
      <c r="BA23" s="1">
        <f>(A1L556C19 + A1L556C20 + A1L556C21 + A1L556C22)</f>
        <v>6130.4600000000009</v>
      </c>
      <c r="BB23" s="16" t="s">
        <v>3892</v>
      </c>
      <c r="BC23" s="18">
        <f>IF(A1L556C23 &lt;&gt; 0,A1L556C24 / A1L556C23,0)</f>
        <v>0.26753834920376968</v>
      </c>
      <c r="BD23" s="16" t="s">
        <v>3893</v>
      </c>
      <c r="BE23" s="18">
        <f>IF(A1L556C26 = 0,A1L556C26, A1L556C26)</f>
        <v>0.26753834920376968</v>
      </c>
      <c r="BF23" s="16" t="s">
        <v>2977</v>
      </c>
      <c r="BG23" s="6">
        <v>4358.84</v>
      </c>
      <c r="BH23" s="16" t="s">
        <v>2977</v>
      </c>
      <c r="BI23" s="6">
        <v>499.93099999999998</v>
      </c>
      <c r="BJ23" s="16" t="s">
        <v>2977</v>
      </c>
      <c r="BK23" s="6">
        <v>1303.2260000000001</v>
      </c>
      <c r="BL23" s="16" t="s">
        <v>2977</v>
      </c>
      <c r="BM23" s="6">
        <v>131.084</v>
      </c>
      <c r="BN23" s="16" t="s">
        <v>3894</v>
      </c>
      <c r="BO23" s="1">
        <f>(A1L556C28 * 2 + A1L556C29 + A1L556C30)</f>
        <v>10520.837000000001</v>
      </c>
      <c r="BP23" s="16" t="s">
        <v>3895</v>
      </c>
      <c r="BQ23" s="1">
        <f>(A1L556C31 * 2 + A1L556C29 + A1L556C30)</f>
        <v>2065.3249999999998</v>
      </c>
      <c r="BR23" s="16" t="s">
        <v>3896</v>
      </c>
      <c r="BS23" s="1">
        <f>(A1L556C28 + A1L556C29 + A1L556C30 + A1L556C31)</f>
        <v>6293.0809999999992</v>
      </c>
      <c r="BT23" s="16" t="s">
        <v>3897</v>
      </c>
      <c r="BU23" s="18">
        <f>IF(A1L556C32 &lt;&gt; 0,A1L556C33 / A1L556C32,0)</f>
        <v>0.19630805039561011</v>
      </c>
      <c r="BV23" s="16" t="s">
        <v>3898</v>
      </c>
      <c r="BW23" s="18">
        <f>IF(A1L556C35 = 0,A1L556C35, A1L556C35)</f>
        <v>0.19630805039561011</v>
      </c>
      <c r="BX23" s="16" t="s">
        <v>2983</v>
      </c>
      <c r="BY23" s="6">
        <v>4112.8270000000002</v>
      </c>
      <c r="BZ23" s="16" t="s">
        <v>2983</v>
      </c>
      <c r="CA23" s="6">
        <v>444.94600000000003</v>
      </c>
      <c r="CB23" s="16" t="s">
        <v>2983</v>
      </c>
      <c r="CC23" s="6">
        <v>1230.5419999999999</v>
      </c>
      <c r="CD23" s="16" t="s">
        <v>2983</v>
      </c>
      <c r="CE23" s="6">
        <v>123.218</v>
      </c>
      <c r="CF23" s="16" t="s">
        <v>3899</v>
      </c>
      <c r="CG23" s="1">
        <f>(A1L556C37 * 2 + A1L556C38 + A1L556C39)</f>
        <v>9901.1419999999998</v>
      </c>
      <c r="CH23" s="16" t="s">
        <v>3900</v>
      </c>
      <c r="CI23" s="1">
        <f>(A1L556C40 * 2 + A1L556C38 + A1L556C39)</f>
        <v>1921.924</v>
      </c>
      <c r="CJ23" s="16" t="s">
        <v>3901</v>
      </c>
      <c r="CK23" s="1">
        <f>(A1L556C37 + A1L556C38 + A1L556C39 + A1L556C40)</f>
        <v>5911.5330000000004</v>
      </c>
      <c r="CL23" s="16" t="s">
        <v>3902</v>
      </c>
      <c r="CM23" s="18">
        <f>IF(A1L556C41 &lt;&gt; 0,A1L556C42 / A1L556C41,0)</f>
        <v>0.19411134594373053</v>
      </c>
      <c r="CN23" s="16" t="s">
        <v>3903</v>
      </c>
      <c r="CO23" s="18">
        <f>IF(A1L556C44 = 0,A1L556C44, A1L556C44)</f>
        <v>0.19411134594373053</v>
      </c>
      <c r="CP23" s="16" t="s">
        <v>3904</v>
      </c>
      <c r="CQ23" s="18">
        <f>IF(RUN_YEARS &gt; 1,(A1L556C1 + A1L556C10) / 2, 0)</f>
        <v>3679.1295</v>
      </c>
      <c r="CR23" s="16" t="s">
        <v>3905</v>
      </c>
      <c r="CS23" s="18">
        <f>IF(RUN_YEARS &gt; 1,(A1L556C2 + A1L556C11) / 2, 0)</f>
        <v>884.77449999999999</v>
      </c>
      <c r="CT23" s="16" t="s">
        <v>3906</v>
      </c>
      <c r="CU23" s="18">
        <f>IF(RUN_YEARS &gt; 1,(A1L556C3 + A1L556C12) / 2, 0)</f>
        <v>1420.069</v>
      </c>
      <c r="CV23" s="16" t="s">
        <v>3907</v>
      </c>
      <c r="CW23" s="18">
        <f>IF(RUN_YEARS &gt; 1,(A1L556C4 + A1L556C13) / 2, 0)</f>
        <v>142.45500000000001</v>
      </c>
      <c r="CX23" s="16" t="s">
        <v>3908</v>
      </c>
      <c r="CY23" s="18">
        <f>IF(RUN_YEARS &gt; 1,(A1L556C5 + A1L556C14) / 2, 0)</f>
        <v>9663.1025000000009</v>
      </c>
      <c r="CZ23" s="16" t="s">
        <v>3909</v>
      </c>
      <c r="DA23" s="18">
        <f>IF(RUN_YEARS &gt; 1,(A1L556C6 + A1L556C15) / 2, 0)</f>
        <v>2589.7534999999998</v>
      </c>
      <c r="DB23" s="16" t="s">
        <v>3910</v>
      </c>
      <c r="DC23" s="18">
        <f>IF(RUN_YEARS &gt; 1,(A1L556C7 + A1L556C16) / 2, 0)</f>
        <v>6126.4279999999999</v>
      </c>
      <c r="DD23" s="16" t="s">
        <v>3911</v>
      </c>
      <c r="DE23" s="18">
        <f>IF(A1L556C50 &lt;&gt; 0,A1L556C51 / A1L556C50,0)</f>
        <v>0.2680043495347379</v>
      </c>
      <c r="DF23" s="16" t="s">
        <v>3912</v>
      </c>
      <c r="DG23" s="18">
        <f>IF(A1L556C53 = 0,A1L556C53, A1L556C53)</f>
        <v>0.2680043495347379</v>
      </c>
      <c r="DH23" s="16" t="s">
        <v>3913</v>
      </c>
      <c r="DI23" s="18">
        <f>IF(RUN_YEARS &gt; 2,(A1L556C1 + A1L556C10 + A1L556C19) / 3, 0)</f>
        <v>3681.2116666666666</v>
      </c>
      <c r="DJ23" s="16" t="s">
        <v>3914</v>
      </c>
      <c r="DK23" s="18">
        <f>IF(RUN_YEARS &gt; 2,(A1L556C2 + A1L556C11 + A1L556C20) / 3, 0)</f>
        <v>886.2263333333334</v>
      </c>
      <c r="DL23" s="16" t="s">
        <v>3915</v>
      </c>
      <c r="DM23" s="18">
        <f>IF(RUN_YEARS &gt; 2,(A1L556C3 + A1L556C12 + A1L556C21) / 3, 0)</f>
        <v>1417.7576666666666</v>
      </c>
      <c r="DN23" s="16" t="s">
        <v>3916</v>
      </c>
      <c r="DO23" s="18">
        <f>IF(RUN_YEARS &gt; 2,(A1L556C4 + A1L556C13 + A1L556C22) / 3, 0)</f>
        <v>142.57633333333334</v>
      </c>
      <c r="DP23" s="16" t="s">
        <v>3917</v>
      </c>
      <c r="DQ23" s="18">
        <f>IF(RUN_YEARS &gt; 2,(A1L556C5 + A1L556C14 + A1L556C23) / 3, 0)</f>
        <v>9666.4073333333345</v>
      </c>
      <c r="DR23" s="16" t="s">
        <v>3918</v>
      </c>
      <c r="DS23" s="18">
        <f>IF(RUN_YEARS &gt; 2,(A1L556C6 + A1L556C15 + A1L556C24) / 3, 0)</f>
        <v>2589.1366666666668</v>
      </c>
      <c r="DT23" s="16" t="s">
        <v>3919</v>
      </c>
      <c r="DU23" s="18">
        <f>IF(RUN_YEARS &gt; 2,(A1L556C7 + A1L556C16 + A1L556C25) / 3, 0)</f>
        <v>6127.7719999999999</v>
      </c>
      <c r="DV23" s="16" t="s">
        <v>3920</v>
      </c>
      <c r="DW23" s="18">
        <f>IF(A1L556C59 &lt;&gt; 0,A1L556C60 / A1L556C59,0)</f>
        <v>0.2678489098776512</v>
      </c>
      <c r="DX23" s="16" t="s">
        <v>3921</v>
      </c>
      <c r="DY23" s="18">
        <f>IF(A1L556C62 = 0,A1L556C62, A1L556C62)</f>
        <v>0.2678489098776512</v>
      </c>
      <c r="DZ23" s="16" t="s">
        <v>3922</v>
      </c>
      <c r="EA23" s="18">
        <f>IF(RUN_YEARS &gt; 3,(A1L556C1 + A1L556C10 + A1L556C19 + A1L556C28) / 4, 0)</f>
        <v>3850.6187500000001</v>
      </c>
      <c r="EB23" s="16" t="s">
        <v>3923</v>
      </c>
      <c r="EC23" s="18">
        <f>IF(RUN_YEARS &gt; 3,(A1L556C2 + A1L556C11 + A1L556C20 + A1L556C29) / 4, 0)</f>
        <v>789.65250000000003</v>
      </c>
      <c r="ED23" s="16" t="s">
        <v>3924</v>
      </c>
      <c r="EE23" s="18">
        <f>IF(RUN_YEARS &gt; 3,(A1L556C3 + A1L556C12 + A1L556C21 + A1L556C30) / 4, 0)</f>
        <v>1389.1247499999999</v>
      </c>
      <c r="EF23" s="16" t="s">
        <v>3925</v>
      </c>
      <c r="EG23" s="18">
        <f>IF(RUN_YEARS &gt; 3,(A1L556C4 + A1L556C13 + A1L556C22 + A1L556C31) / 4, 0)</f>
        <v>139.70325000000003</v>
      </c>
      <c r="EH23" s="16" t="s">
        <v>3926</v>
      </c>
      <c r="EI23" s="18">
        <f>IF(RUN_YEARS &gt; 3,(A1L556C5 + A1L556C14 + A1L556C23 + A1L556C32) / 4, 0)</f>
        <v>9880.0147500000003</v>
      </c>
      <c r="EJ23" s="16" t="s">
        <v>3927</v>
      </c>
      <c r="EK23" s="18">
        <f>IF(RUN_YEARS &gt; 3,(A1L556C6 + A1L556C15 + A1L556C24 + A1L556C33) / 4, 0)</f>
        <v>2458.1837500000001</v>
      </c>
      <c r="EL23" s="16" t="s">
        <v>3928</v>
      </c>
      <c r="EM23" s="18">
        <f>IF(RUN_YEARS &gt; 3,(A1L556C7 + A1L556C16 + A1L556C25 + A1L556C34) / 4, 0)</f>
        <v>6169.0992499999993</v>
      </c>
      <c r="EN23" s="16" t="s">
        <v>3929</v>
      </c>
      <c r="EO23" s="18">
        <f>IF(A1L556C68 &lt;&gt; 0,A1L556C69 / A1L556C68,0)</f>
        <v>0.2488036518366534</v>
      </c>
      <c r="EP23" s="16" t="s">
        <v>3930</v>
      </c>
      <c r="EQ23" s="18">
        <f>IF(A1L556C71 = 0,A1L556C71, A1L556C71)</f>
        <v>0.2488036518366534</v>
      </c>
      <c r="ER23" s="16" t="s">
        <v>3931</v>
      </c>
      <c r="ES23" s="18">
        <f>IF(RUN_YEARS &gt; 4,(A1L556C1 + A1L556C10 + A1L556C19 + A1L556C28 + A1L556C37) / 5, 0)</f>
        <v>3903.0603999999998</v>
      </c>
      <c r="ET23" s="16" t="s">
        <v>3932</v>
      </c>
      <c r="EU23" s="18">
        <f>IF(RUN_YEARS &gt; 4,(A1L556C2 + A1L556C11 + A1L556C20 + A1L556C29 + A1L556C38) / 5, 0)</f>
        <v>720.71119999999996</v>
      </c>
      <c r="EV23" s="16" t="s">
        <v>3933</v>
      </c>
      <c r="EW23" s="18">
        <f>IF(RUN_YEARS &gt; 4,(A1L556C3 + A1L556C12 + A1L556C21 + A1L556C30 + A1L556C39) / 5, 0)</f>
        <v>1357.4081999999999</v>
      </c>
      <c r="EX23" s="16" t="s">
        <v>3934</v>
      </c>
      <c r="EY23" s="18">
        <f>IF(RUN_YEARS &gt; 4,(A1L556C4 + A1L556C13 + A1L556C22 + A1L556C31 + A1L556C40) / 5, 0)</f>
        <v>136.40620000000001</v>
      </c>
      <c r="EZ23" s="16" t="s">
        <v>3935</v>
      </c>
      <c r="FA23" s="18">
        <f>IF(RUN_YEARS &gt; 4,(A1L556C5 + A1L556C14 + A1L556C23 + A1L556C32 + A1L556C41) / 5, 0)</f>
        <v>9884.2402000000002</v>
      </c>
      <c r="FB23" s="16" t="s">
        <v>3936</v>
      </c>
      <c r="FC23" s="18">
        <f>IF(RUN_YEARS &gt; 4,(A1L556C6 + A1L556C15 + A1L556C24 + A1L556C33 + A1L556C42) / 5, 0)</f>
        <v>2350.9317999999998</v>
      </c>
      <c r="FD23" s="16" t="s">
        <v>3937</v>
      </c>
      <c r="FE23" s="18">
        <f>IF(RUN_YEARS &gt; 4,(A1L556C7 + A1L556C16 + A1L556C25 + A1L556C34 + A1L556C43) / 5, 0)</f>
        <v>6117.5859999999993</v>
      </c>
      <c r="FF23" s="16" t="s">
        <v>3938</v>
      </c>
      <c r="FG23" s="18">
        <f>IF(A1L556C77 &lt;&gt; 0,A1L556C78 / A1L556C77,0)</f>
        <v>0.23784648616693874</v>
      </c>
      <c r="FH23" s="16" t="s">
        <v>3939</v>
      </c>
      <c r="FI23" s="18">
        <f>IF(A1L556C80 = 0,A1L556C80, A1L556C80)</f>
        <v>0.23784648616693874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9DF3-5AA4-4FCC-8A3E-2FD879CB9E53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B6A3B-36B6-48C8-8B6A-2546B9C02105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1.33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4.68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343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7.23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0.84699999999999998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0.153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0.18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0.82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1830.7739999999999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13442.254000000001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757797.08499999996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53918-9A2A-486D-9792-0F66AA5B37B0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0.61375137118665479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0.5942817792707662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0.59799121555079615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0.58178503022349315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0.58690539829669575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1123.6400528328766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1087.9956301626576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1094.7867696587932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1065.1169069223854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1074.4911436612349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1123.6400528328766</v>
      </c>
      <c r="F18" s="16" t="s">
        <v>4022</v>
      </c>
      <c r="G18" s="15">
        <f>SUM(A1L906C2:A1L910C2)</f>
        <v>1087.9956301626576</v>
      </c>
      <c r="H18" s="16" t="s">
        <v>4023</v>
      </c>
      <c r="I18" s="15">
        <f>SUM(A1L906C3:A1L910C3)</f>
        <v>1094.7867696587932</v>
      </c>
      <c r="J18" s="16" t="s">
        <v>4024</v>
      </c>
      <c r="K18" s="15">
        <f>SUM(A1L906C4:A1L910C4)</f>
        <v>1065.1169069223854</v>
      </c>
      <c r="L18" s="16" t="s">
        <v>4025</v>
      </c>
      <c r="M18" s="15">
        <f>SUM(A1L906C5:A1L910C5)</f>
        <v>1074.4911436612349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8250.2018243392959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7988.4866245295743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8038.349809202552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7820.502149661872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7889.3314378753521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8250.2018243392959</v>
      </c>
      <c r="F24" s="16" t="s">
        <v>4032</v>
      </c>
      <c r="G24" s="15">
        <f>SUM(A1L912C2:A1L916C2)</f>
        <v>7988.4866245295743</v>
      </c>
      <c r="H24" s="16" t="s">
        <v>4033</v>
      </c>
      <c r="I24" s="15">
        <f>SUM(A1L912C3:A1L916C3)</f>
        <v>8038.349809202552</v>
      </c>
      <c r="J24" s="16" t="s">
        <v>4034</v>
      </c>
      <c r="K24" s="15">
        <f>SUM(A1L912C4:A1L916C4)</f>
        <v>7820.502149661872</v>
      </c>
      <c r="L24" s="16" t="s">
        <v>4035</v>
      </c>
      <c r="M24" s="15">
        <f>SUM(A1L912C5:A1L916C5)</f>
        <v>7889.3314378753521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0</v>
      </c>
      <c r="F25" s="16" t="s">
        <v>4037</v>
      </c>
      <c r="G25" s="1">
        <f>A1L159C6</f>
        <v>0</v>
      </c>
      <c r="H25" s="16" t="s">
        <v>4038</v>
      </c>
      <c r="I25" s="1">
        <f>A1L159C7</f>
        <v>0</v>
      </c>
      <c r="J25" s="16" t="s">
        <v>4039</v>
      </c>
      <c r="K25" s="1">
        <f>A1L159C8</f>
        <v>0</v>
      </c>
      <c r="L25" s="16" t="s">
        <v>4040</v>
      </c>
      <c r="M25" s="1">
        <f>A1L159C9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03F4C-ABAD-4C9D-A3E2-0E515F868DC4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1908</v>
      </c>
      <c r="H8" s="16" t="s">
        <v>4253</v>
      </c>
      <c r="I8" s="20">
        <v>1</v>
      </c>
      <c r="J8" s="16" t="s">
        <v>4252</v>
      </c>
      <c r="K8" s="15">
        <v>1493</v>
      </c>
      <c r="L8" s="16" t="s">
        <v>4253</v>
      </c>
      <c r="M8" s="20">
        <v>1</v>
      </c>
      <c r="N8" s="16" t="s">
        <v>4252</v>
      </c>
      <c r="O8" s="15">
        <v>3726</v>
      </c>
      <c r="P8" s="16" t="s">
        <v>4253</v>
      </c>
      <c r="Q8" s="20">
        <v>1</v>
      </c>
      <c r="R8" s="16" t="s">
        <v>4252</v>
      </c>
      <c r="S8" s="15">
        <v>306</v>
      </c>
      <c r="T8" s="16" t="s">
        <v>4253</v>
      </c>
      <c r="U8" s="20">
        <v>1</v>
      </c>
      <c r="V8" s="16" t="s">
        <v>4252</v>
      </c>
      <c r="W8" s="15">
        <v>7433</v>
      </c>
      <c r="X8" s="16" t="s">
        <v>4252</v>
      </c>
      <c r="Y8" s="15">
        <v>7433</v>
      </c>
      <c r="Z8" s="16" t="s">
        <v>4254</v>
      </c>
      <c r="AA8" s="15">
        <v>1759</v>
      </c>
      <c r="AB8" s="16" t="s">
        <v>4255</v>
      </c>
      <c r="AC8" s="20">
        <v>0.96293399999999996</v>
      </c>
      <c r="AD8" s="16" t="s">
        <v>4254</v>
      </c>
      <c r="AE8" s="15">
        <v>680</v>
      </c>
      <c r="AF8" s="16" t="s">
        <v>4255</v>
      </c>
      <c r="AG8" s="20">
        <v>1.07901</v>
      </c>
      <c r="AH8" s="16" t="s">
        <v>4254</v>
      </c>
      <c r="AI8" s="15">
        <v>4664</v>
      </c>
      <c r="AJ8" s="16" t="s">
        <v>4255</v>
      </c>
      <c r="AK8" s="20">
        <v>0.90467889999999995</v>
      </c>
      <c r="AL8" s="16" t="s">
        <v>4254</v>
      </c>
      <c r="AM8" s="15">
        <v>295</v>
      </c>
      <c r="AN8" s="16" t="s">
        <v>4255</v>
      </c>
      <c r="AO8" s="20">
        <v>0.9774699</v>
      </c>
      <c r="AP8" s="16" t="s">
        <v>4256</v>
      </c>
      <c r="AQ8" s="15">
        <v>1795</v>
      </c>
      <c r="AR8" s="16" t="s">
        <v>4257</v>
      </c>
      <c r="AS8" s="20">
        <v>1.100865</v>
      </c>
      <c r="AT8" s="16" t="s">
        <v>4256</v>
      </c>
      <c r="AU8" s="15">
        <v>728</v>
      </c>
      <c r="AV8" s="16" t="s">
        <v>4257</v>
      </c>
      <c r="AW8" s="20">
        <v>1.215325</v>
      </c>
      <c r="AX8" s="16" t="s">
        <v>4256</v>
      </c>
      <c r="AY8" s="15">
        <v>2256</v>
      </c>
      <c r="AZ8" s="16" t="s">
        <v>4257</v>
      </c>
      <c r="BA8" s="20">
        <v>0.95526610000000001</v>
      </c>
      <c r="BB8" s="16" t="s">
        <v>4256</v>
      </c>
      <c r="BC8" s="15">
        <v>340</v>
      </c>
      <c r="BD8" s="16" t="s">
        <v>4257</v>
      </c>
      <c r="BE8" s="20">
        <v>1.11528</v>
      </c>
      <c r="BF8" s="16" t="s">
        <v>4258</v>
      </c>
      <c r="BG8" s="15">
        <v>1549</v>
      </c>
      <c r="BH8" s="16" t="s">
        <v>4259</v>
      </c>
      <c r="BI8" s="20">
        <v>1.1797249999999999</v>
      </c>
      <c r="BJ8" s="16" t="s">
        <v>4258</v>
      </c>
      <c r="BK8" s="15">
        <v>605</v>
      </c>
      <c r="BL8" s="16" t="s">
        <v>4259</v>
      </c>
      <c r="BM8" s="20">
        <v>1.431182</v>
      </c>
      <c r="BN8" s="16" t="s">
        <v>4258</v>
      </c>
      <c r="BO8" s="15">
        <v>1093</v>
      </c>
      <c r="BP8" s="16" t="s">
        <v>4259</v>
      </c>
      <c r="BQ8" s="20">
        <v>1.2658039999999999</v>
      </c>
      <c r="BR8" s="16" t="s">
        <v>4258</v>
      </c>
      <c r="BS8" s="15">
        <v>218</v>
      </c>
      <c r="BT8" s="16" t="s">
        <v>4259</v>
      </c>
      <c r="BU8" s="20">
        <v>1.2091050000000001</v>
      </c>
      <c r="BV8" s="16" t="s">
        <v>4260</v>
      </c>
      <c r="BW8" s="15">
        <v>1926</v>
      </c>
      <c r="BX8" s="16" t="s">
        <v>4261</v>
      </c>
      <c r="BY8" s="20">
        <v>1.2124900000000001</v>
      </c>
      <c r="BZ8" s="16" t="s">
        <v>4260</v>
      </c>
      <c r="CA8" s="15">
        <v>499</v>
      </c>
      <c r="CB8" s="16" t="s">
        <v>4261</v>
      </c>
      <c r="CC8" s="20">
        <v>1.521093</v>
      </c>
      <c r="CD8" s="16" t="s">
        <v>4260</v>
      </c>
      <c r="CE8" s="15">
        <v>1121</v>
      </c>
      <c r="CF8" s="16" t="s">
        <v>4261</v>
      </c>
      <c r="CG8" s="20">
        <v>1.393351</v>
      </c>
      <c r="CH8" s="16" t="s">
        <v>4260</v>
      </c>
      <c r="CI8" s="15">
        <v>182</v>
      </c>
      <c r="CJ8" s="16" t="s">
        <v>4261</v>
      </c>
      <c r="CK8" s="20">
        <v>1.247544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5797.4073871399996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1156</v>
      </c>
      <c r="H9" s="16" t="s">
        <v>4253</v>
      </c>
      <c r="I9" s="20">
        <v>1</v>
      </c>
      <c r="J9" s="16" t="s">
        <v>4252</v>
      </c>
      <c r="K9" s="15">
        <v>245</v>
      </c>
      <c r="L9" s="16" t="s">
        <v>4253</v>
      </c>
      <c r="M9" s="20">
        <v>1</v>
      </c>
      <c r="N9" s="16" t="s">
        <v>4252</v>
      </c>
      <c r="O9" s="15">
        <v>132</v>
      </c>
      <c r="P9" s="16" t="s">
        <v>4253</v>
      </c>
      <c r="Q9" s="20">
        <v>1</v>
      </c>
      <c r="R9" s="16" t="s">
        <v>4252</v>
      </c>
      <c r="S9" s="15">
        <v>822</v>
      </c>
      <c r="T9" s="16" t="s">
        <v>4253</v>
      </c>
      <c r="U9" s="20">
        <v>1</v>
      </c>
      <c r="V9" s="16" t="s">
        <v>4252</v>
      </c>
      <c r="W9" s="15">
        <v>2355</v>
      </c>
      <c r="X9" s="16" t="s">
        <v>4252</v>
      </c>
      <c r="Y9" s="15">
        <v>2355</v>
      </c>
      <c r="Z9" s="16" t="s">
        <v>4254</v>
      </c>
      <c r="AA9" s="15">
        <v>1835</v>
      </c>
      <c r="AB9" s="16" t="s">
        <v>4255</v>
      </c>
      <c r="AC9" s="20">
        <v>0.96293399999999996</v>
      </c>
      <c r="AD9" s="16" t="s">
        <v>4254</v>
      </c>
      <c r="AE9" s="15">
        <v>379</v>
      </c>
      <c r="AF9" s="16" t="s">
        <v>4255</v>
      </c>
      <c r="AG9" s="20">
        <v>1.07901</v>
      </c>
      <c r="AH9" s="16" t="s">
        <v>4254</v>
      </c>
      <c r="AI9" s="15">
        <v>1975</v>
      </c>
      <c r="AJ9" s="16" t="s">
        <v>4255</v>
      </c>
      <c r="AK9" s="20">
        <v>0.90467889999999995</v>
      </c>
      <c r="AL9" s="16" t="s">
        <v>4254</v>
      </c>
      <c r="AM9" s="15">
        <v>1062</v>
      </c>
      <c r="AN9" s="16" t="s">
        <v>4255</v>
      </c>
      <c r="AO9" s="20">
        <v>0.9774699</v>
      </c>
      <c r="AP9" s="16" t="s">
        <v>4256</v>
      </c>
      <c r="AQ9" s="15">
        <v>1540</v>
      </c>
      <c r="AR9" s="16" t="s">
        <v>4257</v>
      </c>
      <c r="AS9" s="20">
        <v>1.100865</v>
      </c>
      <c r="AT9" s="16" t="s">
        <v>4256</v>
      </c>
      <c r="AU9" s="15">
        <v>372</v>
      </c>
      <c r="AV9" s="16" t="s">
        <v>4257</v>
      </c>
      <c r="AW9" s="20">
        <v>1.215325</v>
      </c>
      <c r="AX9" s="16" t="s">
        <v>4256</v>
      </c>
      <c r="AY9" s="15">
        <v>1766</v>
      </c>
      <c r="AZ9" s="16" t="s">
        <v>4257</v>
      </c>
      <c r="BA9" s="20">
        <v>0.95526610000000001</v>
      </c>
      <c r="BB9" s="16" t="s">
        <v>4256</v>
      </c>
      <c r="BC9" s="15">
        <v>925</v>
      </c>
      <c r="BD9" s="16" t="s">
        <v>4257</v>
      </c>
      <c r="BE9" s="20">
        <v>1.11528</v>
      </c>
      <c r="BF9" s="16" t="s">
        <v>4258</v>
      </c>
      <c r="BG9" s="15">
        <v>1688</v>
      </c>
      <c r="BH9" s="16" t="s">
        <v>4259</v>
      </c>
      <c r="BI9" s="20">
        <v>1.1797249999999999</v>
      </c>
      <c r="BJ9" s="16" t="s">
        <v>4258</v>
      </c>
      <c r="BK9" s="15">
        <v>173</v>
      </c>
      <c r="BL9" s="16" t="s">
        <v>4259</v>
      </c>
      <c r="BM9" s="20">
        <v>1.431182</v>
      </c>
      <c r="BN9" s="16" t="s">
        <v>4258</v>
      </c>
      <c r="BO9" s="15">
        <v>1038</v>
      </c>
      <c r="BP9" s="16" t="s">
        <v>4259</v>
      </c>
      <c r="BQ9" s="20">
        <v>1.2658039999999999</v>
      </c>
      <c r="BR9" s="16" t="s">
        <v>4258</v>
      </c>
      <c r="BS9" s="15">
        <v>669</v>
      </c>
      <c r="BT9" s="16" t="s">
        <v>4259</v>
      </c>
      <c r="BU9" s="20">
        <v>1.2091050000000001</v>
      </c>
      <c r="BV9" s="16" t="s">
        <v>4260</v>
      </c>
      <c r="BW9" s="15">
        <v>1910</v>
      </c>
      <c r="BX9" s="16" t="s">
        <v>4261</v>
      </c>
      <c r="BY9" s="20">
        <v>1.2124900000000001</v>
      </c>
      <c r="BZ9" s="16" t="s">
        <v>4260</v>
      </c>
      <c r="CA9" s="15">
        <v>82</v>
      </c>
      <c r="CB9" s="16" t="s">
        <v>4261</v>
      </c>
      <c r="CC9" s="20">
        <v>1.521093</v>
      </c>
      <c r="CD9" s="16" t="s">
        <v>4260</v>
      </c>
      <c r="CE9" s="15">
        <v>919</v>
      </c>
      <c r="CF9" s="16" t="s">
        <v>4261</v>
      </c>
      <c r="CG9" s="20">
        <v>1.393351</v>
      </c>
      <c r="CH9" s="16" t="s">
        <v>4260</v>
      </c>
      <c r="CI9" s="15">
        <v>693</v>
      </c>
      <c r="CJ9" s="16" t="s">
        <v>4261</v>
      </c>
      <c r="CK9" s="20">
        <v>1.247544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4233.8397287799999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10600</v>
      </c>
      <c r="H10" s="16" t="s">
        <v>4253</v>
      </c>
      <c r="I10" s="20">
        <v>1</v>
      </c>
      <c r="J10" s="16" t="s">
        <v>4252</v>
      </c>
      <c r="K10" s="15">
        <v>3346</v>
      </c>
      <c r="L10" s="16" t="s">
        <v>4253</v>
      </c>
      <c r="M10" s="20">
        <v>1</v>
      </c>
      <c r="N10" s="16" t="s">
        <v>4252</v>
      </c>
      <c r="O10" s="15">
        <v>6614</v>
      </c>
      <c r="P10" s="16" t="s">
        <v>4253</v>
      </c>
      <c r="Q10" s="20">
        <v>1</v>
      </c>
      <c r="R10" s="16" t="s">
        <v>4252</v>
      </c>
      <c r="S10" s="15">
        <v>3492</v>
      </c>
      <c r="T10" s="16" t="s">
        <v>4253</v>
      </c>
      <c r="U10" s="20">
        <v>1</v>
      </c>
      <c r="V10" s="16" t="s">
        <v>4252</v>
      </c>
      <c r="W10" s="15">
        <v>24052</v>
      </c>
      <c r="X10" s="16" t="s">
        <v>4252</v>
      </c>
      <c r="Y10" s="15">
        <v>24052</v>
      </c>
      <c r="Z10" s="16" t="s">
        <v>4254</v>
      </c>
      <c r="AA10" s="15">
        <v>9528</v>
      </c>
      <c r="AB10" s="16" t="s">
        <v>4255</v>
      </c>
      <c r="AC10" s="20">
        <v>0.96293399999999996</v>
      </c>
      <c r="AD10" s="16" t="s">
        <v>4254</v>
      </c>
      <c r="AE10" s="15">
        <v>3329</v>
      </c>
      <c r="AF10" s="16" t="s">
        <v>4255</v>
      </c>
      <c r="AG10" s="20">
        <v>1.07901</v>
      </c>
      <c r="AH10" s="16" t="s">
        <v>4254</v>
      </c>
      <c r="AI10" s="15">
        <v>7457</v>
      </c>
      <c r="AJ10" s="16" t="s">
        <v>4255</v>
      </c>
      <c r="AK10" s="20">
        <v>0.90467889999999995</v>
      </c>
      <c r="AL10" s="16" t="s">
        <v>4254</v>
      </c>
      <c r="AM10" s="15">
        <v>2867</v>
      </c>
      <c r="AN10" s="16" t="s">
        <v>4255</v>
      </c>
      <c r="AO10" s="20">
        <v>0.9774699</v>
      </c>
      <c r="AP10" s="16" t="s">
        <v>4256</v>
      </c>
      <c r="AQ10" s="15">
        <v>9632</v>
      </c>
      <c r="AR10" s="16" t="s">
        <v>4257</v>
      </c>
      <c r="AS10" s="20">
        <v>1.100865</v>
      </c>
      <c r="AT10" s="16" t="s">
        <v>4256</v>
      </c>
      <c r="AU10" s="15">
        <v>3076</v>
      </c>
      <c r="AV10" s="16" t="s">
        <v>4257</v>
      </c>
      <c r="AW10" s="20">
        <v>1.215325</v>
      </c>
      <c r="AX10" s="16" t="s">
        <v>4256</v>
      </c>
      <c r="AY10" s="15">
        <v>5784</v>
      </c>
      <c r="AZ10" s="16" t="s">
        <v>4257</v>
      </c>
      <c r="BA10" s="20">
        <v>0.95526610000000001</v>
      </c>
      <c r="BB10" s="16" t="s">
        <v>4256</v>
      </c>
      <c r="BC10" s="15">
        <v>3355</v>
      </c>
      <c r="BD10" s="16" t="s">
        <v>4257</v>
      </c>
      <c r="BE10" s="20">
        <v>1.11528</v>
      </c>
      <c r="BF10" s="16" t="s">
        <v>4258</v>
      </c>
      <c r="BG10" s="15">
        <v>9377</v>
      </c>
      <c r="BH10" s="16" t="s">
        <v>4259</v>
      </c>
      <c r="BI10" s="20">
        <v>1.1797249999999999</v>
      </c>
      <c r="BJ10" s="16" t="s">
        <v>4258</v>
      </c>
      <c r="BK10" s="15">
        <v>2683</v>
      </c>
      <c r="BL10" s="16" t="s">
        <v>4259</v>
      </c>
      <c r="BM10" s="20">
        <v>1.431182</v>
      </c>
      <c r="BN10" s="16" t="s">
        <v>4258</v>
      </c>
      <c r="BO10" s="15">
        <v>4747</v>
      </c>
      <c r="BP10" s="16" t="s">
        <v>4259</v>
      </c>
      <c r="BQ10" s="20">
        <v>1.2658039999999999</v>
      </c>
      <c r="BR10" s="16" t="s">
        <v>4258</v>
      </c>
      <c r="BS10" s="15">
        <v>2417</v>
      </c>
      <c r="BT10" s="16" t="s">
        <v>4259</v>
      </c>
      <c r="BU10" s="20">
        <v>1.2091050000000001</v>
      </c>
      <c r="BV10" s="16" t="s">
        <v>4260</v>
      </c>
      <c r="BW10" s="15">
        <v>10104</v>
      </c>
      <c r="BX10" s="16" t="s">
        <v>4261</v>
      </c>
      <c r="BY10" s="20">
        <v>1.2124900000000001</v>
      </c>
      <c r="BZ10" s="16" t="s">
        <v>4260</v>
      </c>
      <c r="CA10" s="15">
        <v>1509</v>
      </c>
      <c r="CB10" s="16" t="s">
        <v>4261</v>
      </c>
      <c r="CC10" s="20">
        <v>1.521093</v>
      </c>
      <c r="CD10" s="16" t="s">
        <v>4260</v>
      </c>
      <c r="CE10" s="15">
        <v>5542</v>
      </c>
      <c r="CF10" s="16" t="s">
        <v>4261</v>
      </c>
      <c r="CG10" s="20">
        <v>1.393351</v>
      </c>
      <c r="CH10" s="16" t="s">
        <v>4260</v>
      </c>
      <c r="CI10" s="15">
        <v>2197</v>
      </c>
      <c r="CJ10" s="16" t="s">
        <v>4261</v>
      </c>
      <c r="CK10" s="20">
        <v>1.247544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23763.761163200001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0</v>
      </c>
      <c r="H11" s="16" t="s">
        <v>4253</v>
      </c>
      <c r="I11" s="20">
        <v>0</v>
      </c>
      <c r="J11" s="16" t="s">
        <v>4252</v>
      </c>
      <c r="K11" s="15">
        <v>0</v>
      </c>
      <c r="L11" s="16" t="s">
        <v>4253</v>
      </c>
      <c r="M11" s="20">
        <v>0</v>
      </c>
      <c r="N11" s="16" t="s">
        <v>4252</v>
      </c>
      <c r="O11" s="15">
        <v>377</v>
      </c>
      <c r="P11" s="16" t="s">
        <v>4253</v>
      </c>
      <c r="Q11" s="20">
        <v>1</v>
      </c>
      <c r="R11" s="16" t="s">
        <v>4252</v>
      </c>
      <c r="S11" s="15">
        <v>62</v>
      </c>
      <c r="T11" s="16" t="s">
        <v>4253</v>
      </c>
      <c r="U11" s="20">
        <v>1</v>
      </c>
      <c r="V11" s="16" t="s">
        <v>4252</v>
      </c>
      <c r="W11" s="15">
        <v>439</v>
      </c>
      <c r="X11" s="16" t="s">
        <v>4252</v>
      </c>
      <c r="Y11" s="15">
        <v>439</v>
      </c>
      <c r="Z11" s="16" t="s">
        <v>4254</v>
      </c>
      <c r="AA11" s="15">
        <v>0</v>
      </c>
      <c r="AB11" s="16" t="s">
        <v>4255</v>
      </c>
      <c r="AC11" s="20">
        <v>0</v>
      </c>
      <c r="AD11" s="16" t="s">
        <v>4254</v>
      </c>
      <c r="AE11" s="15">
        <v>0</v>
      </c>
      <c r="AF11" s="16" t="s">
        <v>4255</v>
      </c>
      <c r="AG11" s="20">
        <v>0</v>
      </c>
      <c r="AH11" s="16" t="s">
        <v>4254</v>
      </c>
      <c r="AI11" s="15">
        <v>50</v>
      </c>
      <c r="AJ11" s="16" t="s">
        <v>4255</v>
      </c>
      <c r="AK11" s="20">
        <v>0.90467889999999995</v>
      </c>
      <c r="AL11" s="16" t="s">
        <v>4254</v>
      </c>
      <c r="AM11" s="15">
        <v>42</v>
      </c>
      <c r="AN11" s="16" t="s">
        <v>4255</v>
      </c>
      <c r="AO11" s="20">
        <v>0.9774699</v>
      </c>
      <c r="AP11" s="16" t="s">
        <v>4256</v>
      </c>
      <c r="AQ11" s="15">
        <v>0</v>
      </c>
      <c r="AR11" s="16" t="s">
        <v>4257</v>
      </c>
      <c r="AS11" s="20">
        <v>0</v>
      </c>
      <c r="AT11" s="16" t="s">
        <v>4256</v>
      </c>
      <c r="AU11" s="15">
        <v>1</v>
      </c>
      <c r="AV11" s="16" t="s">
        <v>4257</v>
      </c>
      <c r="AW11" s="20">
        <v>1.215325</v>
      </c>
      <c r="AX11" s="16" t="s">
        <v>4256</v>
      </c>
      <c r="AY11" s="15">
        <v>53</v>
      </c>
      <c r="AZ11" s="16" t="s">
        <v>4257</v>
      </c>
      <c r="BA11" s="20">
        <v>0.95526610000000001</v>
      </c>
      <c r="BB11" s="16" t="s">
        <v>4256</v>
      </c>
      <c r="BC11" s="15">
        <v>8</v>
      </c>
      <c r="BD11" s="16" t="s">
        <v>4257</v>
      </c>
      <c r="BE11" s="20">
        <v>1.11528</v>
      </c>
      <c r="BF11" s="16" t="s">
        <v>4258</v>
      </c>
      <c r="BG11" s="15">
        <v>0</v>
      </c>
      <c r="BH11" s="16" t="s">
        <v>4259</v>
      </c>
      <c r="BI11" s="20">
        <v>0</v>
      </c>
      <c r="BJ11" s="16" t="s">
        <v>4258</v>
      </c>
      <c r="BK11" s="15">
        <v>1</v>
      </c>
      <c r="BL11" s="16" t="s">
        <v>4259</v>
      </c>
      <c r="BM11" s="20">
        <v>1.431182</v>
      </c>
      <c r="BN11" s="16" t="s">
        <v>4258</v>
      </c>
      <c r="BO11" s="15">
        <v>18</v>
      </c>
      <c r="BP11" s="16" t="s">
        <v>4259</v>
      </c>
      <c r="BQ11" s="20">
        <v>1.2658039999999999</v>
      </c>
      <c r="BR11" s="16" t="s">
        <v>4258</v>
      </c>
      <c r="BS11" s="15">
        <v>44</v>
      </c>
      <c r="BT11" s="16" t="s">
        <v>4259</v>
      </c>
      <c r="BU11" s="20">
        <v>1.2091050000000001</v>
      </c>
      <c r="BV11" s="16" t="s">
        <v>4260</v>
      </c>
      <c r="BW11" s="15">
        <v>0</v>
      </c>
      <c r="BX11" s="16" t="s">
        <v>4261</v>
      </c>
      <c r="BY11" s="20">
        <v>0</v>
      </c>
      <c r="BZ11" s="16" t="s">
        <v>4260</v>
      </c>
      <c r="CA11" s="15">
        <v>0</v>
      </c>
      <c r="CB11" s="16" t="s">
        <v>4261</v>
      </c>
      <c r="CC11" s="20">
        <v>0</v>
      </c>
      <c r="CD11" s="16" t="s">
        <v>4260</v>
      </c>
      <c r="CE11" s="15">
        <v>723</v>
      </c>
      <c r="CF11" s="16" t="s">
        <v>4261</v>
      </c>
      <c r="CG11" s="20">
        <v>1.393351</v>
      </c>
      <c r="CH11" s="16" t="s">
        <v>4260</v>
      </c>
      <c r="CI11" s="15">
        <v>48</v>
      </c>
      <c r="CJ11" s="16" t="s">
        <v>4261</v>
      </c>
      <c r="CK11" s="20">
        <v>1.247544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346.14910162000001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14286</v>
      </c>
      <c r="H12" s="16" t="s">
        <v>4253</v>
      </c>
      <c r="I12" s="20">
        <v>1</v>
      </c>
      <c r="J12" s="16" t="s">
        <v>4252</v>
      </c>
      <c r="K12" s="15">
        <v>18875</v>
      </c>
      <c r="L12" s="16" t="s">
        <v>4253</v>
      </c>
      <c r="M12" s="20">
        <v>1</v>
      </c>
      <c r="N12" s="16" t="s">
        <v>4252</v>
      </c>
      <c r="O12" s="15">
        <v>20182</v>
      </c>
      <c r="P12" s="16" t="s">
        <v>4253</v>
      </c>
      <c r="Q12" s="20">
        <v>1</v>
      </c>
      <c r="R12" s="16" t="s">
        <v>4252</v>
      </c>
      <c r="S12" s="15">
        <v>6433</v>
      </c>
      <c r="T12" s="16" t="s">
        <v>4253</v>
      </c>
      <c r="U12" s="20">
        <v>1</v>
      </c>
      <c r="V12" s="16" t="s">
        <v>4252</v>
      </c>
      <c r="W12" s="15">
        <v>59776</v>
      </c>
      <c r="X12" s="16" t="s">
        <v>4252</v>
      </c>
      <c r="Y12" s="15">
        <v>59776</v>
      </c>
      <c r="Z12" s="16" t="s">
        <v>4254</v>
      </c>
      <c r="AA12" s="15">
        <v>19873</v>
      </c>
      <c r="AB12" s="16" t="s">
        <v>4255</v>
      </c>
      <c r="AC12" s="20">
        <v>0.96293399999999996</v>
      </c>
      <c r="AD12" s="16" t="s">
        <v>4254</v>
      </c>
      <c r="AE12" s="15">
        <v>15949</v>
      </c>
      <c r="AF12" s="16" t="s">
        <v>4255</v>
      </c>
      <c r="AG12" s="20">
        <v>1.07901</v>
      </c>
      <c r="AH12" s="16" t="s">
        <v>4254</v>
      </c>
      <c r="AI12" s="15">
        <v>19767</v>
      </c>
      <c r="AJ12" s="16" t="s">
        <v>4255</v>
      </c>
      <c r="AK12" s="20">
        <v>0.90467889999999995</v>
      </c>
      <c r="AL12" s="16" t="s">
        <v>4254</v>
      </c>
      <c r="AM12" s="15">
        <v>8828</v>
      </c>
      <c r="AN12" s="16" t="s">
        <v>4255</v>
      </c>
      <c r="AO12" s="20">
        <v>0.9774699</v>
      </c>
      <c r="AP12" s="16" t="s">
        <v>4256</v>
      </c>
      <c r="AQ12" s="15">
        <v>15706</v>
      </c>
      <c r="AR12" s="16" t="s">
        <v>4257</v>
      </c>
      <c r="AS12" s="20">
        <v>1.100865</v>
      </c>
      <c r="AT12" s="16" t="s">
        <v>4256</v>
      </c>
      <c r="AU12" s="15">
        <v>10776</v>
      </c>
      <c r="AV12" s="16" t="s">
        <v>4257</v>
      </c>
      <c r="AW12" s="20">
        <v>1.215325</v>
      </c>
      <c r="AX12" s="16" t="s">
        <v>4256</v>
      </c>
      <c r="AY12" s="15">
        <v>21417</v>
      </c>
      <c r="AZ12" s="16" t="s">
        <v>4257</v>
      </c>
      <c r="BA12" s="20">
        <v>0.95526610000000001</v>
      </c>
      <c r="BB12" s="16" t="s">
        <v>4256</v>
      </c>
      <c r="BC12" s="15">
        <v>4065</v>
      </c>
      <c r="BD12" s="16" t="s">
        <v>4257</v>
      </c>
      <c r="BE12" s="20">
        <v>1.11528</v>
      </c>
      <c r="BF12" s="16" t="s">
        <v>4258</v>
      </c>
      <c r="BG12" s="15">
        <v>14294</v>
      </c>
      <c r="BH12" s="16" t="s">
        <v>4259</v>
      </c>
      <c r="BI12" s="20">
        <v>1.1797249999999999</v>
      </c>
      <c r="BJ12" s="16" t="s">
        <v>4258</v>
      </c>
      <c r="BK12" s="15">
        <v>11330</v>
      </c>
      <c r="BL12" s="16" t="s">
        <v>4259</v>
      </c>
      <c r="BM12" s="20">
        <v>1.431182</v>
      </c>
      <c r="BN12" s="16" t="s">
        <v>4258</v>
      </c>
      <c r="BO12" s="15">
        <v>19018</v>
      </c>
      <c r="BP12" s="16" t="s">
        <v>4259</v>
      </c>
      <c r="BQ12" s="20">
        <v>1.2658039999999999</v>
      </c>
      <c r="BR12" s="16" t="s">
        <v>4258</v>
      </c>
      <c r="BS12" s="15">
        <v>-4004</v>
      </c>
      <c r="BT12" s="16" t="s">
        <v>4259</v>
      </c>
      <c r="BU12" s="20">
        <v>1.2091050000000001</v>
      </c>
      <c r="BV12" s="16" t="s">
        <v>4260</v>
      </c>
      <c r="BW12" s="15">
        <v>11810</v>
      </c>
      <c r="BX12" s="16" t="s">
        <v>4261</v>
      </c>
      <c r="BY12" s="20">
        <v>1.2124900000000001</v>
      </c>
      <c r="BZ12" s="16" t="s">
        <v>4260</v>
      </c>
      <c r="CA12" s="15">
        <v>8040</v>
      </c>
      <c r="CB12" s="16" t="s">
        <v>4261</v>
      </c>
      <c r="CC12" s="20">
        <v>1.521093</v>
      </c>
      <c r="CD12" s="16" t="s">
        <v>4260</v>
      </c>
      <c r="CE12" s="15">
        <v>17858</v>
      </c>
      <c r="CF12" s="16" t="s">
        <v>4261</v>
      </c>
      <c r="CG12" s="20">
        <v>1.393351</v>
      </c>
      <c r="CH12" s="16" t="s">
        <v>4260</v>
      </c>
      <c r="CI12" s="15">
        <v>-10717</v>
      </c>
      <c r="CJ12" s="16" t="s">
        <v>4261</v>
      </c>
      <c r="CK12" s="20">
        <v>1.247544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53676.839622240012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65292</v>
      </c>
      <c r="H13" s="16" t="s">
        <v>4253</v>
      </c>
      <c r="I13" s="20">
        <v>1</v>
      </c>
      <c r="J13" s="16" t="s">
        <v>4252</v>
      </c>
      <c r="K13" s="15">
        <v>1566</v>
      </c>
      <c r="L13" s="16" t="s">
        <v>4253</v>
      </c>
      <c r="M13" s="20">
        <v>1</v>
      </c>
      <c r="N13" s="16" t="s">
        <v>4252</v>
      </c>
      <c r="O13" s="15">
        <v>13647</v>
      </c>
      <c r="P13" s="16" t="s">
        <v>4253</v>
      </c>
      <c r="Q13" s="20">
        <v>1</v>
      </c>
      <c r="R13" s="16" t="s">
        <v>4252</v>
      </c>
      <c r="S13" s="15">
        <v>-1085</v>
      </c>
      <c r="T13" s="16" t="s">
        <v>4253</v>
      </c>
      <c r="U13" s="20">
        <v>1</v>
      </c>
      <c r="V13" s="16" t="s">
        <v>4252</v>
      </c>
      <c r="W13" s="15">
        <v>79420</v>
      </c>
      <c r="X13" s="16" t="s">
        <v>4252</v>
      </c>
      <c r="Y13" s="15">
        <v>79420</v>
      </c>
      <c r="Z13" s="16" t="s">
        <v>4254</v>
      </c>
      <c r="AA13" s="15">
        <v>46102</v>
      </c>
      <c r="AB13" s="16" t="s">
        <v>4255</v>
      </c>
      <c r="AC13" s="20">
        <v>0.96293399999999996</v>
      </c>
      <c r="AD13" s="16" t="s">
        <v>4254</v>
      </c>
      <c r="AE13" s="15">
        <v>686</v>
      </c>
      <c r="AF13" s="16" t="s">
        <v>4255</v>
      </c>
      <c r="AG13" s="20">
        <v>1.07901</v>
      </c>
      <c r="AH13" s="16" t="s">
        <v>4254</v>
      </c>
      <c r="AI13" s="15">
        <v>14612</v>
      </c>
      <c r="AJ13" s="16" t="s">
        <v>4255</v>
      </c>
      <c r="AK13" s="20">
        <v>0.90467889999999995</v>
      </c>
      <c r="AL13" s="16" t="s">
        <v>4254</v>
      </c>
      <c r="AM13" s="15">
        <v>111</v>
      </c>
      <c r="AN13" s="16" t="s">
        <v>4255</v>
      </c>
      <c r="AO13" s="20">
        <v>0.9774699</v>
      </c>
      <c r="AP13" s="16" t="s">
        <v>4256</v>
      </c>
      <c r="AQ13" s="15">
        <v>42781</v>
      </c>
      <c r="AR13" s="16" t="s">
        <v>4257</v>
      </c>
      <c r="AS13" s="20">
        <v>1.100865</v>
      </c>
      <c r="AT13" s="16" t="s">
        <v>4256</v>
      </c>
      <c r="AU13" s="15">
        <v>256</v>
      </c>
      <c r="AV13" s="16" t="s">
        <v>4257</v>
      </c>
      <c r="AW13" s="20">
        <v>1.215325</v>
      </c>
      <c r="AX13" s="16" t="s">
        <v>4256</v>
      </c>
      <c r="AY13" s="15">
        <v>13464</v>
      </c>
      <c r="AZ13" s="16" t="s">
        <v>4257</v>
      </c>
      <c r="BA13" s="20">
        <v>0.95526610000000001</v>
      </c>
      <c r="BB13" s="16" t="s">
        <v>4256</v>
      </c>
      <c r="BC13" s="15">
        <v>8</v>
      </c>
      <c r="BD13" s="16" t="s">
        <v>4257</v>
      </c>
      <c r="BE13" s="20">
        <v>1.11528</v>
      </c>
      <c r="BF13" s="16" t="s">
        <v>4258</v>
      </c>
      <c r="BG13" s="15">
        <v>35299</v>
      </c>
      <c r="BH13" s="16" t="s">
        <v>4259</v>
      </c>
      <c r="BI13" s="20">
        <v>1.1797249999999999</v>
      </c>
      <c r="BJ13" s="16" t="s">
        <v>4258</v>
      </c>
      <c r="BK13" s="15">
        <v>318</v>
      </c>
      <c r="BL13" s="16" t="s">
        <v>4259</v>
      </c>
      <c r="BM13" s="20">
        <v>1.431182</v>
      </c>
      <c r="BN13" s="16" t="s">
        <v>4258</v>
      </c>
      <c r="BO13" s="15">
        <v>12483</v>
      </c>
      <c r="BP13" s="16" t="s">
        <v>4259</v>
      </c>
      <c r="BQ13" s="20">
        <v>1.2658039999999999</v>
      </c>
      <c r="BR13" s="16" t="s">
        <v>4258</v>
      </c>
      <c r="BS13" s="15">
        <v>32</v>
      </c>
      <c r="BT13" s="16" t="s">
        <v>4259</v>
      </c>
      <c r="BU13" s="20">
        <v>1.2091050000000001</v>
      </c>
      <c r="BV13" s="16" t="s">
        <v>4260</v>
      </c>
      <c r="BW13" s="15">
        <v>46666</v>
      </c>
      <c r="BX13" s="16" t="s">
        <v>4261</v>
      </c>
      <c r="BY13" s="20">
        <v>1.2124900000000001</v>
      </c>
      <c r="BZ13" s="16" t="s">
        <v>4260</v>
      </c>
      <c r="CA13" s="15">
        <v>307</v>
      </c>
      <c r="CB13" s="16" t="s">
        <v>4261</v>
      </c>
      <c r="CC13" s="20">
        <v>1.521093</v>
      </c>
      <c r="CD13" s="16" t="s">
        <v>4260</v>
      </c>
      <c r="CE13" s="15">
        <v>12222</v>
      </c>
      <c r="CF13" s="16" t="s">
        <v>4261</v>
      </c>
      <c r="CG13" s="20">
        <v>1.393351</v>
      </c>
      <c r="CH13" s="16" t="s">
        <v>4260</v>
      </c>
      <c r="CI13" s="15">
        <v>138</v>
      </c>
      <c r="CJ13" s="16" t="s">
        <v>4261</v>
      </c>
      <c r="CK13" s="20">
        <v>1.247544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66069.517475419998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822</v>
      </c>
      <c r="H14" s="16" t="s">
        <v>4253</v>
      </c>
      <c r="I14" s="20">
        <v>1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211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1033</v>
      </c>
      <c r="X14" s="16" t="s">
        <v>4252</v>
      </c>
      <c r="Y14" s="15">
        <v>1033</v>
      </c>
      <c r="Z14" s="16" t="s">
        <v>4254</v>
      </c>
      <c r="AA14" s="15">
        <v>523</v>
      </c>
      <c r="AB14" s="16" t="s">
        <v>4255</v>
      </c>
      <c r="AC14" s="20">
        <v>0.96293399999999996</v>
      </c>
      <c r="AD14" s="16" t="s">
        <v>4254</v>
      </c>
      <c r="AE14" s="15">
        <v>63</v>
      </c>
      <c r="AF14" s="16" t="s">
        <v>4255</v>
      </c>
      <c r="AG14" s="20">
        <v>1.07901</v>
      </c>
      <c r="AH14" s="16" t="s">
        <v>4254</v>
      </c>
      <c r="AI14" s="15">
        <v>608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333</v>
      </c>
      <c r="AR14" s="16" t="s">
        <v>4257</v>
      </c>
      <c r="AS14" s="20">
        <v>1.100865</v>
      </c>
      <c r="AT14" s="16" t="s">
        <v>4256</v>
      </c>
      <c r="AU14" s="15">
        <v>11</v>
      </c>
      <c r="AV14" s="16" t="s">
        <v>4257</v>
      </c>
      <c r="AW14" s="20">
        <v>1.215325</v>
      </c>
      <c r="AX14" s="16" t="s">
        <v>4256</v>
      </c>
      <c r="AY14" s="15">
        <v>189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293</v>
      </c>
      <c r="BH14" s="16" t="s">
        <v>4259</v>
      </c>
      <c r="BI14" s="20">
        <v>1.1797249999999999</v>
      </c>
      <c r="BJ14" s="16" t="s">
        <v>4258</v>
      </c>
      <c r="BK14" s="15">
        <v>28</v>
      </c>
      <c r="BL14" s="16" t="s">
        <v>4259</v>
      </c>
      <c r="BM14" s="20">
        <v>1.431182</v>
      </c>
      <c r="BN14" s="16" t="s">
        <v>4258</v>
      </c>
      <c r="BO14" s="15">
        <v>78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4507</v>
      </c>
      <c r="BX14" s="16" t="s">
        <v>4261</v>
      </c>
      <c r="BY14" s="20">
        <v>1.2124900000000001</v>
      </c>
      <c r="BZ14" s="16" t="s">
        <v>4260</v>
      </c>
      <c r="CA14" s="15">
        <v>62</v>
      </c>
      <c r="CB14" s="16" t="s">
        <v>4261</v>
      </c>
      <c r="CC14" s="20">
        <v>1.521093</v>
      </c>
      <c r="CD14" s="16" t="s">
        <v>4260</v>
      </c>
      <c r="CE14" s="15">
        <v>46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1764.5396742199998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0</v>
      </c>
      <c r="H15" s="16" t="s">
        <v>4253</v>
      </c>
      <c r="I15" s="20">
        <v>0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0</v>
      </c>
      <c r="X15" s="16" t="s">
        <v>4252</v>
      </c>
      <c r="Y15" s="15">
        <v>0</v>
      </c>
      <c r="Z15" s="16" t="s">
        <v>4254</v>
      </c>
      <c r="AA15" s="15">
        <v>0</v>
      </c>
      <c r="AB15" s="16" t="s">
        <v>4255</v>
      </c>
      <c r="AC15" s="20">
        <v>0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0</v>
      </c>
      <c r="AR15" s="16" t="s">
        <v>4257</v>
      </c>
      <c r="AS15" s="20">
        <v>0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0</v>
      </c>
      <c r="BH15" s="16" t="s">
        <v>4259</v>
      </c>
      <c r="BI15" s="20">
        <v>0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0</v>
      </c>
      <c r="BX15" s="16" t="s">
        <v>4261</v>
      </c>
      <c r="BY15" s="20">
        <v>0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0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603</v>
      </c>
      <c r="L16" s="16" t="s">
        <v>4253</v>
      </c>
      <c r="M16" s="20">
        <v>1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603</v>
      </c>
      <c r="X16" s="16" t="s">
        <v>4252</v>
      </c>
      <c r="Y16" s="15">
        <v>603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726</v>
      </c>
      <c r="AF16" s="16" t="s">
        <v>4255</v>
      </c>
      <c r="AG16" s="20">
        <v>1.07901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580</v>
      </c>
      <c r="AV16" s="16" t="s">
        <v>4257</v>
      </c>
      <c r="AW16" s="20">
        <v>1.215325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582</v>
      </c>
      <c r="BL16" s="16" t="s">
        <v>4259</v>
      </c>
      <c r="BM16" s="20">
        <v>1.431182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971</v>
      </c>
      <c r="CB16" s="16" t="s">
        <v>4261</v>
      </c>
      <c r="CC16" s="20">
        <v>1.521093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880.23579740000002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23982</v>
      </c>
      <c r="H17" s="16" t="s">
        <v>4253</v>
      </c>
      <c r="I17" s="20">
        <v>1</v>
      </c>
      <c r="J17" s="16" t="s">
        <v>4252</v>
      </c>
      <c r="K17" s="15">
        <v>4547</v>
      </c>
      <c r="L17" s="16" t="s">
        <v>4253</v>
      </c>
      <c r="M17" s="20">
        <v>1</v>
      </c>
      <c r="N17" s="16" t="s">
        <v>4252</v>
      </c>
      <c r="O17" s="15">
        <v>1240</v>
      </c>
      <c r="P17" s="16" t="s">
        <v>4253</v>
      </c>
      <c r="Q17" s="20">
        <v>1</v>
      </c>
      <c r="R17" s="16" t="s">
        <v>4252</v>
      </c>
      <c r="S17" s="15">
        <v>4393</v>
      </c>
      <c r="T17" s="16" t="s">
        <v>4253</v>
      </c>
      <c r="U17" s="20">
        <v>1</v>
      </c>
      <c r="V17" s="16" t="s">
        <v>4252</v>
      </c>
      <c r="W17" s="15">
        <v>34162</v>
      </c>
      <c r="X17" s="16" t="s">
        <v>4252</v>
      </c>
      <c r="Y17" s="15">
        <v>34162</v>
      </c>
      <c r="Z17" s="16" t="s">
        <v>4254</v>
      </c>
      <c r="AA17" s="15">
        <v>22173</v>
      </c>
      <c r="AB17" s="16" t="s">
        <v>4255</v>
      </c>
      <c r="AC17" s="20">
        <v>0.96293399999999996</v>
      </c>
      <c r="AD17" s="16" t="s">
        <v>4254</v>
      </c>
      <c r="AE17" s="15">
        <v>2811</v>
      </c>
      <c r="AF17" s="16" t="s">
        <v>4255</v>
      </c>
      <c r="AG17" s="20">
        <v>1.07901</v>
      </c>
      <c r="AH17" s="16" t="s">
        <v>4254</v>
      </c>
      <c r="AI17" s="15">
        <v>1046</v>
      </c>
      <c r="AJ17" s="16" t="s">
        <v>4255</v>
      </c>
      <c r="AK17" s="20">
        <v>0.90467889999999995</v>
      </c>
      <c r="AL17" s="16" t="s">
        <v>4254</v>
      </c>
      <c r="AM17" s="15">
        <v>4125</v>
      </c>
      <c r="AN17" s="16" t="s">
        <v>4255</v>
      </c>
      <c r="AO17" s="20">
        <v>0.9774699</v>
      </c>
      <c r="AP17" s="16" t="s">
        <v>4256</v>
      </c>
      <c r="AQ17" s="15">
        <v>20201</v>
      </c>
      <c r="AR17" s="16" t="s">
        <v>4257</v>
      </c>
      <c r="AS17" s="20">
        <v>1.100865</v>
      </c>
      <c r="AT17" s="16" t="s">
        <v>4256</v>
      </c>
      <c r="AU17" s="15">
        <v>2842</v>
      </c>
      <c r="AV17" s="16" t="s">
        <v>4257</v>
      </c>
      <c r="AW17" s="20">
        <v>1.215325</v>
      </c>
      <c r="AX17" s="16" t="s">
        <v>4256</v>
      </c>
      <c r="AY17" s="15">
        <v>1114</v>
      </c>
      <c r="AZ17" s="16" t="s">
        <v>4257</v>
      </c>
      <c r="BA17" s="20">
        <v>0.95526610000000001</v>
      </c>
      <c r="BB17" s="16" t="s">
        <v>4256</v>
      </c>
      <c r="BC17" s="15">
        <v>4355</v>
      </c>
      <c r="BD17" s="16" t="s">
        <v>4257</v>
      </c>
      <c r="BE17" s="20">
        <v>1.11528</v>
      </c>
      <c r="BF17" s="16" t="s">
        <v>4258</v>
      </c>
      <c r="BG17" s="15">
        <v>18217</v>
      </c>
      <c r="BH17" s="16" t="s">
        <v>4259</v>
      </c>
      <c r="BI17" s="20">
        <v>1.1797249999999999</v>
      </c>
      <c r="BJ17" s="16" t="s">
        <v>4258</v>
      </c>
      <c r="BK17" s="15">
        <v>2336</v>
      </c>
      <c r="BL17" s="16" t="s">
        <v>4259</v>
      </c>
      <c r="BM17" s="20">
        <v>1.431182</v>
      </c>
      <c r="BN17" s="16" t="s">
        <v>4258</v>
      </c>
      <c r="BO17" s="15">
        <v>2161</v>
      </c>
      <c r="BP17" s="16" t="s">
        <v>4259</v>
      </c>
      <c r="BQ17" s="20">
        <v>1.2658039999999999</v>
      </c>
      <c r="BR17" s="16" t="s">
        <v>4258</v>
      </c>
      <c r="BS17" s="15">
        <v>3449</v>
      </c>
      <c r="BT17" s="16" t="s">
        <v>4259</v>
      </c>
      <c r="BU17" s="20">
        <v>1.2091050000000001</v>
      </c>
      <c r="BV17" s="16" t="s">
        <v>4260</v>
      </c>
      <c r="BW17" s="15">
        <v>15232</v>
      </c>
      <c r="BX17" s="16" t="s">
        <v>4261</v>
      </c>
      <c r="BY17" s="20">
        <v>1.2124900000000001</v>
      </c>
      <c r="BZ17" s="16" t="s">
        <v>4260</v>
      </c>
      <c r="CA17" s="15">
        <v>1894</v>
      </c>
      <c r="CB17" s="16" t="s">
        <v>4261</v>
      </c>
      <c r="CC17" s="20">
        <v>1.521093</v>
      </c>
      <c r="CD17" s="16" t="s">
        <v>4260</v>
      </c>
      <c r="CE17" s="15">
        <v>1364</v>
      </c>
      <c r="CF17" s="16" t="s">
        <v>4261</v>
      </c>
      <c r="CG17" s="20">
        <v>1.393351</v>
      </c>
      <c r="CH17" s="16" t="s">
        <v>4260</v>
      </c>
      <c r="CI17" s="15">
        <v>3836</v>
      </c>
      <c r="CJ17" s="16" t="s">
        <v>4261</v>
      </c>
      <c r="CK17" s="20">
        <v>1.247544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30982.786589060001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0</v>
      </c>
      <c r="H18" s="16" t="s">
        <v>4253</v>
      </c>
      <c r="I18" s="20">
        <v>0</v>
      </c>
      <c r="J18" s="16" t="s">
        <v>4252</v>
      </c>
      <c r="K18" s="15">
        <v>0</v>
      </c>
      <c r="L18" s="16" t="s">
        <v>4253</v>
      </c>
      <c r="M18" s="20">
        <v>0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0</v>
      </c>
      <c r="X18" s="16" t="s">
        <v>4252</v>
      </c>
      <c r="Y18" s="15">
        <v>0</v>
      </c>
      <c r="Z18" s="16" t="s">
        <v>4254</v>
      </c>
      <c r="AA18" s="15">
        <v>0</v>
      </c>
      <c r="AB18" s="16" t="s">
        <v>4255</v>
      </c>
      <c r="AC18" s="20">
        <v>0</v>
      </c>
      <c r="AD18" s="16" t="s">
        <v>4254</v>
      </c>
      <c r="AE18" s="15">
        <v>0</v>
      </c>
      <c r="AF18" s="16" t="s">
        <v>4255</v>
      </c>
      <c r="AG18" s="20">
        <v>0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5">
        <v>0</v>
      </c>
      <c r="AR18" s="16" t="s">
        <v>4257</v>
      </c>
      <c r="AS18" s="20">
        <v>0</v>
      </c>
      <c r="AT18" s="16" t="s">
        <v>4256</v>
      </c>
      <c r="AU18" s="15">
        <v>0</v>
      </c>
      <c r="AV18" s="16" t="s">
        <v>4257</v>
      </c>
      <c r="AW18" s="20">
        <v>0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5">
        <v>0</v>
      </c>
      <c r="BH18" s="16" t="s">
        <v>4259</v>
      </c>
      <c r="BI18" s="20">
        <v>0</v>
      </c>
      <c r="BJ18" s="16" t="s">
        <v>4258</v>
      </c>
      <c r="BK18" s="15">
        <v>0</v>
      </c>
      <c r="BL18" s="16" t="s">
        <v>4259</v>
      </c>
      <c r="BM18" s="20">
        <v>0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5">
        <v>0</v>
      </c>
      <c r="BX18" s="16" t="s">
        <v>4261</v>
      </c>
      <c r="BY18" s="20">
        <v>0</v>
      </c>
      <c r="BZ18" s="16" t="s">
        <v>4260</v>
      </c>
      <c r="CA18" s="15">
        <v>0</v>
      </c>
      <c r="CB18" s="16" t="s">
        <v>4261</v>
      </c>
      <c r="CC18" s="20">
        <v>0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0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2629</v>
      </c>
      <c r="H19" s="16" t="s">
        <v>4253</v>
      </c>
      <c r="I19" s="20">
        <v>1</v>
      </c>
      <c r="J19" s="16" t="s">
        <v>4252</v>
      </c>
      <c r="K19" s="15">
        <v>2872</v>
      </c>
      <c r="L19" s="16" t="s">
        <v>4253</v>
      </c>
      <c r="M19" s="20">
        <v>1</v>
      </c>
      <c r="N19" s="16" t="s">
        <v>4252</v>
      </c>
      <c r="O19" s="15">
        <v>1</v>
      </c>
      <c r="P19" s="16" t="s">
        <v>4253</v>
      </c>
      <c r="Q19" s="20">
        <v>1</v>
      </c>
      <c r="R19" s="16" t="s">
        <v>4252</v>
      </c>
      <c r="S19" s="15">
        <v>445</v>
      </c>
      <c r="T19" s="16" t="s">
        <v>4253</v>
      </c>
      <c r="U19" s="20">
        <v>1</v>
      </c>
      <c r="V19" s="16" t="s">
        <v>4252</v>
      </c>
      <c r="W19" s="15">
        <v>5947</v>
      </c>
      <c r="X19" s="16" t="s">
        <v>4252</v>
      </c>
      <c r="Y19" s="15">
        <v>5947</v>
      </c>
      <c r="Z19" s="16" t="s">
        <v>4254</v>
      </c>
      <c r="AA19" s="15">
        <v>2109</v>
      </c>
      <c r="AB19" s="16" t="s">
        <v>4255</v>
      </c>
      <c r="AC19" s="20">
        <v>0.96293399999999996</v>
      </c>
      <c r="AD19" s="16" t="s">
        <v>4254</v>
      </c>
      <c r="AE19" s="15">
        <v>547</v>
      </c>
      <c r="AF19" s="16" t="s">
        <v>4255</v>
      </c>
      <c r="AG19" s="20">
        <v>1.07901</v>
      </c>
      <c r="AH19" s="16" t="s">
        <v>4254</v>
      </c>
      <c r="AI19" s="15">
        <v>1</v>
      </c>
      <c r="AJ19" s="16" t="s">
        <v>4255</v>
      </c>
      <c r="AK19" s="20">
        <v>0.90467889999999995</v>
      </c>
      <c r="AL19" s="16" t="s">
        <v>4254</v>
      </c>
      <c r="AM19" s="15">
        <v>419</v>
      </c>
      <c r="AN19" s="16" t="s">
        <v>4255</v>
      </c>
      <c r="AO19" s="20">
        <v>0.9774699</v>
      </c>
      <c r="AP19" s="16" t="s">
        <v>4256</v>
      </c>
      <c r="AQ19" s="15">
        <v>1597</v>
      </c>
      <c r="AR19" s="16" t="s">
        <v>4257</v>
      </c>
      <c r="AS19" s="20">
        <v>1.100865</v>
      </c>
      <c r="AT19" s="16" t="s">
        <v>4256</v>
      </c>
      <c r="AU19" s="15">
        <v>713</v>
      </c>
      <c r="AV19" s="16" t="s">
        <v>4257</v>
      </c>
      <c r="AW19" s="20">
        <v>1.215325</v>
      </c>
      <c r="AX19" s="16" t="s">
        <v>4256</v>
      </c>
      <c r="AY19" s="15">
        <v>2</v>
      </c>
      <c r="AZ19" s="16" t="s">
        <v>4257</v>
      </c>
      <c r="BA19" s="20">
        <v>0.95526610000000001</v>
      </c>
      <c r="BB19" s="16" t="s">
        <v>4256</v>
      </c>
      <c r="BC19" s="15">
        <v>453</v>
      </c>
      <c r="BD19" s="16" t="s">
        <v>4257</v>
      </c>
      <c r="BE19" s="20">
        <v>1.11528</v>
      </c>
      <c r="BF19" s="16" t="s">
        <v>4258</v>
      </c>
      <c r="BG19" s="15">
        <v>1398</v>
      </c>
      <c r="BH19" s="16" t="s">
        <v>4259</v>
      </c>
      <c r="BI19" s="20">
        <v>1.1797249999999999</v>
      </c>
      <c r="BJ19" s="16" t="s">
        <v>4258</v>
      </c>
      <c r="BK19" s="15">
        <v>471</v>
      </c>
      <c r="BL19" s="16" t="s">
        <v>4259</v>
      </c>
      <c r="BM19" s="20">
        <v>1.431182</v>
      </c>
      <c r="BN19" s="16" t="s">
        <v>4258</v>
      </c>
      <c r="BO19" s="15">
        <v>52</v>
      </c>
      <c r="BP19" s="16" t="s">
        <v>4259</v>
      </c>
      <c r="BQ19" s="20">
        <v>1.2658039999999999</v>
      </c>
      <c r="BR19" s="16" t="s">
        <v>4258</v>
      </c>
      <c r="BS19" s="15">
        <v>337</v>
      </c>
      <c r="BT19" s="16" t="s">
        <v>4259</v>
      </c>
      <c r="BU19" s="20">
        <v>1.2091050000000001</v>
      </c>
      <c r="BV19" s="16" t="s">
        <v>4260</v>
      </c>
      <c r="BW19" s="15">
        <v>3663</v>
      </c>
      <c r="BX19" s="16" t="s">
        <v>4261</v>
      </c>
      <c r="BY19" s="20">
        <v>1.2124900000000001</v>
      </c>
      <c r="BZ19" s="16" t="s">
        <v>4260</v>
      </c>
      <c r="CA19" s="15">
        <v>348</v>
      </c>
      <c r="CB19" s="16" t="s">
        <v>4261</v>
      </c>
      <c r="CC19" s="20">
        <v>1.521093</v>
      </c>
      <c r="CD19" s="16" t="s">
        <v>4260</v>
      </c>
      <c r="CE19" s="15">
        <v>11</v>
      </c>
      <c r="CF19" s="16" t="s">
        <v>4261</v>
      </c>
      <c r="CG19" s="20">
        <v>1.393351</v>
      </c>
      <c r="CH19" s="16" t="s">
        <v>4260</v>
      </c>
      <c r="CI19" s="15">
        <v>467</v>
      </c>
      <c r="CJ19" s="16" t="s">
        <v>4261</v>
      </c>
      <c r="CK19" s="20">
        <v>1.247544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4095.1009906400009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72</v>
      </c>
      <c r="H20" s="16" t="s">
        <v>4253</v>
      </c>
      <c r="I20" s="20">
        <v>1</v>
      </c>
      <c r="J20" s="16" t="s">
        <v>4252</v>
      </c>
      <c r="K20" s="15">
        <v>13</v>
      </c>
      <c r="L20" s="16" t="s">
        <v>4253</v>
      </c>
      <c r="M20" s="20">
        <v>1</v>
      </c>
      <c r="N20" s="16" t="s">
        <v>4252</v>
      </c>
      <c r="O20" s="15">
        <v>0</v>
      </c>
      <c r="P20" s="16" t="s">
        <v>4253</v>
      </c>
      <c r="Q20" s="20">
        <v>0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85</v>
      </c>
      <c r="X20" s="16" t="s">
        <v>4252</v>
      </c>
      <c r="Y20" s="15">
        <v>85</v>
      </c>
      <c r="Z20" s="16" t="s">
        <v>4254</v>
      </c>
      <c r="AA20" s="15">
        <v>142</v>
      </c>
      <c r="AB20" s="16" t="s">
        <v>4255</v>
      </c>
      <c r="AC20" s="20">
        <v>0.96293399999999996</v>
      </c>
      <c r="AD20" s="16" t="s">
        <v>4254</v>
      </c>
      <c r="AE20" s="15">
        <v>0</v>
      </c>
      <c r="AF20" s="16" t="s">
        <v>4255</v>
      </c>
      <c r="AG20" s="20">
        <v>0</v>
      </c>
      <c r="AH20" s="16" t="s">
        <v>4254</v>
      </c>
      <c r="AI20" s="15">
        <v>0</v>
      </c>
      <c r="AJ20" s="16" t="s">
        <v>4255</v>
      </c>
      <c r="AK20" s="20">
        <v>0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62</v>
      </c>
      <c r="AR20" s="16" t="s">
        <v>4257</v>
      </c>
      <c r="AS20" s="20">
        <v>1.100865</v>
      </c>
      <c r="AT20" s="16" t="s">
        <v>4256</v>
      </c>
      <c r="AU20" s="15">
        <v>4</v>
      </c>
      <c r="AV20" s="16" t="s">
        <v>4257</v>
      </c>
      <c r="AW20" s="20">
        <v>1.215325</v>
      </c>
      <c r="AX20" s="16" t="s">
        <v>4256</v>
      </c>
      <c r="AY20" s="15">
        <v>0</v>
      </c>
      <c r="AZ20" s="16" t="s">
        <v>4257</v>
      </c>
      <c r="BA20" s="20">
        <v>0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163</v>
      </c>
      <c r="BH20" s="16" t="s">
        <v>4259</v>
      </c>
      <c r="BI20" s="20">
        <v>1.1797249999999999</v>
      </c>
      <c r="BJ20" s="16" t="s">
        <v>4258</v>
      </c>
      <c r="BK20" s="15">
        <v>1</v>
      </c>
      <c r="BL20" s="16" t="s">
        <v>4259</v>
      </c>
      <c r="BM20" s="20">
        <v>1.431182</v>
      </c>
      <c r="BN20" s="16" t="s">
        <v>4258</v>
      </c>
      <c r="BO20" s="15">
        <v>0</v>
      </c>
      <c r="BP20" s="16" t="s">
        <v>4259</v>
      </c>
      <c r="BQ20" s="20">
        <v>0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2692</v>
      </c>
      <c r="BX20" s="16" t="s">
        <v>4261</v>
      </c>
      <c r="BY20" s="20">
        <v>1.2124900000000001</v>
      </c>
      <c r="BZ20" s="16" t="s">
        <v>4260</v>
      </c>
      <c r="CA20" s="15">
        <v>0</v>
      </c>
      <c r="CB20" s="16" t="s">
        <v>4261</v>
      </c>
      <c r="CC20" s="20">
        <v>0</v>
      </c>
      <c r="CD20" s="16" t="s">
        <v>4260</v>
      </c>
      <c r="CE20" s="15">
        <v>0</v>
      </c>
      <c r="CF20" s="16" t="s">
        <v>4261</v>
      </c>
      <c r="CG20" s="20">
        <v>0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750.52019900000005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102800</v>
      </c>
      <c r="H21" s="16" t="s">
        <v>4253</v>
      </c>
      <c r="I21" s="20">
        <v>1</v>
      </c>
      <c r="J21" s="16" t="s">
        <v>4252</v>
      </c>
      <c r="K21" s="15">
        <v>21035</v>
      </c>
      <c r="L21" s="16" t="s">
        <v>4253</v>
      </c>
      <c r="M21" s="20">
        <v>1</v>
      </c>
      <c r="N21" s="16" t="s">
        <v>4252</v>
      </c>
      <c r="O21" s="15">
        <v>51782</v>
      </c>
      <c r="P21" s="16" t="s">
        <v>4253</v>
      </c>
      <c r="Q21" s="20">
        <v>1</v>
      </c>
      <c r="R21" s="16" t="s">
        <v>4252</v>
      </c>
      <c r="S21" s="15">
        <v>11799</v>
      </c>
      <c r="T21" s="16" t="s">
        <v>4253</v>
      </c>
      <c r="U21" s="20">
        <v>1</v>
      </c>
      <c r="V21" s="16" t="s">
        <v>4252</v>
      </c>
      <c r="W21" s="15">
        <v>187416</v>
      </c>
      <c r="X21" s="16" t="s">
        <v>4252</v>
      </c>
      <c r="Y21" s="15">
        <v>187416</v>
      </c>
      <c r="Z21" s="16" t="s">
        <v>4254</v>
      </c>
      <c r="AA21" s="15">
        <v>102944</v>
      </c>
      <c r="AB21" s="16" t="s">
        <v>4255</v>
      </c>
      <c r="AC21" s="20">
        <v>0.96293399999999996</v>
      </c>
      <c r="AD21" s="16" t="s">
        <v>4254</v>
      </c>
      <c r="AE21" s="15">
        <v>16947</v>
      </c>
      <c r="AF21" s="16" t="s">
        <v>4255</v>
      </c>
      <c r="AG21" s="20">
        <v>1.07901</v>
      </c>
      <c r="AH21" s="16" t="s">
        <v>4254</v>
      </c>
      <c r="AI21" s="15">
        <v>48553</v>
      </c>
      <c r="AJ21" s="16" t="s">
        <v>4255</v>
      </c>
      <c r="AK21" s="20">
        <v>0.90467889999999995</v>
      </c>
      <c r="AL21" s="16" t="s">
        <v>4254</v>
      </c>
      <c r="AM21" s="15">
        <v>9883</v>
      </c>
      <c r="AN21" s="16" t="s">
        <v>4255</v>
      </c>
      <c r="AO21" s="20">
        <v>0.9774699</v>
      </c>
      <c r="AP21" s="16" t="s">
        <v>4256</v>
      </c>
      <c r="AQ21" s="15">
        <v>85956</v>
      </c>
      <c r="AR21" s="16" t="s">
        <v>4257</v>
      </c>
      <c r="AS21" s="20">
        <v>1.100865</v>
      </c>
      <c r="AT21" s="16" t="s">
        <v>4256</v>
      </c>
      <c r="AU21" s="15">
        <v>-14744</v>
      </c>
      <c r="AV21" s="16" t="s">
        <v>4257</v>
      </c>
      <c r="AW21" s="20">
        <v>1.215325</v>
      </c>
      <c r="AX21" s="16" t="s">
        <v>4256</v>
      </c>
      <c r="AY21" s="15">
        <v>46518</v>
      </c>
      <c r="AZ21" s="16" t="s">
        <v>4257</v>
      </c>
      <c r="BA21" s="20">
        <v>0.95526610000000001</v>
      </c>
      <c r="BB21" s="16" t="s">
        <v>4256</v>
      </c>
      <c r="BC21" s="15">
        <v>10233</v>
      </c>
      <c r="BD21" s="16" t="s">
        <v>4257</v>
      </c>
      <c r="BE21" s="20">
        <v>1.11528</v>
      </c>
      <c r="BF21" s="16" t="s">
        <v>4258</v>
      </c>
      <c r="BG21" s="15">
        <v>84332</v>
      </c>
      <c r="BH21" s="16" t="s">
        <v>4259</v>
      </c>
      <c r="BI21" s="20">
        <v>1.1797249999999999</v>
      </c>
      <c r="BJ21" s="16" t="s">
        <v>4258</v>
      </c>
      <c r="BK21" s="15">
        <v>-29141</v>
      </c>
      <c r="BL21" s="16" t="s">
        <v>4259</v>
      </c>
      <c r="BM21" s="20">
        <v>1.431182</v>
      </c>
      <c r="BN21" s="16" t="s">
        <v>4258</v>
      </c>
      <c r="BO21" s="15">
        <v>44882</v>
      </c>
      <c r="BP21" s="16" t="s">
        <v>4259</v>
      </c>
      <c r="BQ21" s="20">
        <v>1.2658039999999999</v>
      </c>
      <c r="BR21" s="16" t="s">
        <v>4258</v>
      </c>
      <c r="BS21" s="15">
        <v>10809</v>
      </c>
      <c r="BT21" s="16" t="s">
        <v>4259</v>
      </c>
      <c r="BU21" s="20">
        <v>1.2091050000000001</v>
      </c>
      <c r="BV21" s="16" t="s">
        <v>4260</v>
      </c>
      <c r="BW21" s="15">
        <v>55259</v>
      </c>
      <c r="BX21" s="16" t="s">
        <v>4261</v>
      </c>
      <c r="BY21" s="20">
        <v>1.2124900000000001</v>
      </c>
      <c r="BZ21" s="16" t="s">
        <v>4260</v>
      </c>
      <c r="CA21" s="15">
        <v>-13114</v>
      </c>
      <c r="CB21" s="16" t="s">
        <v>4261</v>
      </c>
      <c r="CC21" s="20">
        <v>1.521093</v>
      </c>
      <c r="CD21" s="16" t="s">
        <v>4260</v>
      </c>
      <c r="CE21" s="15">
        <v>43521</v>
      </c>
      <c r="CF21" s="16" t="s">
        <v>4261</v>
      </c>
      <c r="CG21" s="20">
        <v>1.393351</v>
      </c>
      <c r="CH21" s="16" t="s">
        <v>4260</v>
      </c>
      <c r="CI21" s="15">
        <v>8830</v>
      </c>
      <c r="CJ21" s="16" t="s">
        <v>4261</v>
      </c>
      <c r="CK21" s="20">
        <v>1.247544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147469.02748983999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574</v>
      </c>
      <c r="H22" s="16" t="s">
        <v>4253</v>
      </c>
      <c r="I22" s="20">
        <v>1</v>
      </c>
      <c r="J22" s="16" t="s">
        <v>4252</v>
      </c>
      <c r="K22" s="15">
        <v>261</v>
      </c>
      <c r="L22" s="16" t="s">
        <v>4253</v>
      </c>
      <c r="M22" s="20">
        <v>1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835</v>
      </c>
      <c r="X22" s="16" t="s">
        <v>4252</v>
      </c>
      <c r="Y22" s="15">
        <v>835</v>
      </c>
      <c r="Z22" s="16" t="s">
        <v>4254</v>
      </c>
      <c r="AA22" s="15">
        <v>387</v>
      </c>
      <c r="AB22" s="16" t="s">
        <v>4255</v>
      </c>
      <c r="AC22" s="20">
        <v>0.96293399999999996</v>
      </c>
      <c r="AD22" s="16" t="s">
        <v>4254</v>
      </c>
      <c r="AE22" s="15">
        <v>322</v>
      </c>
      <c r="AF22" s="16" t="s">
        <v>4255</v>
      </c>
      <c r="AG22" s="20">
        <v>1.07901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5">
        <v>308</v>
      </c>
      <c r="AR22" s="16" t="s">
        <v>4257</v>
      </c>
      <c r="AS22" s="20">
        <v>1.100865</v>
      </c>
      <c r="AT22" s="16" t="s">
        <v>4256</v>
      </c>
      <c r="AU22" s="15">
        <v>368</v>
      </c>
      <c r="AV22" s="16" t="s">
        <v>4257</v>
      </c>
      <c r="AW22" s="20">
        <v>1.215325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5">
        <v>758</v>
      </c>
      <c r="BH22" s="16" t="s">
        <v>4259</v>
      </c>
      <c r="BI22" s="20">
        <v>1.1797249999999999</v>
      </c>
      <c r="BJ22" s="16" t="s">
        <v>4258</v>
      </c>
      <c r="BK22" s="15">
        <v>332</v>
      </c>
      <c r="BL22" s="16" t="s">
        <v>4259</v>
      </c>
      <c r="BM22" s="20">
        <v>1.431182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5">
        <v>5394</v>
      </c>
      <c r="BX22" s="16" t="s">
        <v>4261</v>
      </c>
      <c r="BY22" s="20">
        <v>1.2124900000000001</v>
      </c>
      <c r="BZ22" s="16" t="s">
        <v>4260</v>
      </c>
      <c r="CA22" s="15">
        <v>372</v>
      </c>
      <c r="CB22" s="16" t="s">
        <v>4261</v>
      </c>
      <c r="CC22" s="20">
        <v>1.521093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2163.3608656000001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26350</v>
      </c>
      <c r="H23" s="16" t="s">
        <v>4253</v>
      </c>
      <c r="I23" s="20">
        <v>1</v>
      </c>
      <c r="J23" s="16" t="s">
        <v>4252</v>
      </c>
      <c r="K23" s="15">
        <v>4079</v>
      </c>
      <c r="L23" s="16" t="s">
        <v>4253</v>
      </c>
      <c r="M23" s="20">
        <v>1</v>
      </c>
      <c r="N23" s="16" t="s">
        <v>4252</v>
      </c>
      <c r="O23" s="15">
        <v>0</v>
      </c>
      <c r="P23" s="16" t="s">
        <v>4253</v>
      </c>
      <c r="Q23" s="20">
        <v>0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30429</v>
      </c>
      <c r="X23" s="16" t="s">
        <v>4252</v>
      </c>
      <c r="Y23" s="15">
        <v>30429</v>
      </c>
      <c r="Z23" s="16" t="s">
        <v>4254</v>
      </c>
      <c r="AA23" s="15">
        <v>23055</v>
      </c>
      <c r="AB23" s="16" t="s">
        <v>4255</v>
      </c>
      <c r="AC23" s="20">
        <v>0.96293399999999996</v>
      </c>
      <c r="AD23" s="16" t="s">
        <v>4254</v>
      </c>
      <c r="AE23" s="15">
        <v>3188</v>
      </c>
      <c r="AF23" s="16" t="s">
        <v>4255</v>
      </c>
      <c r="AG23" s="20">
        <v>1.07901</v>
      </c>
      <c r="AH23" s="16" t="s">
        <v>4254</v>
      </c>
      <c r="AI23" s="15">
        <v>0</v>
      </c>
      <c r="AJ23" s="16" t="s">
        <v>4255</v>
      </c>
      <c r="AK23" s="20">
        <v>0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5">
        <v>21633</v>
      </c>
      <c r="AR23" s="16" t="s">
        <v>4257</v>
      </c>
      <c r="AS23" s="20">
        <v>1.100865</v>
      </c>
      <c r="AT23" s="16" t="s">
        <v>4256</v>
      </c>
      <c r="AU23" s="15">
        <v>854</v>
      </c>
      <c r="AV23" s="16" t="s">
        <v>4257</v>
      </c>
      <c r="AW23" s="20">
        <v>1.215325</v>
      </c>
      <c r="AX23" s="16" t="s">
        <v>4256</v>
      </c>
      <c r="AY23" s="15">
        <v>0</v>
      </c>
      <c r="AZ23" s="16" t="s">
        <v>4257</v>
      </c>
      <c r="BA23" s="20">
        <v>0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5">
        <v>17344</v>
      </c>
      <c r="BH23" s="16" t="s">
        <v>4259</v>
      </c>
      <c r="BI23" s="20">
        <v>1.1797249999999999</v>
      </c>
      <c r="BJ23" s="16" t="s">
        <v>4258</v>
      </c>
      <c r="BK23" s="15">
        <v>603</v>
      </c>
      <c r="BL23" s="16" t="s">
        <v>4259</v>
      </c>
      <c r="BM23" s="20">
        <v>1.431182</v>
      </c>
      <c r="BN23" s="16" t="s">
        <v>4258</v>
      </c>
      <c r="BO23" s="15">
        <v>0</v>
      </c>
      <c r="BP23" s="16" t="s">
        <v>4259</v>
      </c>
      <c r="BQ23" s="20">
        <v>0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5">
        <v>17916</v>
      </c>
      <c r="BX23" s="16" t="s">
        <v>4261</v>
      </c>
      <c r="BY23" s="20">
        <v>1.2124900000000001</v>
      </c>
      <c r="BZ23" s="16" t="s">
        <v>4260</v>
      </c>
      <c r="CA23" s="15">
        <v>-702</v>
      </c>
      <c r="CB23" s="16" t="s">
        <v>4261</v>
      </c>
      <c r="CC23" s="20">
        <v>1.521093</v>
      </c>
      <c r="CD23" s="16" t="s">
        <v>4260</v>
      </c>
      <c r="CE23" s="15">
        <v>0</v>
      </c>
      <c r="CF23" s="16" t="s">
        <v>4261</v>
      </c>
      <c r="CG23" s="20">
        <v>0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24580.308808999998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14</v>
      </c>
      <c r="H24" s="16" t="s">
        <v>4253</v>
      </c>
      <c r="I24" s="20">
        <v>1</v>
      </c>
      <c r="J24" s="16" t="s">
        <v>4252</v>
      </c>
      <c r="K24" s="15">
        <v>21</v>
      </c>
      <c r="L24" s="16" t="s">
        <v>4253</v>
      </c>
      <c r="M24" s="20">
        <v>1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35</v>
      </c>
      <c r="X24" s="16" t="s">
        <v>4252</v>
      </c>
      <c r="Y24" s="15">
        <v>35</v>
      </c>
      <c r="Z24" s="16" t="s">
        <v>4254</v>
      </c>
      <c r="AA24" s="15">
        <v>27</v>
      </c>
      <c r="AB24" s="16" t="s">
        <v>4255</v>
      </c>
      <c r="AC24" s="20">
        <v>0.96293399999999996</v>
      </c>
      <c r="AD24" s="16" t="s">
        <v>4254</v>
      </c>
      <c r="AE24" s="15">
        <v>40</v>
      </c>
      <c r="AF24" s="16" t="s">
        <v>4255</v>
      </c>
      <c r="AG24" s="20">
        <v>1.07901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13</v>
      </c>
      <c r="AR24" s="16" t="s">
        <v>4257</v>
      </c>
      <c r="AS24" s="20">
        <v>1.100865</v>
      </c>
      <c r="AT24" s="16" t="s">
        <v>4256</v>
      </c>
      <c r="AU24" s="15">
        <v>15</v>
      </c>
      <c r="AV24" s="16" t="s">
        <v>4257</v>
      </c>
      <c r="AW24" s="20">
        <v>1.215325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21</v>
      </c>
      <c r="BH24" s="16" t="s">
        <v>4259</v>
      </c>
      <c r="BI24" s="20">
        <v>1.1797249999999999</v>
      </c>
      <c r="BJ24" s="16" t="s">
        <v>4258</v>
      </c>
      <c r="BK24" s="15">
        <v>105</v>
      </c>
      <c r="BL24" s="16" t="s">
        <v>4259</v>
      </c>
      <c r="BM24" s="20">
        <v>1.431182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277</v>
      </c>
      <c r="BX24" s="16" t="s">
        <v>4261</v>
      </c>
      <c r="BY24" s="20">
        <v>1.2124900000000001</v>
      </c>
      <c r="BZ24" s="16" t="s">
        <v>4260</v>
      </c>
      <c r="CA24" s="15">
        <v>18</v>
      </c>
      <c r="CB24" s="16" t="s">
        <v>4261</v>
      </c>
      <c r="CC24" s="20">
        <v>1.521093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134.99769540000003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161</v>
      </c>
      <c r="H25" s="16" t="s">
        <v>4253</v>
      </c>
      <c r="I25" s="20">
        <v>1</v>
      </c>
      <c r="J25" s="16" t="s">
        <v>4252</v>
      </c>
      <c r="K25" s="15">
        <v>0</v>
      </c>
      <c r="L25" s="16" t="s">
        <v>4253</v>
      </c>
      <c r="M25" s="20">
        <v>0</v>
      </c>
      <c r="N25" s="16" t="s">
        <v>4252</v>
      </c>
      <c r="O25" s="15">
        <v>7</v>
      </c>
      <c r="P25" s="16" t="s">
        <v>4253</v>
      </c>
      <c r="Q25" s="20">
        <v>1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168</v>
      </c>
      <c r="X25" s="16" t="s">
        <v>4252</v>
      </c>
      <c r="Y25" s="15">
        <v>168</v>
      </c>
      <c r="Z25" s="16" t="s">
        <v>4254</v>
      </c>
      <c r="AA25" s="15">
        <v>141</v>
      </c>
      <c r="AB25" s="16" t="s">
        <v>4255</v>
      </c>
      <c r="AC25" s="20">
        <v>0.96293399999999996</v>
      </c>
      <c r="AD25" s="16" t="s">
        <v>4254</v>
      </c>
      <c r="AE25" s="15">
        <v>0</v>
      </c>
      <c r="AF25" s="16" t="s">
        <v>4255</v>
      </c>
      <c r="AG25" s="20">
        <v>0</v>
      </c>
      <c r="AH25" s="16" t="s">
        <v>4254</v>
      </c>
      <c r="AI25" s="15">
        <v>245</v>
      </c>
      <c r="AJ25" s="16" t="s">
        <v>4255</v>
      </c>
      <c r="AK25" s="20">
        <v>0.90467889999999995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51</v>
      </c>
      <c r="AR25" s="16" t="s">
        <v>4257</v>
      </c>
      <c r="AS25" s="20">
        <v>1.100865</v>
      </c>
      <c r="AT25" s="16" t="s">
        <v>4256</v>
      </c>
      <c r="AU25" s="15">
        <v>19</v>
      </c>
      <c r="AV25" s="16" t="s">
        <v>4257</v>
      </c>
      <c r="AW25" s="20">
        <v>1.215325</v>
      </c>
      <c r="AX25" s="16" t="s">
        <v>4256</v>
      </c>
      <c r="AY25" s="15">
        <v>80</v>
      </c>
      <c r="AZ25" s="16" t="s">
        <v>4257</v>
      </c>
      <c r="BA25" s="20">
        <v>0.95526610000000001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68</v>
      </c>
      <c r="BH25" s="16" t="s">
        <v>4259</v>
      </c>
      <c r="BI25" s="20">
        <v>1.1797249999999999</v>
      </c>
      <c r="BJ25" s="16" t="s">
        <v>4258</v>
      </c>
      <c r="BK25" s="15">
        <v>13</v>
      </c>
      <c r="BL25" s="16" t="s">
        <v>4259</v>
      </c>
      <c r="BM25" s="20">
        <v>1.431182</v>
      </c>
      <c r="BN25" s="16" t="s">
        <v>4258</v>
      </c>
      <c r="BO25" s="15">
        <v>0</v>
      </c>
      <c r="BP25" s="16" t="s">
        <v>4259</v>
      </c>
      <c r="BQ25" s="20">
        <v>0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113</v>
      </c>
      <c r="BX25" s="16" t="s">
        <v>4261</v>
      </c>
      <c r="BY25" s="20">
        <v>1.2124900000000001</v>
      </c>
      <c r="BZ25" s="16" t="s">
        <v>4260</v>
      </c>
      <c r="CA25" s="15">
        <v>13</v>
      </c>
      <c r="CB25" s="16" t="s">
        <v>4261</v>
      </c>
      <c r="CC25" s="20">
        <v>1.521093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4279</v>
      </c>
      <c r="CM25" s="15">
        <f>SUM(A2L118C10)/A2L118C1</f>
        <v>168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29</v>
      </c>
      <c r="H26" s="16" t="s">
        <v>4253</v>
      </c>
      <c r="I26" s="20">
        <v>1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0</v>
      </c>
      <c r="P26" s="16" t="s">
        <v>4253</v>
      </c>
      <c r="Q26" s="20">
        <v>0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29</v>
      </c>
      <c r="X26" s="16" t="s">
        <v>4252</v>
      </c>
      <c r="Y26" s="15">
        <v>29</v>
      </c>
      <c r="Z26" s="16" t="s">
        <v>4254</v>
      </c>
      <c r="AA26" s="15">
        <v>19</v>
      </c>
      <c r="AB26" s="16" t="s">
        <v>4255</v>
      </c>
      <c r="AC26" s="20">
        <v>0.96293399999999996</v>
      </c>
      <c r="AD26" s="16" t="s">
        <v>4254</v>
      </c>
      <c r="AE26" s="15">
        <v>0</v>
      </c>
      <c r="AF26" s="16" t="s">
        <v>4255</v>
      </c>
      <c r="AG26" s="20">
        <v>0</v>
      </c>
      <c r="AH26" s="16" t="s">
        <v>4254</v>
      </c>
      <c r="AI26" s="15">
        <v>0</v>
      </c>
      <c r="AJ26" s="16" t="s">
        <v>4255</v>
      </c>
      <c r="AK26" s="20">
        <v>0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15</v>
      </c>
      <c r="AR26" s="16" t="s">
        <v>4257</v>
      </c>
      <c r="AS26" s="20">
        <v>1.100865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173</v>
      </c>
      <c r="AZ26" s="16" t="s">
        <v>4257</v>
      </c>
      <c r="BA26" s="20">
        <v>0.95526610000000001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19</v>
      </c>
      <c r="BH26" s="16" t="s">
        <v>4259</v>
      </c>
      <c r="BI26" s="20">
        <v>1.1797249999999999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0</v>
      </c>
      <c r="BP26" s="16" t="s">
        <v>4259</v>
      </c>
      <c r="BQ26" s="20">
        <v>0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146</v>
      </c>
      <c r="BX26" s="16" t="s">
        <v>4261</v>
      </c>
      <c r="BY26" s="20">
        <v>1.2124900000000001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29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0</v>
      </c>
      <c r="H27" s="16" t="s">
        <v>4253</v>
      </c>
      <c r="I27" s="20">
        <v>0</v>
      </c>
      <c r="J27" s="16" t="s">
        <v>4252</v>
      </c>
      <c r="K27" s="15">
        <v>0</v>
      </c>
      <c r="L27" s="16" t="s">
        <v>4253</v>
      </c>
      <c r="M27" s="20">
        <v>0</v>
      </c>
      <c r="N27" s="16" t="s">
        <v>4252</v>
      </c>
      <c r="O27" s="15">
        <v>0</v>
      </c>
      <c r="P27" s="16" t="s">
        <v>4253</v>
      </c>
      <c r="Q27" s="20">
        <v>0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0</v>
      </c>
      <c r="X27" s="16" t="s">
        <v>4252</v>
      </c>
      <c r="Y27" s="15">
        <v>0</v>
      </c>
      <c r="Z27" s="16" t="s">
        <v>4254</v>
      </c>
      <c r="AA27" s="15">
        <v>0</v>
      </c>
      <c r="AB27" s="16" t="s">
        <v>4255</v>
      </c>
      <c r="AC27" s="20">
        <v>0</v>
      </c>
      <c r="AD27" s="16" t="s">
        <v>4254</v>
      </c>
      <c r="AE27" s="15">
        <v>2559</v>
      </c>
      <c r="AF27" s="16" t="s">
        <v>4255</v>
      </c>
      <c r="AG27" s="20">
        <v>1.07901</v>
      </c>
      <c r="AH27" s="16" t="s">
        <v>4254</v>
      </c>
      <c r="AI27" s="15">
        <v>0</v>
      </c>
      <c r="AJ27" s="16" t="s">
        <v>4255</v>
      </c>
      <c r="AK27" s="20">
        <v>0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0</v>
      </c>
      <c r="AR27" s="16" t="s">
        <v>4257</v>
      </c>
      <c r="AS27" s="20">
        <v>0</v>
      </c>
      <c r="AT27" s="16" t="s">
        <v>4256</v>
      </c>
      <c r="AU27" s="15">
        <v>1375</v>
      </c>
      <c r="AV27" s="16" t="s">
        <v>4257</v>
      </c>
      <c r="AW27" s="20">
        <v>1.215325</v>
      </c>
      <c r="AX27" s="16" t="s">
        <v>4256</v>
      </c>
      <c r="AY27" s="15">
        <v>0</v>
      </c>
      <c r="AZ27" s="16" t="s">
        <v>4257</v>
      </c>
      <c r="BA27" s="20">
        <v>0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0</v>
      </c>
      <c r="BH27" s="16" t="s">
        <v>4259</v>
      </c>
      <c r="BI27" s="20">
        <v>0</v>
      </c>
      <c r="BJ27" s="16" t="s">
        <v>4258</v>
      </c>
      <c r="BK27" s="15">
        <v>634</v>
      </c>
      <c r="BL27" s="16" t="s">
        <v>4259</v>
      </c>
      <c r="BM27" s="20">
        <v>1.431182</v>
      </c>
      <c r="BN27" s="16" t="s">
        <v>4258</v>
      </c>
      <c r="BO27" s="15">
        <v>0</v>
      </c>
      <c r="BP27" s="16" t="s">
        <v>4259</v>
      </c>
      <c r="BQ27" s="20">
        <v>0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0</v>
      </c>
      <c r="BX27" s="16" t="s">
        <v>4261</v>
      </c>
      <c r="BY27" s="20">
        <v>0</v>
      </c>
      <c r="BZ27" s="16" t="s">
        <v>4260</v>
      </c>
      <c r="CA27" s="15">
        <v>816</v>
      </c>
      <c r="CB27" s="16" t="s">
        <v>4261</v>
      </c>
      <c r="CC27" s="20">
        <v>1.521093</v>
      </c>
      <c r="CD27" s="16" t="s">
        <v>4260</v>
      </c>
      <c r="CE27" s="15">
        <v>0</v>
      </c>
      <c r="CF27" s="16" t="s">
        <v>4261</v>
      </c>
      <c r="CG27" s="20">
        <v>0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0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85295</v>
      </c>
      <c r="H28" s="16" t="s">
        <v>4253</v>
      </c>
      <c r="I28" s="20">
        <v>1</v>
      </c>
      <c r="J28" s="16" t="s">
        <v>4252</v>
      </c>
      <c r="K28" s="15">
        <v>15300</v>
      </c>
      <c r="L28" s="16" t="s">
        <v>4253</v>
      </c>
      <c r="M28" s="20">
        <v>1</v>
      </c>
      <c r="N28" s="16" t="s">
        <v>4252</v>
      </c>
      <c r="O28" s="15">
        <v>1744</v>
      </c>
      <c r="P28" s="16" t="s">
        <v>4253</v>
      </c>
      <c r="Q28" s="20">
        <v>1</v>
      </c>
      <c r="R28" s="16" t="s">
        <v>4252</v>
      </c>
      <c r="S28" s="15">
        <v>2508</v>
      </c>
      <c r="T28" s="16" t="s">
        <v>4253</v>
      </c>
      <c r="U28" s="20">
        <v>1</v>
      </c>
      <c r="V28" s="16" t="s">
        <v>4252</v>
      </c>
      <c r="W28" s="15">
        <v>104847</v>
      </c>
      <c r="X28" s="16" t="s">
        <v>4252</v>
      </c>
      <c r="Y28" s="15">
        <v>104847</v>
      </c>
      <c r="Z28" s="16" t="s">
        <v>4254</v>
      </c>
      <c r="AA28" s="15">
        <v>79980</v>
      </c>
      <c r="AB28" s="16" t="s">
        <v>4255</v>
      </c>
      <c r="AC28" s="20">
        <v>0.96293399999999996</v>
      </c>
      <c r="AD28" s="16" t="s">
        <v>4254</v>
      </c>
      <c r="AE28" s="15">
        <v>13236</v>
      </c>
      <c r="AF28" s="16" t="s">
        <v>4255</v>
      </c>
      <c r="AG28" s="20">
        <v>1.07901</v>
      </c>
      <c r="AH28" s="16" t="s">
        <v>4254</v>
      </c>
      <c r="AI28" s="15">
        <v>1830</v>
      </c>
      <c r="AJ28" s="16" t="s">
        <v>4255</v>
      </c>
      <c r="AK28" s="20">
        <v>0.90467889999999995</v>
      </c>
      <c r="AL28" s="16" t="s">
        <v>4254</v>
      </c>
      <c r="AM28" s="15">
        <v>2226</v>
      </c>
      <c r="AN28" s="16" t="s">
        <v>4255</v>
      </c>
      <c r="AO28" s="20">
        <v>0.9774699</v>
      </c>
      <c r="AP28" s="16" t="s">
        <v>4256</v>
      </c>
      <c r="AQ28" s="15">
        <v>75045</v>
      </c>
      <c r="AR28" s="16" t="s">
        <v>4257</v>
      </c>
      <c r="AS28" s="20">
        <v>1.100865</v>
      </c>
      <c r="AT28" s="16" t="s">
        <v>4256</v>
      </c>
      <c r="AU28" s="15">
        <v>13495</v>
      </c>
      <c r="AV28" s="16" t="s">
        <v>4257</v>
      </c>
      <c r="AW28" s="20">
        <v>1.215325</v>
      </c>
      <c r="AX28" s="16" t="s">
        <v>4256</v>
      </c>
      <c r="AY28" s="15">
        <v>1722</v>
      </c>
      <c r="AZ28" s="16" t="s">
        <v>4257</v>
      </c>
      <c r="BA28" s="20">
        <v>0.95526610000000001</v>
      </c>
      <c r="BB28" s="16" t="s">
        <v>4256</v>
      </c>
      <c r="BC28" s="15">
        <v>1669</v>
      </c>
      <c r="BD28" s="16" t="s">
        <v>4257</v>
      </c>
      <c r="BE28" s="20">
        <v>1.11528</v>
      </c>
      <c r="BF28" s="16" t="s">
        <v>4258</v>
      </c>
      <c r="BG28" s="15">
        <v>64978</v>
      </c>
      <c r="BH28" s="16" t="s">
        <v>4259</v>
      </c>
      <c r="BI28" s="20">
        <v>1.1797249999999999</v>
      </c>
      <c r="BJ28" s="16" t="s">
        <v>4258</v>
      </c>
      <c r="BK28" s="15">
        <v>11768</v>
      </c>
      <c r="BL28" s="16" t="s">
        <v>4259</v>
      </c>
      <c r="BM28" s="20">
        <v>1.431182</v>
      </c>
      <c r="BN28" s="16" t="s">
        <v>4258</v>
      </c>
      <c r="BO28" s="15">
        <v>1640</v>
      </c>
      <c r="BP28" s="16" t="s">
        <v>4259</v>
      </c>
      <c r="BQ28" s="20">
        <v>1.2658039999999999</v>
      </c>
      <c r="BR28" s="16" t="s">
        <v>4258</v>
      </c>
      <c r="BS28" s="15">
        <v>1424</v>
      </c>
      <c r="BT28" s="16" t="s">
        <v>4259</v>
      </c>
      <c r="BU28" s="20">
        <v>1.2091050000000001</v>
      </c>
      <c r="BV28" s="16" t="s">
        <v>4260</v>
      </c>
      <c r="BW28" s="15">
        <v>62745</v>
      </c>
      <c r="BX28" s="16" t="s">
        <v>4261</v>
      </c>
      <c r="BY28" s="20">
        <v>1.2124900000000001</v>
      </c>
      <c r="BZ28" s="16" t="s">
        <v>4260</v>
      </c>
      <c r="CA28" s="15">
        <v>12008</v>
      </c>
      <c r="CB28" s="16" t="s">
        <v>4261</v>
      </c>
      <c r="CC28" s="20">
        <v>1.521093</v>
      </c>
      <c r="CD28" s="16" t="s">
        <v>4260</v>
      </c>
      <c r="CE28" s="15">
        <v>1212</v>
      </c>
      <c r="CF28" s="16" t="s">
        <v>4261</v>
      </c>
      <c r="CG28" s="20">
        <v>1.393351</v>
      </c>
      <c r="CH28" s="16" t="s">
        <v>4260</v>
      </c>
      <c r="CI28" s="15">
        <v>1235</v>
      </c>
      <c r="CJ28" s="16" t="s">
        <v>4261</v>
      </c>
      <c r="CK28" s="20">
        <v>1.247544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99473.135272120009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2178</v>
      </c>
      <c r="H29" s="16" t="s">
        <v>4253</v>
      </c>
      <c r="I29" s="20">
        <v>1</v>
      </c>
      <c r="J29" s="16" t="s">
        <v>4252</v>
      </c>
      <c r="K29" s="15">
        <v>412</v>
      </c>
      <c r="L29" s="16" t="s">
        <v>4253</v>
      </c>
      <c r="M29" s="20">
        <v>1</v>
      </c>
      <c r="N29" s="16" t="s">
        <v>4252</v>
      </c>
      <c r="O29" s="15">
        <v>0</v>
      </c>
      <c r="P29" s="16" t="s">
        <v>4253</v>
      </c>
      <c r="Q29" s="20">
        <v>0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2590</v>
      </c>
      <c r="X29" s="16" t="s">
        <v>4252</v>
      </c>
      <c r="Y29" s="15">
        <v>2590</v>
      </c>
      <c r="Z29" s="16" t="s">
        <v>4254</v>
      </c>
      <c r="AA29" s="15">
        <v>2050</v>
      </c>
      <c r="AB29" s="16" t="s">
        <v>4255</v>
      </c>
      <c r="AC29" s="20">
        <v>0.96293399999999996</v>
      </c>
      <c r="AD29" s="16" t="s">
        <v>4254</v>
      </c>
      <c r="AE29" s="15">
        <v>659</v>
      </c>
      <c r="AF29" s="16" t="s">
        <v>4255</v>
      </c>
      <c r="AG29" s="20">
        <v>1.07901</v>
      </c>
      <c r="AH29" s="16" t="s">
        <v>4254</v>
      </c>
      <c r="AI29" s="15">
        <v>0</v>
      </c>
      <c r="AJ29" s="16" t="s">
        <v>4255</v>
      </c>
      <c r="AK29" s="20">
        <v>0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1937</v>
      </c>
      <c r="AR29" s="16" t="s">
        <v>4257</v>
      </c>
      <c r="AS29" s="20">
        <v>1.100865</v>
      </c>
      <c r="AT29" s="16" t="s">
        <v>4256</v>
      </c>
      <c r="AU29" s="15">
        <v>386</v>
      </c>
      <c r="AV29" s="16" t="s">
        <v>4257</v>
      </c>
      <c r="AW29" s="20">
        <v>1.215325</v>
      </c>
      <c r="AX29" s="16" t="s">
        <v>4256</v>
      </c>
      <c r="AY29" s="15">
        <v>0</v>
      </c>
      <c r="AZ29" s="16" t="s">
        <v>4257</v>
      </c>
      <c r="BA29" s="20">
        <v>0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2644</v>
      </c>
      <c r="BH29" s="16" t="s">
        <v>4259</v>
      </c>
      <c r="BI29" s="20">
        <v>1.1797249999999999</v>
      </c>
      <c r="BJ29" s="16" t="s">
        <v>4258</v>
      </c>
      <c r="BK29" s="15">
        <v>341</v>
      </c>
      <c r="BL29" s="16" t="s">
        <v>4259</v>
      </c>
      <c r="BM29" s="20">
        <v>1.431182</v>
      </c>
      <c r="BN29" s="16" t="s">
        <v>4258</v>
      </c>
      <c r="BO29" s="15">
        <v>0</v>
      </c>
      <c r="BP29" s="16" t="s">
        <v>4259</v>
      </c>
      <c r="BQ29" s="20">
        <v>0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4365</v>
      </c>
      <c r="BX29" s="16" t="s">
        <v>4261</v>
      </c>
      <c r="BY29" s="20">
        <v>1.2124900000000001</v>
      </c>
      <c r="BZ29" s="16" t="s">
        <v>4260</v>
      </c>
      <c r="CA29" s="15">
        <v>734</v>
      </c>
      <c r="CB29" s="16" t="s">
        <v>4261</v>
      </c>
      <c r="CC29" s="20">
        <v>1.521093</v>
      </c>
      <c r="CD29" s="16" t="s">
        <v>4260</v>
      </c>
      <c r="CE29" s="15">
        <v>1</v>
      </c>
      <c r="CF29" s="16" t="s">
        <v>4261</v>
      </c>
      <c r="CG29" s="20">
        <v>1.393351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3578.8387339999999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18599</v>
      </c>
      <c r="H30" s="16" t="s">
        <v>4253</v>
      </c>
      <c r="I30" s="20">
        <v>1</v>
      </c>
      <c r="J30" s="16" t="s">
        <v>4252</v>
      </c>
      <c r="K30" s="15">
        <v>4041</v>
      </c>
      <c r="L30" s="16" t="s">
        <v>4253</v>
      </c>
      <c r="M30" s="20">
        <v>1</v>
      </c>
      <c r="N30" s="16" t="s">
        <v>4252</v>
      </c>
      <c r="O30" s="15">
        <v>6709</v>
      </c>
      <c r="P30" s="16" t="s">
        <v>4253</v>
      </c>
      <c r="Q30" s="20">
        <v>1</v>
      </c>
      <c r="R30" s="16" t="s">
        <v>4252</v>
      </c>
      <c r="S30" s="15">
        <v>405</v>
      </c>
      <c r="T30" s="16" t="s">
        <v>4253</v>
      </c>
      <c r="U30" s="20">
        <v>1</v>
      </c>
      <c r="V30" s="16" t="s">
        <v>4252</v>
      </c>
      <c r="W30" s="15">
        <v>29754</v>
      </c>
      <c r="X30" s="16" t="s">
        <v>4252</v>
      </c>
      <c r="Y30" s="15">
        <v>29754</v>
      </c>
      <c r="Z30" s="16" t="s">
        <v>4254</v>
      </c>
      <c r="AA30" s="15">
        <v>17541</v>
      </c>
      <c r="AB30" s="16" t="s">
        <v>4255</v>
      </c>
      <c r="AC30" s="20">
        <v>0.96293399999999996</v>
      </c>
      <c r="AD30" s="16" t="s">
        <v>4254</v>
      </c>
      <c r="AE30" s="15">
        <v>5066</v>
      </c>
      <c r="AF30" s="16" t="s">
        <v>4255</v>
      </c>
      <c r="AG30" s="20">
        <v>1.07901</v>
      </c>
      <c r="AH30" s="16" t="s">
        <v>4254</v>
      </c>
      <c r="AI30" s="15">
        <v>7557</v>
      </c>
      <c r="AJ30" s="16" t="s">
        <v>4255</v>
      </c>
      <c r="AK30" s="20">
        <v>0.90467889999999995</v>
      </c>
      <c r="AL30" s="16" t="s">
        <v>4254</v>
      </c>
      <c r="AM30" s="15">
        <v>420</v>
      </c>
      <c r="AN30" s="16" t="s">
        <v>4255</v>
      </c>
      <c r="AO30" s="20">
        <v>0.9774699</v>
      </c>
      <c r="AP30" s="16" t="s">
        <v>4256</v>
      </c>
      <c r="AQ30" s="15">
        <v>18002</v>
      </c>
      <c r="AR30" s="16" t="s">
        <v>4257</v>
      </c>
      <c r="AS30" s="20">
        <v>1.100865</v>
      </c>
      <c r="AT30" s="16" t="s">
        <v>4256</v>
      </c>
      <c r="AU30" s="15">
        <v>3409</v>
      </c>
      <c r="AV30" s="16" t="s">
        <v>4257</v>
      </c>
      <c r="AW30" s="20">
        <v>1.215325</v>
      </c>
      <c r="AX30" s="16" t="s">
        <v>4256</v>
      </c>
      <c r="AY30" s="15">
        <v>6551</v>
      </c>
      <c r="AZ30" s="16" t="s">
        <v>4257</v>
      </c>
      <c r="BA30" s="20">
        <v>0.95526610000000001</v>
      </c>
      <c r="BB30" s="16" t="s">
        <v>4256</v>
      </c>
      <c r="BC30" s="15">
        <v>342</v>
      </c>
      <c r="BD30" s="16" t="s">
        <v>4257</v>
      </c>
      <c r="BE30" s="20">
        <v>1.11528</v>
      </c>
      <c r="BF30" s="16" t="s">
        <v>4258</v>
      </c>
      <c r="BG30" s="15">
        <v>16099</v>
      </c>
      <c r="BH30" s="16" t="s">
        <v>4259</v>
      </c>
      <c r="BI30" s="20">
        <v>1.1797249999999999</v>
      </c>
      <c r="BJ30" s="16" t="s">
        <v>4258</v>
      </c>
      <c r="BK30" s="15">
        <v>3937</v>
      </c>
      <c r="BL30" s="16" t="s">
        <v>4259</v>
      </c>
      <c r="BM30" s="20">
        <v>1.431182</v>
      </c>
      <c r="BN30" s="16" t="s">
        <v>4258</v>
      </c>
      <c r="BO30" s="15">
        <v>5468</v>
      </c>
      <c r="BP30" s="16" t="s">
        <v>4259</v>
      </c>
      <c r="BQ30" s="20">
        <v>1.2658039999999999</v>
      </c>
      <c r="BR30" s="16" t="s">
        <v>4258</v>
      </c>
      <c r="BS30" s="15">
        <v>263</v>
      </c>
      <c r="BT30" s="16" t="s">
        <v>4259</v>
      </c>
      <c r="BU30" s="20">
        <v>1.2091050000000001</v>
      </c>
      <c r="BV30" s="16" t="s">
        <v>4260</v>
      </c>
      <c r="BW30" s="15">
        <v>15564</v>
      </c>
      <c r="BX30" s="16" t="s">
        <v>4261</v>
      </c>
      <c r="BY30" s="20">
        <v>1.2124900000000001</v>
      </c>
      <c r="BZ30" s="16" t="s">
        <v>4260</v>
      </c>
      <c r="CA30" s="15">
        <v>2989</v>
      </c>
      <c r="CB30" s="16" t="s">
        <v>4261</v>
      </c>
      <c r="CC30" s="20">
        <v>1.521093</v>
      </c>
      <c r="CD30" s="16" t="s">
        <v>4260</v>
      </c>
      <c r="CE30" s="15">
        <v>7192</v>
      </c>
      <c r="CF30" s="16" t="s">
        <v>4261</v>
      </c>
      <c r="CG30" s="20">
        <v>1.393351</v>
      </c>
      <c r="CH30" s="16" t="s">
        <v>4260</v>
      </c>
      <c r="CI30" s="15">
        <v>242</v>
      </c>
      <c r="CJ30" s="16" t="s">
        <v>4261</v>
      </c>
      <c r="CK30" s="20">
        <v>1.247544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31113.09379368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19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19</v>
      </c>
      <c r="X31" s="16" t="s">
        <v>4252</v>
      </c>
      <c r="Y31" s="15">
        <v>19</v>
      </c>
      <c r="Z31" s="16" t="s">
        <v>4254</v>
      </c>
      <c r="AA31" s="15">
        <v>14</v>
      </c>
      <c r="AB31" s="16" t="s">
        <v>4255</v>
      </c>
      <c r="AC31" s="20">
        <v>0.96293399999999996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14</v>
      </c>
      <c r="AR31" s="16" t="s">
        <v>4257</v>
      </c>
      <c r="AS31" s="20">
        <v>1.100865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21</v>
      </c>
      <c r="BH31" s="16" t="s">
        <v>4259</v>
      </c>
      <c r="BI31" s="20">
        <v>1.1797249999999999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1304</v>
      </c>
      <c r="BX31" s="16" t="s">
        <v>4261</v>
      </c>
      <c r="BY31" s="20">
        <v>1.2124900000000001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330.7508742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3747</v>
      </c>
      <c r="H32" s="16" t="s">
        <v>4253</v>
      </c>
      <c r="I32" s="20">
        <v>1</v>
      </c>
      <c r="J32" s="16" t="s">
        <v>4252</v>
      </c>
      <c r="K32" s="15">
        <v>98</v>
      </c>
      <c r="L32" s="16" t="s">
        <v>4253</v>
      </c>
      <c r="M32" s="20">
        <v>1</v>
      </c>
      <c r="N32" s="16" t="s">
        <v>4252</v>
      </c>
      <c r="O32" s="15">
        <v>351</v>
      </c>
      <c r="P32" s="16" t="s">
        <v>4253</v>
      </c>
      <c r="Q32" s="20">
        <v>1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4196</v>
      </c>
      <c r="X32" s="16" t="s">
        <v>4252</v>
      </c>
      <c r="Y32" s="15">
        <v>4196</v>
      </c>
      <c r="Z32" s="16" t="s">
        <v>4254</v>
      </c>
      <c r="AA32" s="15">
        <v>3685</v>
      </c>
      <c r="AB32" s="16" t="s">
        <v>4255</v>
      </c>
      <c r="AC32" s="20">
        <v>0.96293399999999996</v>
      </c>
      <c r="AD32" s="16" t="s">
        <v>4254</v>
      </c>
      <c r="AE32" s="15">
        <v>706</v>
      </c>
      <c r="AF32" s="16" t="s">
        <v>4255</v>
      </c>
      <c r="AG32" s="20">
        <v>1.07901</v>
      </c>
      <c r="AH32" s="16" t="s">
        <v>4254</v>
      </c>
      <c r="AI32" s="15">
        <v>535</v>
      </c>
      <c r="AJ32" s="16" t="s">
        <v>4255</v>
      </c>
      <c r="AK32" s="20">
        <v>0.90467889999999995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3172</v>
      </c>
      <c r="AR32" s="16" t="s">
        <v>4257</v>
      </c>
      <c r="AS32" s="20">
        <v>1.100865</v>
      </c>
      <c r="AT32" s="16" t="s">
        <v>4256</v>
      </c>
      <c r="AU32" s="15">
        <v>182</v>
      </c>
      <c r="AV32" s="16" t="s">
        <v>4257</v>
      </c>
      <c r="AW32" s="20">
        <v>1.215325</v>
      </c>
      <c r="AX32" s="16" t="s">
        <v>4256</v>
      </c>
      <c r="AY32" s="15">
        <v>402</v>
      </c>
      <c r="AZ32" s="16" t="s">
        <v>4257</v>
      </c>
      <c r="BA32" s="20">
        <v>0.95526610000000001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3577</v>
      </c>
      <c r="BH32" s="16" t="s">
        <v>4259</v>
      </c>
      <c r="BI32" s="20">
        <v>1.1797249999999999</v>
      </c>
      <c r="BJ32" s="16" t="s">
        <v>4258</v>
      </c>
      <c r="BK32" s="15">
        <v>243</v>
      </c>
      <c r="BL32" s="16" t="s">
        <v>4259</v>
      </c>
      <c r="BM32" s="20">
        <v>1.431182</v>
      </c>
      <c r="BN32" s="16" t="s">
        <v>4258</v>
      </c>
      <c r="BO32" s="15">
        <v>195</v>
      </c>
      <c r="BP32" s="16" t="s">
        <v>4259</v>
      </c>
      <c r="BQ32" s="20">
        <v>1.2658039999999999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4722</v>
      </c>
      <c r="BX32" s="16" t="s">
        <v>4261</v>
      </c>
      <c r="BY32" s="20">
        <v>1.2124900000000001</v>
      </c>
      <c r="BZ32" s="16" t="s">
        <v>4260</v>
      </c>
      <c r="CA32" s="15">
        <v>240</v>
      </c>
      <c r="CB32" s="16" t="s">
        <v>4261</v>
      </c>
      <c r="CC32" s="20">
        <v>1.521093</v>
      </c>
      <c r="CD32" s="16" t="s">
        <v>4260</v>
      </c>
      <c r="CE32" s="15">
        <v>190</v>
      </c>
      <c r="CF32" s="16" t="s">
        <v>4261</v>
      </c>
      <c r="CG32" s="20">
        <v>1.393351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4851.4016169400002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2</v>
      </c>
      <c r="H33" s="16" t="s">
        <v>4253</v>
      </c>
      <c r="I33" s="20">
        <v>1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2</v>
      </c>
      <c r="X33" s="16" t="s">
        <v>4252</v>
      </c>
      <c r="Y33" s="15">
        <v>2</v>
      </c>
      <c r="Z33" s="16" t="s">
        <v>4254</v>
      </c>
      <c r="AA33" s="15">
        <v>1</v>
      </c>
      <c r="AB33" s="16" t="s">
        <v>4255</v>
      </c>
      <c r="AC33" s="20">
        <v>0.96293399999999996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1</v>
      </c>
      <c r="AR33" s="16" t="s">
        <v>4257</v>
      </c>
      <c r="AS33" s="20">
        <v>1.100865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4</v>
      </c>
      <c r="BH33" s="16" t="s">
        <v>4259</v>
      </c>
      <c r="BI33" s="20">
        <v>1.1797249999999999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17</v>
      </c>
      <c r="BX33" s="16" t="s">
        <v>4261</v>
      </c>
      <c r="BY33" s="20">
        <v>1.2124900000000001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5.8790057999999998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14316</v>
      </c>
      <c r="H34" s="16" t="s">
        <v>4253</v>
      </c>
      <c r="I34" s="20">
        <v>1</v>
      </c>
      <c r="J34" s="16" t="s">
        <v>4252</v>
      </c>
      <c r="K34" s="15">
        <v>5034</v>
      </c>
      <c r="L34" s="16" t="s">
        <v>4253</v>
      </c>
      <c r="M34" s="20">
        <v>1</v>
      </c>
      <c r="N34" s="16" t="s">
        <v>4252</v>
      </c>
      <c r="O34" s="15">
        <v>17161</v>
      </c>
      <c r="P34" s="16" t="s">
        <v>4253</v>
      </c>
      <c r="Q34" s="20">
        <v>1</v>
      </c>
      <c r="R34" s="16" t="s">
        <v>4252</v>
      </c>
      <c r="S34" s="15">
        <v>2118</v>
      </c>
      <c r="T34" s="16" t="s">
        <v>4253</v>
      </c>
      <c r="U34" s="20">
        <v>1</v>
      </c>
      <c r="V34" s="16" t="s">
        <v>4252</v>
      </c>
      <c r="W34" s="15">
        <v>38629</v>
      </c>
      <c r="X34" s="16" t="s">
        <v>4252</v>
      </c>
      <c r="Y34" s="15">
        <v>38629</v>
      </c>
      <c r="Z34" s="16" t="s">
        <v>4254</v>
      </c>
      <c r="AA34" s="15">
        <v>13531</v>
      </c>
      <c r="AB34" s="16" t="s">
        <v>4255</v>
      </c>
      <c r="AC34" s="20">
        <v>0.96293399999999996</v>
      </c>
      <c r="AD34" s="16" t="s">
        <v>4254</v>
      </c>
      <c r="AE34" s="15">
        <v>3169</v>
      </c>
      <c r="AF34" s="16" t="s">
        <v>4255</v>
      </c>
      <c r="AG34" s="20">
        <v>1.07901</v>
      </c>
      <c r="AH34" s="16" t="s">
        <v>4254</v>
      </c>
      <c r="AI34" s="15">
        <v>17897</v>
      </c>
      <c r="AJ34" s="16" t="s">
        <v>4255</v>
      </c>
      <c r="AK34" s="20">
        <v>0.90467889999999995</v>
      </c>
      <c r="AL34" s="16" t="s">
        <v>4254</v>
      </c>
      <c r="AM34" s="15">
        <v>2199</v>
      </c>
      <c r="AN34" s="16" t="s">
        <v>4255</v>
      </c>
      <c r="AO34" s="20">
        <v>0.9774699</v>
      </c>
      <c r="AP34" s="16" t="s">
        <v>4256</v>
      </c>
      <c r="AQ34" s="15">
        <v>11827</v>
      </c>
      <c r="AR34" s="16" t="s">
        <v>4257</v>
      </c>
      <c r="AS34" s="20">
        <v>1.100865</v>
      </c>
      <c r="AT34" s="16" t="s">
        <v>4256</v>
      </c>
      <c r="AU34" s="15">
        <v>3462</v>
      </c>
      <c r="AV34" s="16" t="s">
        <v>4257</v>
      </c>
      <c r="AW34" s="20">
        <v>1.215325</v>
      </c>
      <c r="AX34" s="16" t="s">
        <v>4256</v>
      </c>
      <c r="AY34" s="15">
        <v>17576</v>
      </c>
      <c r="AZ34" s="16" t="s">
        <v>4257</v>
      </c>
      <c r="BA34" s="20">
        <v>0.95526610000000001</v>
      </c>
      <c r="BB34" s="16" t="s">
        <v>4256</v>
      </c>
      <c r="BC34" s="15">
        <v>1814</v>
      </c>
      <c r="BD34" s="16" t="s">
        <v>4257</v>
      </c>
      <c r="BE34" s="20">
        <v>1.11528</v>
      </c>
      <c r="BF34" s="16" t="s">
        <v>4258</v>
      </c>
      <c r="BG34" s="15">
        <v>7405</v>
      </c>
      <c r="BH34" s="16" t="s">
        <v>4259</v>
      </c>
      <c r="BI34" s="20">
        <v>1.1797249999999999</v>
      </c>
      <c r="BJ34" s="16" t="s">
        <v>4258</v>
      </c>
      <c r="BK34" s="15">
        <v>2654</v>
      </c>
      <c r="BL34" s="16" t="s">
        <v>4259</v>
      </c>
      <c r="BM34" s="20">
        <v>1.431182</v>
      </c>
      <c r="BN34" s="16" t="s">
        <v>4258</v>
      </c>
      <c r="BO34" s="15">
        <v>15051</v>
      </c>
      <c r="BP34" s="16" t="s">
        <v>4259</v>
      </c>
      <c r="BQ34" s="20">
        <v>1.2658039999999999</v>
      </c>
      <c r="BR34" s="16" t="s">
        <v>4258</v>
      </c>
      <c r="BS34" s="15">
        <v>1499</v>
      </c>
      <c r="BT34" s="16" t="s">
        <v>4259</v>
      </c>
      <c r="BU34" s="20">
        <v>1.2091050000000001</v>
      </c>
      <c r="BV34" s="16" t="s">
        <v>4260</v>
      </c>
      <c r="BW34" s="15">
        <v>6473</v>
      </c>
      <c r="BX34" s="16" t="s">
        <v>4261</v>
      </c>
      <c r="BY34" s="20">
        <v>1.2124900000000001</v>
      </c>
      <c r="BZ34" s="16" t="s">
        <v>4260</v>
      </c>
      <c r="CA34" s="15">
        <v>1970</v>
      </c>
      <c r="CB34" s="16" t="s">
        <v>4261</v>
      </c>
      <c r="CC34" s="20">
        <v>1.521093</v>
      </c>
      <c r="CD34" s="16" t="s">
        <v>4260</v>
      </c>
      <c r="CE34" s="15">
        <v>5029</v>
      </c>
      <c r="CF34" s="16" t="s">
        <v>4261</v>
      </c>
      <c r="CG34" s="20">
        <v>1.393351</v>
      </c>
      <c r="CH34" s="16" t="s">
        <v>4260</v>
      </c>
      <c r="CI34" s="15">
        <v>1348</v>
      </c>
      <c r="CJ34" s="16" t="s">
        <v>4261</v>
      </c>
      <c r="CK34" s="20">
        <v>1.247544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32478.147029800002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1269</v>
      </c>
      <c r="H35" s="16" t="s">
        <v>4253</v>
      </c>
      <c r="I35" s="20">
        <v>1</v>
      </c>
      <c r="J35" s="16" t="s">
        <v>4252</v>
      </c>
      <c r="K35" s="15">
        <v>2557</v>
      </c>
      <c r="L35" s="16" t="s">
        <v>4253</v>
      </c>
      <c r="M35" s="20">
        <v>1</v>
      </c>
      <c r="N35" s="16" t="s">
        <v>4252</v>
      </c>
      <c r="O35" s="15">
        <v>6155</v>
      </c>
      <c r="P35" s="16" t="s">
        <v>4253</v>
      </c>
      <c r="Q35" s="20">
        <v>1</v>
      </c>
      <c r="R35" s="16" t="s">
        <v>4252</v>
      </c>
      <c r="S35" s="15">
        <v>797</v>
      </c>
      <c r="T35" s="16" t="s">
        <v>4253</v>
      </c>
      <c r="U35" s="20">
        <v>1</v>
      </c>
      <c r="V35" s="16" t="s">
        <v>4252</v>
      </c>
      <c r="W35" s="15">
        <v>10778</v>
      </c>
      <c r="X35" s="16" t="s">
        <v>4252</v>
      </c>
      <c r="Y35" s="15">
        <v>10778</v>
      </c>
      <c r="Z35" s="16" t="s">
        <v>4254</v>
      </c>
      <c r="AA35" s="15">
        <v>1128</v>
      </c>
      <c r="AB35" s="16" t="s">
        <v>4255</v>
      </c>
      <c r="AC35" s="20">
        <v>0.96293399999999996</v>
      </c>
      <c r="AD35" s="16" t="s">
        <v>4254</v>
      </c>
      <c r="AE35" s="15">
        <v>1450</v>
      </c>
      <c r="AF35" s="16" t="s">
        <v>4255</v>
      </c>
      <c r="AG35" s="20">
        <v>1.07901</v>
      </c>
      <c r="AH35" s="16" t="s">
        <v>4254</v>
      </c>
      <c r="AI35" s="15">
        <v>5735</v>
      </c>
      <c r="AJ35" s="16" t="s">
        <v>4255</v>
      </c>
      <c r="AK35" s="20">
        <v>0.90467889999999995</v>
      </c>
      <c r="AL35" s="16" t="s">
        <v>4254</v>
      </c>
      <c r="AM35" s="15">
        <v>670</v>
      </c>
      <c r="AN35" s="16" t="s">
        <v>4255</v>
      </c>
      <c r="AO35" s="20">
        <v>0.9774699</v>
      </c>
      <c r="AP35" s="16" t="s">
        <v>4256</v>
      </c>
      <c r="AQ35" s="15">
        <v>948</v>
      </c>
      <c r="AR35" s="16" t="s">
        <v>4257</v>
      </c>
      <c r="AS35" s="20">
        <v>1.100865</v>
      </c>
      <c r="AT35" s="16" t="s">
        <v>4256</v>
      </c>
      <c r="AU35" s="15">
        <v>1419</v>
      </c>
      <c r="AV35" s="16" t="s">
        <v>4257</v>
      </c>
      <c r="AW35" s="20">
        <v>1.215325</v>
      </c>
      <c r="AX35" s="16" t="s">
        <v>4256</v>
      </c>
      <c r="AY35" s="15">
        <v>4788</v>
      </c>
      <c r="AZ35" s="16" t="s">
        <v>4257</v>
      </c>
      <c r="BA35" s="20">
        <v>0.95526610000000001</v>
      </c>
      <c r="BB35" s="16" t="s">
        <v>4256</v>
      </c>
      <c r="BC35" s="15">
        <v>506</v>
      </c>
      <c r="BD35" s="16" t="s">
        <v>4257</v>
      </c>
      <c r="BE35" s="20">
        <v>1.11528</v>
      </c>
      <c r="BF35" s="16" t="s">
        <v>4258</v>
      </c>
      <c r="BG35" s="15">
        <v>1572</v>
      </c>
      <c r="BH35" s="16" t="s">
        <v>4259</v>
      </c>
      <c r="BI35" s="20">
        <v>1.1797249999999999</v>
      </c>
      <c r="BJ35" s="16" t="s">
        <v>4258</v>
      </c>
      <c r="BK35" s="15">
        <v>1394</v>
      </c>
      <c r="BL35" s="16" t="s">
        <v>4259</v>
      </c>
      <c r="BM35" s="20">
        <v>1.431182</v>
      </c>
      <c r="BN35" s="16" t="s">
        <v>4258</v>
      </c>
      <c r="BO35" s="15">
        <v>632</v>
      </c>
      <c r="BP35" s="16" t="s">
        <v>4259</v>
      </c>
      <c r="BQ35" s="20">
        <v>1.2658039999999999</v>
      </c>
      <c r="BR35" s="16" t="s">
        <v>4258</v>
      </c>
      <c r="BS35" s="15">
        <v>542</v>
      </c>
      <c r="BT35" s="16" t="s">
        <v>4259</v>
      </c>
      <c r="BU35" s="20">
        <v>1.2091050000000001</v>
      </c>
      <c r="BV35" s="16" t="s">
        <v>4260</v>
      </c>
      <c r="BW35" s="15">
        <v>2775</v>
      </c>
      <c r="BX35" s="16" t="s">
        <v>4261</v>
      </c>
      <c r="BY35" s="20">
        <v>1.2124900000000001</v>
      </c>
      <c r="BZ35" s="16" t="s">
        <v>4260</v>
      </c>
      <c r="CA35" s="15">
        <v>1516</v>
      </c>
      <c r="CB35" s="16" t="s">
        <v>4261</v>
      </c>
      <c r="CC35" s="20">
        <v>1.521093</v>
      </c>
      <c r="CD35" s="16" t="s">
        <v>4260</v>
      </c>
      <c r="CE35" s="15">
        <v>648</v>
      </c>
      <c r="CF35" s="16" t="s">
        <v>4261</v>
      </c>
      <c r="CG35" s="20">
        <v>1.393351</v>
      </c>
      <c r="CH35" s="16" t="s">
        <v>4260</v>
      </c>
      <c r="CI35" s="15">
        <v>569</v>
      </c>
      <c r="CJ35" s="16" t="s">
        <v>4261</v>
      </c>
      <c r="CK35" s="20">
        <v>1.247544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7953.3207012600005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606</v>
      </c>
      <c r="H36" s="16" t="s">
        <v>4253</v>
      </c>
      <c r="I36" s="20">
        <v>1</v>
      </c>
      <c r="J36" s="16" t="s">
        <v>4252</v>
      </c>
      <c r="K36" s="15">
        <v>419</v>
      </c>
      <c r="L36" s="16" t="s">
        <v>4253</v>
      </c>
      <c r="M36" s="20">
        <v>1</v>
      </c>
      <c r="N36" s="16" t="s">
        <v>4252</v>
      </c>
      <c r="O36" s="15">
        <v>1436</v>
      </c>
      <c r="P36" s="16" t="s">
        <v>4253</v>
      </c>
      <c r="Q36" s="20">
        <v>1</v>
      </c>
      <c r="R36" s="16" t="s">
        <v>4252</v>
      </c>
      <c r="S36" s="15">
        <v>186</v>
      </c>
      <c r="T36" s="16" t="s">
        <v>4253</v>
      </c>
      <c r="U36" s="20">
        <v>1</v>
      </c>
      <c r="V36" s="16" t="s">
        <v>4252</v>
      </c>
      <c r="W36" s="15">
        <v>2647</v>
      </c>
      <c r="X36" s="16" t="s">
        <v>4252</v>
      </c>
      <c r="Y36" s="15">
        <v>2647</v>
      </c>
      <c r="Z36" s="16" t="s">
        <v>4254</v>
      </c>
      <c r="AA36" s="15">
        <v>504</v>
      </c>
      <c r="AB36" s="16" t="s">
        <v>4255</v>
      </c>
      <c r="AC36" s="20">
        <v>0.96293399999999996</v>
      </c>
      <c r="AD36" s="16" t="s">
        <v>4254</v>
      </c>
      <c r="AE36" s="15">
        <v>204</v>
      </c>
      <c r="AF36" s="16" t="s">
        <v>4255</v>
      </c>
      <c r="AG36" s="20">
        <v>1.07901</v>
      </c>
      <c r="AH36" s="16" t="s">
        <v>4254</v>
      </c>
      <c r="AI36" s="15">
        <v>1214</v>
      </c>
      <c r="AJ36" s="16" t="s">
        <v>4255</v>
      </c>
      <c r="AK36" s="20">
        <v>0.90467889999999995</v>
      </c>
      <c r="AL36" s="16" t="s">
        <v>4254</v>
      </c>
      <c r="AM36" s="15">
        <v>166</v>
      </c>
      <c r="AN36" s="16" t="s">
        <v>4255</v>
      </c>
      <c r="AO36" s="20">
        <v>0.9774699</v>
      </c>
      <c r="AP36" s="16" t="s">
        <v>4256</v>
      </c>
      <c r="AQ36" s="15">
        <v>415</v>
      </c>
      <c r="AR36" s="16" t="s">
        <v>4257</v>
      </c>
      <c r="AS36" s="20">
        <v>1.100865</v>
      </c>
      <c r="AT36" s="16" t="s">
        <v>4256</v>
      </c>
      <c r="AU36" s="15">
        <v>193</v>
      </c>
      <c r="AV36" s="16" t="s">
        <v>4257</v>
      </c>
      <c r="AW36" s="20">
        <v>1.215325</v>
      </c>
      <c r="AX36" s="16" t="s">
        <v>4256</v>
      </c>
      <c r="AY36" s="15">
        <v>1114</v>
      </c>
      <c r="AZ36" s="16" t="s">
        <v>4257</v>
      </c>
      <c r="BA36" s="20">
        <v>0.95526610000000001</v>
      </c>
      <c r="BB36" s="16" t="s">
        <v>4256</v>
      </c>
      <c r="BC36" s="15">
        <v>111</v>
      </c>
      <c r="BD36" s="16" t="s">
        <v>4257</v>
      </c>
      <c r="BE36" s="20">
        <v>1.11528</v>
      </c>
      <c r="BF36" s="16" t="s">
        <v>4258</v>
      </c>
      <c r="BG36" s="15">
        <v>467</v>
      </c>
      <c r="BH36" s="16" t="s">
        <v>4259</v>
      </c>
      <c r="BI36" s="20">
        <v>1.1797249999999999</v>
      </c>
      <c r="BJ36" s="16" t="s">
        <v>4258</v>
      </c>
      <c r="BK36" s="15">
        <v>172</v>
      </c>
      <c r="BL36" s="16" t="s">
        <v>4259</v>
      </c>
      <c r="BM36" s="20">
        <v>1.431182</v>
      </c>
      <c r="BN36" s="16" t="s">
        <v>4258</v>
      </c>
      <c r="BO36" s="15">
        <v>115</v>
      </c>
      <c r="BP36" s="16" t="s">
        <v>4259</v>
      </c>
      <c r="BQ36" s="20">
        <v>1.2658039999999999</v>
      </c>
      <c r="BR36" s="16" t="s">
        <v>4258</v>
      </c>
      <c r="BS36" s="15">
        <v>93</v>
      </c>
      <c r="BT36" s="16" t="s">
        <v>4259</v>
      </c>
      <c r="BU36" s="20">
        <v>1.2091050000000001</v>
      </c>
      <c r="BV36" s="16" t="s">
        <v>4260</v>
      </c>
      <c r="BW36" s="15">
        <v>514</v>
      </c>
      <c r="BX36" s="16" t="s">
        <v>4261</v>
      </c>
      <c r="BY36" s="20">
        <v>1.2124900000000001</v>
      </c>
      <c r="BZ36" s="16" t="s">
        <v>4260</v>
      </c>
      <c r="CA36" s="15">
        <v>160</v>
      </c>
      <c r="CB36" s="16" t="s">
        <v>4261</v>
      </c>
      <c r="CC36" s="20">
        <v>1.521093</v>
      </c>
      <c r="CD36" s="16" t="s">
        <v>4260</v>
      </c>
      <c r="CE36" s="15">
        <v>127</v>
      </c>
      <c r="CF36" s="16" t="s">
        <v>4261</v>
      </c>
      <c r="CG36" s="20">
        <v>1.393351</v>
      </c>
      <c r="CH36" s="16" t="s">
        <v>4260</v>
      </c>
      <c r="CI36" s="15">
        <v>92</v>
      </c>
      <c r="CJ36" s="16" t="s">
        <v>4261</v>
      </c>
      <c r="CK36" s="20">
        <v>1.247544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1741.1579296799998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47</v>
      </c>
      <c r="H37" s="16" t="s">
        <v>4253</v>
      </c>
      <c r="I37" s="20">
        <v>1</v>
      </c>
      <c r="J37" s="16" t="s">
        <v>4252</v>
      </c>
      <c r="K37" s="15">
        <v>3097</v>
      </c>
      <c r="L37" s="16" t="s">
        <v>4253</v>
      </c>
      <c r="M37" s="20">
        <v>1</v>
      </c>
      <c r="N37" s="16" t="s">
        <v>4252</v>
      </c>
      <c r="O37" s="15">
        <v>2336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5480</v>
      </c>
      <c r="X37" s="16" t="s">
        <v>4252</v>
      </c>
      <c r="Y37" s="15">
        <v>5480</v>
      </c>
      <c r="Z37" s="16" t="s">
        <v>4254</v>
      </c>
      <c r="AA37" s="15">
        <v>65</v>
      </c>
      <c r="AB37" s="16" t="s">
        <v>4255</v>
      </c>
      <c r="AC37" s="20">
        <v>0.96293399999999996</v>
      </c>
      <c r="AD37" s="16" t="s">
        <v>4254</v>
      </c>
      <c r="AE37" s="15">
        <v>3031</v>
      </c>
      <c r="AF37" s="16" t="s">
        <v>4255</v>
      </c>
      <c r="AG37" s="20">
        <v>1.07901</v>
      </c>
      <c r="AH37" s="16" t="s">
        <v>4254</v>
      </c>
      <c r="AI37" s="15">
        <v>2099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63</v>
      </c>
      <c r="AR37" s="16" t="s">
        <v>4257</v>
      </c>
      <c r="AS37" s="20">
        <v>1.100865</v>
      </c>
      <c r="AT37" s="16" t="s">
        <v>4256</v>
      </c>
      <c r="AU37" s="15">
        <v>2630</v>
      </c>
      <c r="AV37" s="16" t="s">
        <v>4257</v>
      </c>
      <c r="AW37" s="20">
        <v>1.215325</v>
      </c>
      <c r="AX37" s="16" t="s">
        <v>4256</v>
      </c>
      <c r="AY37" s="15">
        <v>2094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105</v>
      </c>
      <c r="BH37" s="16" t="s">
        <v>4259</v>
      </c>
      <c r="BI37" s="20">
        <v>1.1797249999999999</v>
      </c>
      <c r="BJ37" s="16" t="s">
        <v>4258</v>
      </c>
      <c r="BK37" s="15">
        <v>2084</v>
      </c>
      <c r="BL37" s="16" t="s">
        <v>4259</v>
      </c>
      <c r="BM37" s="20">
        <v>1.431182</v>
      </c>
      <c r="BN37" s="16" t="s">
        <v>4258</v>
      </c>
      <c r="BO37" s="15">
        <v>2277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1732</v>
      </c>
      <c r="BX37" s="16" t="s">
        <v>4261</v>
      </c>
      <c r="BY37" s="20">
        <v>1.2124900000000001</v>
      </c>
      <c r="BZ37" s="16" t="s">
        <v>4260</v>
      </c>
      <c r="CA37" s="15">
        <v>2881</v>
      </c>
      <c r="CB37" s="16" t="s">
        <v>4261</v>
      </c>
      <c r="CC37" s="20">
        <v>1.521093</v>
      </c>
      <c r="CD37" s="16" t="s">
        <v>4260</v>
      </c>
      <c r="CE37" s="15">
        <v>987</v>
      </c>
      <c r="CF37" s="16" t="s">
        <v>4261</v>
      </c>
      <c r="CG37" s="20">
        <v>1.393351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5964.8413320999998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2234</v>
      </c>
      <c r="H38" s="16" t="s">
        <v>4253</v>
      </c>
      <c r="I38" s="20">
        <v>1</v>
      </c>
      <c r="J38" s="16" t="s">
        <v>4252</v>
      </c>
      <c r="K38" s="15">
        <v>11</v>
      </c>
      <c r="L38" s="16" t="s">
        <v>4253</v>
      </c>
      <c r="M38" s="20">
        <v>1</v>
      </c>
      <c r="N38" s="16" t="s">
        <v>4252</v>
      </c>
      <c r="O38" s="15">
        <v>0</v>
      </c>
      <c r="P38" s="16" t="s">
        <v>4253</v>
      </c>
      <c r="Q38" s="20">
        <v>0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2245</v>
      </c>
      <c r="X38" s="16" t="s">
        <v>4252</v>
      </c>
      <c r="Y38" s="15">
        <v>2245</v>
      </c>
      <c r="Z38" s="16" t="s">
        <v>4254</v>
      </c>
      <c r="AA38" s="15">
        <v>2204</v>
      </c>
      <c r="AB38" s="16" t="s">
        <v>4255</v>
      </c>
      <c r="AC38" s="20">
        <v>0.96293399999999996</v>
      </c>
      <c r="AD38" s="16" t="s">
        <v>4254</v>
      </c>
      <c r="AE38" s="15">
        <v>0</v>
      </c>
      <c r="AF38" s="16" t="s">
        <v>4255</v>
      </c>
      <c r="AG38" s="20">
        <v>0</v>
      </c>
      <c r="AH38" s="16" t="s">
        <v>4254</v>
      </c>
      <c r="AI38" s="15">
        <v>0</v>
      </c>
      <c r="AJ38" s="16" t="s">
        <v>4255</v>
      </c>
      <c r="AK38" s="20">
        <v>0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1734</v>
      </c>
      <c r="AR38" s="16" t="s">
        <v>4257</v>
      </c>
      <c r="AS38" s="20">
        <v>1.100865</v>
      </c>
      <c r="AT38" s="16" t="s">
        <v>4256</v>
      </c>
      <c r="AU38" s="15">
        <v>8</v>
      </c>
      <c r="AV38" s="16" t="s">
        <v>4257</v>
      </c>
      <c r="AW38" s="20">
        <v>1.215325</v>
      </c>
      <c r="AX38" s="16" t="s">
        <v>4256</v>
      </c>
      <c r="AY38" s="15">
        <v>0</v>
      </c>
      <c r="AZ38" s="16" t="s">
        <v>4257</v>
      </c>
      <c r="BA38" s="20">
        <v>0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1849</v>
      </c>
      <c r="BH38" s="16" t="s">
        <v>4259</v>
      </c>
      <c r="BI38" s="20">
        <v>1.1797249999999999</v>
      </c>
      <c r="BJ38" s="16" t="s">
        <v>4258</v>
      </c>
      <c r="BK38" s="15">
        <v>7</v>
      </c>
      <c r="BL38" s="16" t="s">
        <v>4259</v>
      </c>
      <c r="BM38" s="20">
        <v>1.431182</v>
      </c>
      <c r="BN38" s="16" t="s">
        <v>4258</v>
      </c>
      <c r="BO38" s="15">
        <v>0</v>
      </c>
      <c r="BP38" s="16" t="s">
        <v>4259</v>
      </c>
      <c r="BQ38" s="20">
        <v>0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2129</v>
      </c>
      <c r="BX38" s="16" t="s">
        <v>4261</v>
      </c>
      <c r="BY38" s="20">
        <v>1.2124900000000001</v>
      </c>
      <c r="BZ38" s="16" t="s">
        <v>4260</v>
      </c>
      <c r="CA38" s="15">
        <v>5</v>
      </c>
      <c r="CB38" s="16" t="s">
        <v>4261</v>
      </c>
      <c r="CC38" s="20">
        <v>1.521093</v>
      </c>
      <c r="CD38" s="16" t="s">
        <v>4260</v>
      </c>
      <c r="CE38" s="15">
        <v>0</v>
      </c>
      <c r="CF38" s="16" t="s">
        <v>4261</v>
      </c>
      <c r="CG38" s="20">
        <v>0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2213.2511039999999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14</v>
      </c>
      <c r="H39" s="16" t="s">
        <v>4253</v>
      </c>
      <c r="I39" s="20">
        <v>1</v>
      </c>
      <c r="J39" s="16" t="s">
        <v>4252</v>
      </c>
      <c r="K39" s="15">
        <v>0</v>
      </c>
      <c r="L39" s="16" t="s">
        <v>4253</v>
      </c>
      <c r="M39" s="20">
        <v>0</v>
      </c>
      <c r="N39" s="16" t="s">
        <v>4252</v>
      </c>
      <c r="O39" s="15">
        <v>184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198</v>
      </c>
      <c r="X39" s="16" t="s">
        <v>4252</v>
      </c>
      <c r="Y39" s="15">
        <v>198</v>
      </c>
      <c r="Z39" s="16" t="s">
        <v>4254</v>
      </c>
      <c r="AA39" s="15">
        <v>8</v>
      </c>
      <c r="AB39" s="16" t="s">
        <v>4255</v>
      </c>
      <c r="AC39" s="20">
        <v>0.96293399999999996</v>
      </c>
      <c r="AD39" s="16" t="s">
        <v>4254</v>
      </c>
      <c r="AE39" s="15">
        <v>0</v>
      </c>
      <c r="AF39" s="16" t="s">
        <v>4255</v>
      </c>
      <c r="AG39" s="20">
        <v>0</v>
      </c>
      <c r="AH39" s="16" t="s">
        <v>4254</v>
      </c>
      <c r="AI39" s="15">
        <v>611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5">
        <v>18</v>
      </c>
      <c r="AR39" s="16" t="s">
        <v>4257</v>
      </c>
      <c r="AS39" s="20">
        <v>1.100865</v>
      </c>
      <c r="AT39" s="16" t="s">
        <v>4256</v>
      </c>
      <c r="AU39" s="15">
        <v>0</v>
      </c>
      <c r="AV39" s="16" t="s">
        <v>4257</v>
      </c>
      <c r="AW39" s="20">
        <v>0</v>
      </c>
      <c r="AX39" s="16" t="s">
        <v>4256</v>
      </c>
      <c r="AY39" s="15">
        <v>320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5">
        <v>18</v>
      </c>
      <c r="BH39" s="16" t="s">
        <v>4259</v>
      </c>
      <c r="BI39" s="20">
        <v>1.1797249999999999</v>
      </c>
      <c r="BJ39" s="16" t="s">
        <v>4258</v>
      </c>
      <c r="BK39" s="15">
        <v>0</v>
      </c>
      <c r="BL39" s="16" t="s">
        <v>4259</v>
      </c>
      <c r="BM39" s="20">
        <v>0</v>
      </c>
      <c r="BN39" s="16" t="s">
        <v>4258</v>
      </c>
      <c r="BO39" s="15">
        <v>266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5">
        <v>20</v>
      </c>
      <c r="BX39" s="16" t="s">
        <v>4261</v>
      </c>
      <c r="BY39" s="20">
        <v>1.2124900000000001</v>
      </c>
      <c r="BZ39" s="16" t="s">
        <v>4260</v>
      </c>
      <c r="CA39" s="15">
        <v>0</v>
      </c>
      <c r="CB39" s="16" t="s">
        <v>4261</v>
      </c>
      <c r="CC39" s="20">
        <v>0</v>
      </c>
      <c r="CD39" s="16" t="s">
        <v>4260</v>
      </c>
      <c r="CE39" s="15">
        <v>163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338.65358578000001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0</v>
      </c>
      <c r="H40" s="16" t="s">
        <v>4253</v>
      </c>
      <c r="I40" s="20">
        <v>0</v>
      </c>
      <c r="J40" s="16" t="s">
        <v>4252</v>
      </c>
      <c r="K40" s="15">
        <v>677</v>
      </c>
      <c r="L40" s="16" t="s">
        <v>4253</v>
      </c>
      <c r="M40" s="20">
        <v>1</v>
      </c>
      <c r="N40" s="16" t="s">
        <v>4252</v>
      </c>
      <c r="O40" s="15">
        <v>-42945</v>
      </c>
      <c r="P40" s="16" t="s">
        <v>4253</v>
      </c>
      <c r="Q40" s="20">
        <v>1</v>
      </c>
      <c r="R40" s="16" t="s">
        <v>4252</v>
      </c>
      <c r="S40" s="15">
        <v>36</v>
      </c>
      <c r="T40" s="16" t="s">
        <v>4253</v>
      </c>
      <c r="U40" s="20">
        <v>1</v>
      </c>
      <c r="V40" s="16" t="s">
        <v>4252</v>
      </c>
      <c r="W40" s="15">
        <v>-42232</v>
      </c>
      <c r="X40" s="16" t="s">
        <v>4252</v>
      </c>
      <c r="Y40" s="15">
        <v>-42232</v>
      </c>
      <c r="Z40" s="16" t="s">
        <v>4254</v>
      </c>
      <c r="AA40" s="15">
        <v>0</v>
      </c>
      <c r="AB40" s="16" t="s">
        <v>4255</v>
      </c>
      <c r="AC40" s="20">
        <v>0</v>
      </c>
      <c r="AD40" s="16" t="s">
        <v>4254</v>
      </c>
      <c r="AE40" s="15">
        <v>4523</v>
      </c>
      <c r="AF40" s="16" t="s">
        <v>4255</v>
      </c>
      <c r="AG40" s="20">
        <v>1.07901</v>
      </c>
      <c r="AH40" s="16" t="s">
        <v>4254</v>
      </c>
      <c r="AI40" s="15">
        <v>22306</v>
      </c>
      <c r="AJ40" s="16" t="s">
        <v>4255</v>
      </c>
      <c r="AK40" s="20">
        <v>0.90467889999999995</v>
      </c>
      <c r="AL40" s="16" t="s">
        <v>4254</v>
      </c>
      <c r="AM40" s="15">
        <v>94</v>
      </c>
      <c r="AN40" s="16" t="s">
        <v>4255</v>
      </c>
      <c r="AO40" s="20">
        <v>0.9774699</v>
      </c>
      <c r="AP40" s="16" t="s">
        <v>4256</v>
      </c>
      <c r="AQ40" s="15">
        <v>0</v>
      </c>
      <c r="AR40" s="16" t="s">
        <v>4257</v>
      </c>
      <c r="AS40" s="20">
        <v>0</v>
      </c>
      <c r="AT40" s="16" t="s">
        <v>4256</v>
      </c>
      <c r="AU40" s="15">
        <v>3823</v>
      </c>
      <c r="AV40" s="16" t="s">
        <v>4257</v>
      </c>
      <c r="AW40" s="20">
        <v>1.215325</v>
      </c>
      <c r="AX40" s="16" t="s">
        <v>4256</v>
      </c>
      <c r="AY40" s="15">
        <v>27987</v>
      </c>
      <c r="AZ40" s="16" t="s">
        <v>4257</v>
      </c>
      <c r="BA40" s="20">
        <v>0.95526610000000001</v>
      </c>
      <c r="BB40" s="16" t="s">
        <v>4256</v>
      </c>
      <c r="BC40" s="15">
        <v>238</v>
      </c>
      <c r="BD40" s="16" t="s">
        <v>4257</v>
      </c>
      <c r="BE40" s="20">
        <v>1.11528</v>
      </c>
      <c r="BF40" s="16" t="s">
        <v>4258</v>
      </c>
      <c r="BG40" s="15">
        <v>0</v>
      </c>
      <c r="BH40" s="16" t="s">
        <v>4259</v>
      </c>
      <c r="BI40" s="20">
        <v>0</v>
      </c>
      <c r="BJ40" s="16" t="s">
        <v>4258</v>
      </c>
      <c r="BK40" s="15">
        <v>0</v>
      </c>
      <c r="BL40" s="16" t="s">
        <v>4259</v>
      </c>
      <c r="BM40" s="20">
        <v>0</v>
      </c>
      <c r="BN40" s="16" t="s">
        <v>4258</v>
      </c>
      <c r="BO40" s="15">
        <v>3497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0</v>
      </c>
      <c r="BX40" s="16" t="s">
        <v>4261</v>
      </c>
      <c r="BY40" s="20">
        <v>0</v>
      </c>
      <c r="BZ40" s="16" t="s">
        <v>4260</v>
      </c>
      <c r="CA40" s="15">
        <v>0</v>
      </c>
      <c r="CB40" s="16" t="s">
        <v>4261</v>
      </c>
      <c r="CC40" s="20">
        <v>0</v>
      </c>
      <c r="CD40" s="16" t="s">
        <v>4260</v>
      </c>
      <c r="CE40" s="15">
        <v>3110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4665.301319539999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1</v>
      </c>
      <c r="P41" s="16" t="s">
        <v>4253</v>
      </c>
      <c r="Q41" s="20">
        <v>1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1</v>
      </c>
      <c r="X41" s="16" t="s">
        <v>4252</v>
      </c>
      <c r="Y41" s="15">
        <v>1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119</v>
      </c>
      <c r="AJ41" s="16" t="s">
        <v>4255</v>
      </c>
      <c r="AK41" s="20">
        <v>0.90467889999999995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21.731357819999999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0</v>
      </c>
      <c r="H42" s="16" t="s">
        <v>4253</v>
      </c>
      <c r="I42" s="20">
        <v>0</v>
      </c>
      <c r="J42" s="16" t="s">
        <v>4252</v>
      </c>
      <c r="K42" s="15">
        <v>2148</v>
      </c>
      <c r="L42" s="16" t="s">
        <v>4253</v>
      </c>
      <c r="M42" s="20">
        <v>1</v>
      </c>
      <c r="N42" s="16" t="s">
        <v>4252</v>
      </c>
      <c r="O42" s="15">
        <v>5212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7360</v>
      </c>
      <c r="X42" s="16" t="s">
        <v>4252</v>
      </c>
      <c r="Y42" s="15">
        <v>7360</v>
      </c>
      <c r="Z42" s="16" t="s">
        <v>4254</v>
      </c>
      <c r="AA42" s="15">
        <v>0</v>
      </c>
      <c r="AB42" s="16" t="s">
        <v>4255</v>
      </c>
      <c r="AC42" s="20">
        <v>0</v>
      </c>
      <c r="AD42" s="16" t="s">
        <v>4254</v>
      </c>
      <c r="AE42" s="15">
        <v>1943</v>
      </c>
      <c r="AF42" s="16" t="s">
        <v>4255</v>
      </c>
      <c r="AG42" s="20">
        <v>1.07901</v>
      </c>
      <c r="AH42" s="16" t="s">
        <v>4254</v>
      </c>
      <c r="AI42" s="15">
        <v>3441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0</v>
      </c>
      <c r="AR42" s="16" t="s">
        <v>4257</v>
      </c>
      <c r="AS42" s="20">
        <v>0</v>
      </c>
      <c r="AT42" s="16" t="s">
        <v>4256</v>
      </c>
      <c r="AU42" s="15">
        <v>1060</v>
      </c>
      <c r="AV42" s="16" t="s">
        <v>4257</v>
      </c>
      <c r="AW42" s="20">
        <v>1.215325</v>
      </c>
      <c r="AX42" s="16" t="s">
        <v>4256</v>
      </c>
      <c r="AY42" s="15">
        <v>3400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0</v>
      </c>
      <c r="BH42" s="16" t="s">
        <v>4259</v>
      </c>
      <c r="BI42" s="20">
        <v>0</v>
      </c>
      <c r="BJ42" s="16" t="s">
        <v>4258</v>
      </c>
      <c r="BK42" s="15">
        <v>415</v>
      </c>
      <c r="BL42" s="16" t="s">
        <v>4259</v>
      </c>
      <c r="BM42" s="20">
        <v>1.431182</v>
      </c>
      <c r="BN42" s="16" t="s">
        <v>4258</v>
      </c>
      <c r="BO42" s="15">
        <v>2875</v>
      </c>
      <c r="BP42" s="16" t="s">
        <v>4259</v>
      </c>
      <c r="BQ42" s="20">
        <v>1.2658039999999999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5">
        <v>0</v>
      </c>
      <c r="BX42" s="16" t="s">
        <v>4261</v>
      </c>
      <c r="BY42" s="20">
        <v>0</v>
      </c>
      <c r="BZ42" s="16" t="s">
        <v>4260</v>
      </c>
      <c r="CA42" s="15">
        <v>648</v>
      </c>
      <c r="CB42" s="16" t="s">
        <v>4261</v>
      </c>
      <c r="CC42" s="20">
        <v>1.521093</v>
      </c>
      <c r="CD42" s="16" t="s">
        <v>4260</v>
      </c>
      <c r="CE42" s="15">
        <v>2355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5121.1605327800007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0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0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50</v>
      </c>
      <c r="H45" s="16" t="s">
        <v>4253</v>
      </c>
      <c r="I45" s="20">
        <v>1</v>
      </c>
      <c r="J45" s="16" t="s">
        <v>4252</v>
      </c>
      <c r="K45" s="15">
        <v>58</v>
      </c>
      <c r="L45" s="16" t="s">
        <v>4253</v>
      </c>
      <c r="M45" s="20">
        <v>1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108</v>
      </c>
      <c r="X45" s="16" t="s">
        <v>4252</v>
      </c>
      <c r="Y45" s="15">
        <v>108</v>
      </c>
      <c r="Z45" s="16" t="s">
        <v>4254</v>
      </c>
      <c r="AA45" s="15">
        <v>16</v>
      </c>
      <c r="AB45" s="16" t="s">
        <v>4255</v>
      </c>
      <c r="AC45" s="20">
        <v>0.96293399999999996</v>
      </c>
      <c r="AD45" s="16" t="s">
        <v>4254</v>
      </c>
      <c r="AE45" s="15">
        <v>141</v>
      </c>
      <c r="AF45" s="16" t="s">
        <v>4255</v>
      </c>
      <c r="AG45" s="20">
        <v>1.07901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40</v>
      </c>
      <c r="AR45" s="16" t="s">
        <v>4257</v>
      </c>
      <c r="AS45" s="20">
        <v>1.100865</v>
      </c>
      <c r="AT45" s="16" t="s">
        <v>4256</v>
      </c>
      <c r="AU45" s="15">
        <v>559</v>
      </c>
      <c r="AV45" s="16" t="s">
        <v>4257</v>
      </c>
      <c r="AW45" s="20">
        <v>1.215325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29</v>
      </c>
      <c r="BH45" s="16" t="s">
        <v>4259</v>
      </c>
      <c r="BI45" s="20">
        <v>1.1797249999999999</v>
      </c>
      <c r="BJ45" s="16" t="s">
        <v>4258</v>
      </c>
      <c r="BK45" s="15">
        <v>1711</v>
      </c>
      <c r="BL45" s="16" t="s">
        <v>4259</v>
      </c>
      <c r="BM45" s="20">
        <v>1.431182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81</v>
      </c>
      <c r="BX45" s="16" t="s">
        <v>4261</v>
      </c>
      <c r="BY45" s="20">
        <v>1.2124900000000001</v>
      </c>
      <c r="BZ45" s="16" t="s">
        <v>4260</v>
      </c>
      <c r="CA45" s="15">
        <v>7709</v>
      </c>
      <c r="CB45" s="16" t="s">
        <v>4261</v>
      </c>
      <c r="CC45" s="20">
        <v>1.521093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3061.2461366000002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1268</v>
      </c>
      <c r="H46" s="16" t="s">
        <v>4253</v>
      </c>
      <c r="I46" s="20">
        <v>1</v>
      </c>
      <c r="J46" s="16" t="s">
        <v>4252</v>
      </c>
      <c r="K46" s="15">
        <v>10286</v>
      </c>
      <c r="L46" s="16" t="s">
        <v>4253</v>
      </c>
      <c r="M46" s="20">
        <v>1</v>
      </c>
      <c r="N46" s="16" t="s">
        <v>4252</v>
      </c>
      <c r="O46" s="15">
        <v>988</v>
      </c>
      <c r="P46" s="16" t="s">
        <v>4253</v>
      </c>
      <c r="Q46" s="20">
        <v>1</v>
      </c>
      <c r="R46" s="16" t="s">
        <v>4252</v>
      </c>
      <c r="S46" s="15">
        <v>-22</v>
      </c>
      <c r="T46" s="16" t="s">
        <v>4253</v>
      </c>
      <c r="U46" s="20">
        <v>1</v>
      </c>
      <c r="V46" s="16" t="s">
        <v>4252</v>
      </c>
      <c r="W46" s="15">
        <v>12520</v>
      </c>
      <c r="X46" s="16" t="s">
        <v>4252</v>
      </c>
      <c r="Y46" s="15">
        <v>12520</v>
      </c>
      <c r="Z46" s="16" t="s">
        <v>4254</v>
      </c>
      <c r="AA46" s="15">
        <v>1403</v>
      </c>
      <c r="AB46" s="16" t="s">
        <v>4255</v>
      </c>
      <c r="AC46" s="20">
        <v>0.96293399999999996</v>
      </c>
      <c r="AD46" s="16" t="s">
        <v>4254</v>
      </c>
      <c r="AE46" s="15">
        <v>22325</v>
      </c>
      <c r="AF46" s="16" t="s">
        <v>4255</v>
      </c>
      <c r="AG46" s="20">
        <v>1.07901</v>
      </c>
      <c r="AH46" s="16" t="s">
        <v>4254</v>
      </c>
      <c r="AI46" s="15">
        <v>585</v>
      </c>
      <c r="AJ46" s="16" t="s">
        <v>4255</v>
      </c>
      <c r="AK46" s="20">
        <v>0.90467889999999995</v>
      </c>
      <c r="AL46" s="16" t="s">
        <v>4254</v>
      </c>
      <c r="AM46" s="15">
        <v>5</v>
      </c>
      <c r="AN46" s="16" t="s">
        <v>4255</v>
      </c>
      <c r="AO46" s="20">
        <v>0.9774699</v>
      </c>
      <c r="AP46" s="16" t="s">
        <v>4256</v>
      </c>
      <c r="AQ46" s="15">
        <v>1500</v>
      </c>
      <c r="AR46" s="16" t="s">
        <v>4257</v>
      </c>
      <c r="AS46" s="20">
        <v>1.100865</v>
      </c>
      <c r="AT46" s="16" t="s">
        <v>4256</v>
      </c>
      <c r="AU46" s="15">
        <v>20846</v>
      </c>
      <c r="AV46" s="16" t="s">
        <v>4257</v>
      </c>
      <c r="AW46" s="20">
        <v>1.215325</v>
      </c>
      <c r="AX46" s="16" t="s">
        <v>4256</v>
      </c>
      <c r="AY46" s="15">
        <v>1238</v>
      </c>
      <c r="AZ46" s="16" t="s">
        <v>4257</v>
      </c>
      <c r="BA46" s="20">
        <v>0.95526610000000001</v>
      </c>
      <c r="BB46" s="16" t="s">
        <v>4256</v>
      </c>
      <c r="BC46" s="15">
        <v>10</v>
      </c>
      <c r="BD46" s="16" t="s">
        <v>4257</v>
      </c>
      <c r="BE46" s="20">
        <v>1.11528</v>
      </c>
      <c r="BF46" s="16" t="s">
        <v>4258</v>
      </c>
      <c r="BG46" s="15">
        <v>985</v>
      </c>
      <c r="BH46" s="16" t="s">
        <v>4259</v>
      </c>
      <c r="BI46" s="20">
        <v>1.1797249999999999</v>
      </c>
      <c r="BJ46" s="16" t="s">
        <v>4258</v>
      </c>
      <c r="BK46" s="15">
        <v>10030</v>
      </c>
      <c r="BL46" s="16" t="s">
        <v>4259</v>
      </c>
      <c r="BM46" s="20">
        <v>1.431182</v>
      </c>
      <c r="BN46" s="16" t="s">
        <v>4258</v>
      </c>
      <c r="BO46" s="15">
        <v>1503</v>
      </c>
      <c r="BP46" s="16" t="s">
        <v>4259</v>
      </c>
      <c r="BQ46" s="20">
        <v>1.2658039999999999</v>
      </c>
      <c r="BR46" s="16" t="s">
        <v>4258</v>
      </c>
      <c r="BS46" s="15">
        <v>5</v>
      </c>
      <c r="BT46" s="16" t="s">
        <v>4259</v>
      </c>
      <c r="BU46" s="20">
        <v>1.2091050000000001</v>
      </c>
      <c r="BV46" s="16" t="s">
        <v>4260</v>
      </c>
      <c r="BW46" s="15">
        <v>345</v>
      </c>
      <c r="BX46" s="16" t="s">
        <v>4261</v>
      </c>
      <c r="BY46" s="20">
        <v>1.2124900000000001</v>
      </c>
      <c r="BZ46" s="16" t="s">
        <v>4260</v>
      </c>
      <c r="CA46" s="15">
        <v>14896</v>
      </c>
      <c r="CB46" s="16" t="s">
        <v>4261</v>
      </c>
      <c r="CC46" s="20">
        <v>1.521093</v>
      </c>
      <c r="CD46" s="16" t="s">
        <v>4260</v>
      </c>
      <c r="CE46" s="15">
        <v>1302</v>
      </c>
      <c r="CF46" s="16" t="s">
        <v>4261</v>
      </c>
      <c r="CG46" s="20">
        <v>1.393351</v>
      </c>
      <c r="CH46" s="16" t="s">
        <v>4260</v>
      </c>
      <c r="CI46" s="15">
        <v>0</v>
      </c>
      <c r="CJ46" s="16" t="s">
        <v>4261</v>
      </c>
      <c r="CK46" s="20">
        <v>0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21797.948148359999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0</v>
      </c>
      <c r="L47" s="16" t="s">
        <v>4253</v>
      </c>
      <c r="M47" s="20">
        <v>0</v>
      </c>
      <c r="N47" s="16" t="s">
        <v>4252</v>
      </c>
      <c r="O47" s="15">
        <v>0</v>
      </c>
      <c r="P47" s="16" t="s">
        <v>4253</v>
      </c>
      <c r="Q47" s="20">
        <v>0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0</v>
      </c>
      <c r="AF47" s="16" t="s">
        <v>4255</v>
      </c>
      <c r="AG47" s="20">
        <v>0</v>
      </c>
      <c r="AH47" s="16" t="s">
        <v>4254</v>
      </c>
      <c r="AI47" s="15">
        <v>0</v>
      </c>
      <c r="AJ47" s="16" t="s">
        <v>4255</v>
      </c>
      <c r="AK47" s="20">
        <v>0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0</v>
      </c>
      <c r="AV47" s="16" t="s">
        <v>4257</v>
      </c>
      <c r="AW47" s="20">
        <v>0</v>
      </c>
      <c r="AX47" s="16" t="s">
        <v>4256</v>
      </c>
      <c r="AY47" s="15">
        <v>0</v>
      </c>
      <c r="AZ47" s="16" t="s">
        <v>4257</v>
      </c>
      <c r="BA47" s="20">
        <v>0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0</v>
      </c>
      <c r="BL47" s="16" t="s">
        <v>4259</v>
      </c>
      <c r="BM47" s="20">
        <v>0</v>
      </c>
      <c r="BN47" s="16" t="s">
        <v>4258</v>
      </c>
      <c r="BO47" s="15">
        <v>0</v>
      </c>
      <c r="BP47" s="16" t="s">
        <v>4259</v>
      </c>
      <c r="BQ47" s="20">
        <v>0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0</v>
      </c>
      <c r="CB47" s="16" t="s">
        <v>4261</v>
      </c>
      <c r="CC47" s="20">
        <v>0</v>
      </c>
      <c r="CD47" s="16" t="s">
        <v>4260</v>
      </c>
      <c r="CE47" s="15">
        <v>0</v>
      </c>
      <c r="CF47" s="16" t="s">
        <v>4261</v>
      </c>
      <c r="CG47" s="20">
        <v>0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0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777</v>
      </c>
      <c r="H48" s="16" t="s">
        <v>4253</v>
      </c>
      <c r="I48" s="20">
        <v>1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503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1280</v>
      </c>
      <c r="X48" s="16" t="s">
        <v>4252</v>
      </c>
      <c r="Y48" s="15">
        <v>1280</v>
      </c>
      <c r="Z48" s="16" t="s">
        <v>4254</v>
      </c>
      <c r="AA48" s="15">
        <v>417</v>
      </c>
      <c r="AB48" s="16" t="s">
        <v>4255</v>
      </c>
      <c r="AC48" s="20">
        <v>0.96293399999999996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1573</v>
      </c>
      <c r="AJ48" s="16" t="s">
        <v>4255</v>
      </c>
      <c r="AK48" s="20">
        <v>0.90467889999999995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1005</v>
      </c>
      <c r="AR48" s="16" t="s">
        <v>4257</v>
      </c>
      <c r="AS48" s="20">
        <v>1.100865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508</v>
      </c>
      <c r="AZ48" s="16" t="s">
        <v>4257</v>
      </c>
      <c r="BA48" s="20">
        <v>0.95526610000000001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1063</v>
      </c>
      <c r="BH48" s="16" t="s">
        <v>4259</v>
      </c>
      <c r="BI48" s="20">
        <v>1.1797249999999999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542</v>
      </c>
      <c r="BP48" s="16" t="s">
        <v>4259</v>
      </c>
      <c r="BQ48" s="20">
        <v>1.2658039999999999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480</v>
      </c>
      <c r="BX48" s="16" t="s">
        <v>4261</v>
      </c>
      <c r="BY48" s="20">
        <v>1.2124900000000001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232</v>
      </c>
      <c r="CF48" s="16" t="s">
        <v>4261</v>
      </c>
      <c r="CG48" s="20">
        <v>1.393351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4302</v>
      </c>
      <c r="CM48" s="15">
        <f>SUM(A2L141C10)/A2L141C1</f>
        <v>1280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102261</v>
      </c>
      <c r="T49" s="16" t="s">
        <v>4253</v>
      </c>
      <c r="U49" s="20">
        <v>1</v>
      </c>
      <c r="V49" s="16" t="s">
        <v>4252</v>
      </c>
      <c r="W49" s="15">
        <v>102261</v>
      </c>
      <c r="X49" s="16" t="s">
        <v>4252</v>
      </c>
      <c r="Y49" s="15">
        <v>102261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100435</v>
      </c>
      <c r="AN49" s="16" t="s">
        <v>4255</v>
      </c>
      <c r="AO49" s="20">
        <v>0.9774699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98613</v>
      </c>
      <c r="BD49" s="16" t="s">
        <v>4257</v>
      </c>
      <c r="BE49" s="20">
        <v>1.11528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89503</v>
      </c>
      <c r="BT49" s="16" t="s">
        <v>4259</v>
      </c>
      <c r="BU49" s="20">
        <v>1.2091050000000001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83432</v>
      </c>
      <c r="CJ49" s="16" t="s">
        <v>4261</v>
      </c>
      <c r="CK49" s="20">
        <v>1.247544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104543.5823739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0</v>
      </c>
      <c r="X50" s="16" t="s">
        <v>4252</v>
      </c>
      <c r="Y50" s="15">
        <v>0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0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61543</v>
      </c>
      <c r="T51" s="16" t="s">
        <v>4253</v>
      </c>
      <c r="U51" s="20">
        <v>1</v>
      </c>
      <c r="V51" s="16" t="s">
        <v>4252</v>
      </c>
      <c r="W51" s="15">
        <v>61543</v>
      </c>
      <c r="X51" s="16" t="s">
        <v>4252</v>
      </c>
      <c r="Y51" s="15">
        <v>61543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52555</v>
      </c>
      <c r="AN51" s="16" t="s">
        <v>4255</v>
      </c>
      <c r="AO51" s="20">
        <v>0.9774699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53027</v>
      </c>
      <c r="BD51" s="16" t="s">
        <v>4257</v>
      </c>
      <c r="BE51" s="20">
        <v>1.11528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48812</v>
      </c>
      <c r="BT51" s="16" t="s">
        <v>4259</v>
      </c>
      <c r="BU51" s="20">
        <v>1.2091050000000001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46231</v>
      </c>
      <c r="CJ51" s="16" t="s">
        <v>4261</v>
      </c>
      <c r="CK51" s="20">
        <v>1.247544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57749.584615700005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23273</v>
      </c>
      <c r="T52" s="16" t="s">
        <v>4253</v>
      </c>
      <c r="U52" s="20">
        <v>1</v>
      </c>
      <c r="V52" s="16" t="s">
        <v>4252</v>
      </c>
      <c r="W52" s="15">
        <v>23273</v>
      </c>
      <c r="X52" s="16" t="s">
        <v>4252</v>
      </c>
      <c r="Y52" s="15">
        <v>23273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21370</v>
      </c>
      <c r="AN52" s="16" t="s">
        <v>4255</v>
      </c>
      <c r="AO52" s="20">
        <v>0.9774699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16011</v>
      </c>
      <c r="BD52" s="16" t="s">
        <v>4257</v>
      </c>
      <c r="BE52" s="20">
        <v>1.11528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15448</v>
      </c>
      <c r="BT52" s="16" t="s">
        <v>4259</v>
      </c>
      <c r="BU52" s="20">
        <v>1.2091050000000001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17009</v>
      </c>
      <c r="CJ52" s="16" t="s">
        <v>4261</v>
      </c>
      <c r="CK52" s="20">
        <v>1.247544</v>
      </c>
      <c r="CL52" s="16" t="s">
        <v>4306</v>
      </c>
      <c r="CM52" s="15">
        <f>SUM(A2L145C10)/A2L145C1</f>
        <v>23273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2386</v>
      </c>
      <c r="T53" s="16" t="s">
        <v>4253</v>
      </c>
      <c r="U53" s="20">
        <v>1</v>
      </c>
      <c r="V53" s="16" t="s">
        <v>4252</v>
      </c>
      <c r="W53" s="15">
        <v>2386</v>
      </c>
      <c r="X53" s="16" t="s">
        <v>4252</v>
      </c>
      <c r="Y53" s="15">
        <v>2386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2979</v>
      </c>
      <c r="AN53" s="16" t="s">
        <v>4255</v>
      </c>
      <c r="AO53" s="20">
        <v>0.9774699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2127</v>
      </c>
      <c r="BD53" s="16" t="s">
        <v>4257</v>
      </c>
      <c r="BE53" s="20">
        <v>1.11528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1895</v>
      </c>
      <c r="BT53" s="16" t="s">
        <v>4259</v>
      </c>
      <c r="BU53" s="20">
        <v>1.2091050000000001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1776</v>
      </c>
      <c r="CJ53" s="16" t="s">
        <v>4261</v>
      </c>
      <c r="CK53" s="20">
        <v>1.247544</v>
      </c>
      <c r="CL53" s="16" t="s">
        <v>4307</v>
      </c>
      <c r="CM53" s="15">
        <f>SUM(A2L146C10)/A2L146C1</f>
        <v>2386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2386</v>
      </c>
      <c r="T54" s="16" t="s">
        <v>4253</v>
      </c>
      <c r="U54" s="20">
        <v>1</v>
      </c>
      <c r="V54" s="16" t="s">
        <v>4252</v>
      </c>
      <c r="W54" s="15">
        <v>2386</v>
      </c>
      <c r="X54" s="16" t="s">
        <v>4252</v>
      </c>
      <c r="Y54" s="15">
        <v>2386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2979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2127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1421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1332</v>
      </c>
      <c r="CJ54" s="16" t="s">
        <v>4261</v>
      </c>
      <c r="CK54" s="20">
        <v>1.247544</v>
      </c>
      <c r="CL54" s="16" t="s">
        <v>4308</v>
      </c>
      <c r="CM54" s="15">
        <f>SUM(A2L147C10)/A2L147C1</f>
        <v>2386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60343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60343</v>
      </c>
      <c r="X55" s="16" t="s">
        <v>4252</v>
      </c>
      <c r="Y55" s="15">
        <v>60343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59819</v>
      </c>
      <c r="AJ55" s="16" t="s">
        <v>4255</v>
      </c>
      <c r="AK55" s="20">
        <v>0.90467889999999995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59058</v>
      </c>
      <c r="AZ55" s="16" t="s">
        <v>4257</v>
      </c>
      <c r="BA55" s="20">
        <v>0.95526610000000001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57667</v>
      </c>
      <c r="BP55" s="16" t="s">
        <v>4259</v>
      </c>
      <c r="BQ55" s="20">
        <v>1.2658039999999999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58775</v>
      </c>
      <c r="CF55" s="16" t="s">
        <v>4261</v>
      </c>
      <c r="CG55" s="20">
        <v>1.393351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60343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0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17430</v>
      </c>
      <c r="P57" s="16" t="s">
        <v>4253</v>
      </c>
      <c r="Q57" s="20">
        <v>1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17430</v>
      </c>
      <c r="X57" s="16" t="s">
        <v>4252</v>
      </c>
      <c r="Y57" s="15">
        <v>17430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16981</v>
      </c>
      <c r="AJ57" s="16" t="s">
        <v>4255</v>
      </c>
      <c r="AK57" s="20">
        <v>0.90467889999999995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15373</v>
      </c>
      <c r="AZ57" s="16" t="s">
        <v>4257</v>
      </c>
      <c r="BA57" s="20">
        <v>0.95526610000000001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16418</v>
      </c>
      <c r="BP57" s="16" t="s">
        <v>4259</v>
      </c>
      <c r="BQ57" s="20">
        <v>1.2658039999999999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13362</v>
      </c>
      <c r="CF57" s="16" t="s">
        <v>4261</v>
      </c>
      <c r="CG57" s="20">
        <v>1.393351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17430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27570</v>
      </c>
      <c r="P58" s="16" t="s">
        <v>4253</v>
      </c>
      <c r="Q58" s="20">
        <v>1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27570</v>
      </c>
      <c r="X58" s="16" t="s">
        <v>4252</v>
      </c>
      <c r="Y58" s="15">
        <v>27570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27570</v>
      </c>
      <c r="AJ58" s="16" t="s">
        <v>4255</v>
      </c>
      <c r="AK58" s="20">
        <v>0.90467889999999995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27570</v>
      </c>
      <c r="AZ58" s="16" t="s">
        <v>4257</v>
      </c>
      <c r="BA58" s="20">
        <v>0.95526610000000001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27570</v>
      </c>
      <c r="BP58" s="16" t="s">
        <v>4259</v>
      </c>
      <c r="BQ58" s="20">
        <v>1.2658039999999999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27570</v>
      </c>
      <c r="CF58" s="16" t="s">
        <v>4261</v>
      </c>
      <c r="CG58" s="20">
        <v>1.393351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27570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134722</v>
      </c>
      <c r="P60" s="16" t="s">
        <v>4253</v>
      </c>
      <c r="Q60" s="20">
        <v>1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134722</v>
      </c>
      <c r="X60" s="16" t="s">
        <v>4252</v>
      </c>
      <c r="Y60" s="15">
        <v>134722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127598</v>
      </c>
      <c r="AJ60" s="16" t="s">
        <v>4255</v>
      </c>
      <c r="AK60" s="20">
        <v>0.90467889999999995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120377</v>
      </c>
      <c r="AZ60" s="16" t="s">
        <v>4257</v>
      </c>
      <c r="BA60" s="20">
        <v>0.95526610000000001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65241</v>
      </c>
      <c r="BP60" s="16" t="s">
        <v>4259</v>
      </c>
      <c r="BQ60" s="20">
        <v>1.2658039999999999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60234</v>
      </c>
      <c r="CF60" s="16" t="s">
        <v>4261</v>
      </c>
      <c r="CG60" s="20">
        <v>1.393351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134722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0</v>
      </c>
      <c r="P61" s="16" t="s">
        <v>4253</v>
      </c>
      <c r="Q61" s="20">
        <v>0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0</v>
      </c>
      <c r="X61" s="16" t="s">
        <v>4252</v>
      </c>
      <c r="Y61" s="15">
        <v>0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0</v>
      </c>
      <c r="AJ61" s="16" t="s">
        <v>4255</v>
      </c>
      <c r="AK61" s="20">
        <v>0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0</v>
      </c>
      <c r="AZ61" s="16" t="s">
        <v>4257</v>
      </c>
      <c r="BA61" s="20">
        <v>0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0</v>
      </c>
      <c r="BP61" s="16" t="s">
        <v>4259</v>
      </c>
      <c r="BQ61" s="20">
        <v>0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0</v>
      </c>
      <c r="CF61" s="16" t="s">
        <v>4261</v>
      </c>
      <c r="CG61" s="20">
        <v>0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0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37646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37646</v>
      </c>
      <c r="X62" s="16" t="s">
        <v>4252</v>
      </c>
      <c r="Y62" s="15">
        <v>37646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30839</v>
      </c>
      <c r="AJ62" s="16" t="s">
        <v>4255</v>
      </c>
      <c r="AK62" s="20">
        <v>0.90467889999999995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31364</v>
      </c>
      <c r="AZ62" s="16" t="s">
        <v>4257</v>
      </c>
      <c r="BA62" s="20">
        <v>0.95526610000000001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30231</v>
      </c>
      <c r="BP62" s="16" t="s">
        <v>4259</v>
      </c>
      <c r="BQ62" s="20">
        <v>1.2658039999999999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29228</v>
      </c>
      <c r="CF62" s="16" t="s">
        <v>4261</v>
      </c>
      <c r="CG62" s="20">
        <v>1.393351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37646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0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0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3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3</v>
      </c>
      <c r="X65" s="16" t="s">
        <v>4252</v>
      </c>
      <c r="Y65" s="15">
        <v>3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3</v>
      </c>
      <c r="AJ65" s="16" t="s">
        <v>4255</v>
      </c>
      <c r="AK65" s="20">
        <v>0.90467889999999995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3</v>
      </c>
      <c r="AZ65" s="16" t="s">
        <v>4257</v>
      </c>
      <c r="BA65" s="20">
        <v>0.95526610000000001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3</v>
      </c>
      <c r="BP65" s="16" t="s">
        <v>4259</v>
      </c>
      <c r="BQ65" s="20">
        <v>1.2658039999999999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3</v>
      </c>
      <c r="CF65" s="16" t="s">
        <v>4261</v>
      </c>
      <c r="CG65" s="20">
        <v>1.393351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3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0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0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0</v>
      </c>
      <c r="P69" s="16" t="s">
        <v>4253</v>
      </c>
      <c r="Q69" s="20">
        <v>0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0</v>
      </c>
      <c r="X69" s="16" t="s">
        <v>4252</v>
      </c>
      <c r="Y69" s="15">
        <v>0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0</v>
      </c>
      <c r="AJ69" s="16" t="s">
        <v>4255</v>
      </c>
      <c r="AK69" s="20">
        <v>0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0</v>
      </c>
      <c r="AZ69" s="16" t="s">
        <v>4257</v>
      </c>
      <c r="BA69" s="20">
        <v>0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0</v>
      </c>
      <c r="BP69" s="16" t="s">
        <v>4259</v>
      </c>
      <c r="BQ69" s="20">
        <v>0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0</v>
      </c>
      <c r="CF69" s="16" t="s">
        <v>4261</v>
      </c>
      <c r="CG69" s="20">
        <v>0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0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0</v>
      </c>
      <c r="P72" s="16" t="s">
        <v>4253</v>
      </c>
      <c r="Q72" s="20">
        <v>0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0</v>
      </c>
      <c r="X72" s="16" t="s">
        <v>4252</v>
      </c>
      <c r="Y72" s="15">
        <v>0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0</v>
      </c>
      <c r="AJ72" s="16" t="s">
        <v>4255</v>
      </c>
      <c r="AK72" s="20">
        <v>0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0</v>
      </c>
      <c r="AZ72" s="16" t="s">
        <v>4257</v>
      </c>
      <c r="BA72" s="20">
        <v>0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0</v>
      </c>
      <c r="BP72" s="16" t="s">
        <v>4259</v>
      </c>
      <c r="BQ72" s="20">
        <v>0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0</v>
      </c>
      <c r="CF72" s="16" t="s">
        <v>4261</v>
      </c>
      <c r="CG72" s="20">
        <v>0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0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IF(SSAC="Y",0,633725)</f>
        <v>633725</v>
      </c>
      <c r="T73" s="16" t="s">
        <v>4253</v>
      </c>
      <c r="U73" s="20">
        <v>1</v>
      </c>
      <c r="V73" s="16" t="s">
        <v>4252</v>
      </c>
      <c r="W73" s="15">
        <f>IF(SSAC="Y",0,633725)</f>
        <v>633725</v>
      </c>
      <c r="X73" s="16" t="s">
        <v>4252</v>
      </c>
      <c r="Y73" s="15">
        <f>IF(SSAC="Y",0,633725)</f>
        <v>633725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IF(SSAC="Y",0,620690)</f>
        <v>620690</v>
      </c>
      <c r="AN73" s="16" t="s">
        <v>4255</v>
      </c>
      <c r="AO73" s="20">
        <v>0.9774699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IF(SSAC="Y",0,599466)</f>
        <v>599466</v>
      </c>
      <c r="BD73" s="16" t="s">
        <v>4257</v>
      </c>
      <c r="BE73" s="20">
        <v>1.11528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IF(SSAC="Y",0,583900)</f>
        <v>583900</v>
      </c>
      <c r="BT73" s="16" t="s">
        <v>4259</v>
      </c>
      <c r="BU73" s="20">
        <v>1.2091050000000001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IF(SSAC="Y",0,568242)</f>
        <v>568242</v>
      </c>
      <c r="CJ73" s="16" t="s">
        <v>4261</v>
      </c>
      <c r="CK73" s="20">
        <v>1.247544</v>
      </c>
      <c r="CL73" s="16" t="s">
        <v>4327</v>
      </c>
      <c r="CM73" s="15">
        <f>SUM(A2L166C10)/A2L166C1</f>
        <v>633725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IF(SSAC="Y",0,0)</f>
        <v>0</v>
      </c>
      <c r="T74" s="16" t="s">
        <v>4253</v>
      </c>
      <c r="U74" s="20">
        <v>0</v>
      </c>
      <c r="V74" s="16" t="s">
        <v>4252</v>
      </c>
      <c r="W74" s="15">
        <f>IF(SSAC="Y",0,0)</f>
        <v>0</v>
      </c>
      <c r="X74" s="16" t="s">
        <v>4252</v>
      </c>
      <c r="Y74" s="15">
        <f>IF(SSAC="Y",0,0)</f>
        <v>0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IF(SSAC="Y",0,0)</f>
        <v>0</v>
      </c>
      <c r="AN74" s="16" t="s">
        <v>4255</v>
      </c>
      <c r="AO74" s="20">
        <v>0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IF(SSAC="Y",0,0)</f>
        <v>0</v>
      </c>
      <c r="BD74" s="16" t="s">
        <v>4257</v>
      </c>
      <c r="BE74" s="20">
        <v>0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IF(SSAC="Y",0,0)</f>
        <v>0</v>
      </c>
      <c r="BT74" s="16" t="s">
        <v>4259</v>
      </c>
      <c r="BU74" s="20">
        <v>0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IF(SSAC="Y",0,0)</f>
        <v>0</v>
      </c>
      <c r="CJ74" s="16" t="s">
        <v>4261</v>
      </c>
      <c r="CK74" s="20">
        <v>0</v>
      </c>
      <c r="CL74" s="16" t="s">
        <v>4328</v>
      </c>
      <c r="CM74" s="15">
        <f>SUM(A2L167C10)/A2L167C1</f>
        <v>0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IF(SSAC="Y",0,395117)</f>
        <v>395117</v>
      </c>
      <c r="T75" s="16" t="s">
        <v>4253</v>
      </c>
      <c r="U75" s="20">
        <v>1</v>
      </c>
      <c r="V75" s="16" t="s">
        <v>4252</v>
      </c>
      <c r="W75" s="15">
        <f>IF(SSAC="Y",0,395117)</f>
        <v>395117</v>
      </c>
      <c r="X75" s="16" t="s">
        <v>4252</v>
      </c>
      <c r="Y75" s="15">
        <f>IF(SSAC="Y",0,395117)</f>
        <v>395117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IF(SSAC="Y",0,391963)</f>
        <v>391963</v>
      </c>
      <c r="AN75" s="16" t="s">
        <v>4255</v>
      </c>
      <c r="AO75" s="20">
        <v>0.9774699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IF(SSAC="Y",0,367920)</f>
        <v>367920</v>
      </c>
      <c r="BD75" s="16" t="s">
        <v>4257</v>
      </c>
      <c r="BE75" s="20">
        <v>1.11528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IF(SSAC="Y",0,359002)</f>
        <v>359002</v>
      </c>
      <c r="BT75" s="16" t="s">
        <v>4259</v>
      </c>
      <c r="BU75" s="20">
        <v>1.2091050000000001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IF(SSAC="Y",0,343305)</f>
        <v>343305</v>
      </c>
      <c r="CJ75" s="16" t="s">
        <v>4261</v>
      </c>
      <c r="CK75" s="20">
        <v>1.247544</v>
      </c>
      <c r="CL75" s="16" t="s">
        <v>4329</v>
      </c>
      <c r="CM75" s="15">
        <f>SUM(A2L168C10)/A2L168C1</f>
        <v>395117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0</v>
      </c>
      <c r="P76" s="16" t="s">
        <v>4253</v>
      </c>
      <c r="Q76" s="20">
        <v>0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0</v>
      </c>
      <c r="X76" s="16" t="s">
        <v>4252</v>
      </c>
      <c r="Y76" s="15">
        <v>0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0</v>
      </c>
      <c r="AJ76" s="16" t="s">
        <v>4255</v>
      </c>
      <c r="AK76" s="20">
        <v>0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0</v>
      </c>
      <c r="AZ76" s="16" t="s">
        <v>4257</v>
      </c>
      <c r="BA76" s="20">
        <v>0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0</v>
      </c>
      <c r="BP76" s="16" t="s">
        <v>4259</v>
      </c>
      <c r="BQ76" s="20">
        <v>0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0</v>
      </c>
      <c r="CF76" s="16" t="s">
        <v>4261</v>
      </c>
      <c r="CG76" s="20">
        <v>0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0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24581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24581</v>
      </c>
      <c r="X77" s="16" t="s">
        <v>4252</v>
      </c>
      <c r="Y77" s="15">
        <v>24581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21993</v>
      </c>
      <c r="AJ77" s="16" t="s">
        <v>4255</v>
      </c>
      <c r="AK77" s="20">
        <v>0.90467889999999995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21605</v>
      </c>
      <c r="AZ77" s="16" t="s">
        <v>4257</v>
      </c>
      <c r="BA77" s="20">
        <v>0.95526610000000001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20782</v>
      </c>
      <c r="BP77" s="16" t="s">
        <v>4259</v>
      </c>
      <c r="BQ77" s="20">
        <v>1.2658039999999999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20044</v>
      </c>
      <c r="CF77" s="16" t="s">
        <v>4261</v>
      </c>
      <c r="CG77" s="20">
        <v>1.393351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24581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0</v>
      </c>
      <c r="P78" s="16" t="s">
        <v>4253</v>
      </c>
      <c r="Q78" s="20">
        <v>0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0</v>
      </c>
      <c r="X78" s="16" t="s">
        <v>4252</v>
      </c>
      <c r="Y78" s="15">
        <v>0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0</v>
      </c>
      <c r="AJ78" s="16" t="s">
        <v>4255</v>
      </c>
      <c r="AK78" s="20">
        <v>0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0</v>
      </c>
      <c r="AZ78" s="16" t="s">
        <v>4257</v>
      </c>
      <c r="BA78" s="20">
        <v>0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0</v>
      </c>
      <c r="BP78" s="16" t="s">
        <v>4259</v>
      </c>
      <c r="BQ78" s="20">
        <v>0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0</v>
      </c>
      <c r="CF78" s="16" t="s">
        <v>4261</v>
      </c>
      <c r="CG78" s="20">
        <v>0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0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0</v>
      </c>
      <c r="P79" s="16" t="s">
        <v>4253</v>
      </c>
      <c r="Q79" s="20">
        <v>0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0</v>
      </c>
      <c r="X79" s="16" t="s">
        <v>4252</v>
      </c>
      <c r="Y79" s="15">
        <v>0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0</v>
      </c>
      <c r="AJ79" s="16" t="s">
        <v>4255</v>
      </c>
      <c r="AK79" s="20">
        <v>0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0</v>
      </c>
      <c r="AZ79" s="16" t="s">
        <v>4257</v>
      </c>
      <c r="BA79" s="20">
        <v>0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0</v>
      </c>
      <c r="BP79" s="16" t="s">
        <v>4259</v>
      </c>
      <c r="BQ79" s="20">
        <v>0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0</v>
      </c>
      <c r="CF79" s="16" t="s">
        <v>4261</v>
      </c>
      <c r="CG79" s="20">
        <v>0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0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0</v>
      </c>
      <c r="P80" s="16" t="s">
        <v>4253</v>
      </c>
      <c r="Q80" s="20">
        <v>0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0</v>
      </c>
      <c r="X80" s="16" t="s">
        <v>4252</v>
      </c>
      <c r="Y80" s="15">
        <v>0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0</v>
      </c>
      <c r="AJ80" s="16" t="s">
        <v>4255</v>
      </c>
      <c r="AK80" s="20">
        <v>0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0</v>
      </c>
      <c r="AZ80" s="16" t="s">
        <v>4257</v>
      </c>
      <c r="BA80" s="20">
        <v>0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0</v>
      </c>
      <c r="BP80" s="16" t="s">
        <v>4259</v>
      </c>
      <c r="BQ80" s="20">
        <v>0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0</v>
      </c>
      <c r="CF80" s="16" t="s">
        <v>4261</v>
      </c>
      <c r="CG80" s="20">
        <v>0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0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0</v>
      </c>
      <c r="P81" s="16" t="s">
        <v>4253</v>
      </c>
      <c r="Q81" s="20">
        <v>0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0</v>
      </c>
      <c r="X81" s="16" t="s">
        <v>4252</v>
      </c>
      <c r="Y81" s="15">
        <v>0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0</v>
      </c>
      <c r="AJ81" s="16" t="s">
        <v>4255</v>
      </c>
      <c r="AK81" s="20">
        <v>0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0</v>
      </c>
      <c r="AZ81" s="16" t="s">
        <v>4257</v>
      </c>
      <c r="BA81" s="20">
        <v>0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0</v>
      </c>
      <c r="BP81" s="16" t="s">
        <v>4259</v>
      </c>
      <c r="BQ81" s="20">
        <v>0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0</v>
      </c>
      <c r="CF81" s="16" t="s">
        <v>4261</v>
      </c>
      <c r="CG81" s="20">
        <v>0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0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IF(SSAC="Y",0,27)</f>
        <v>27</v>
      </c>
      <c r="H82" s="16" t="s">
        <v>4253</v>
      </c>
      <c r="I82" s="20">
        <v>1</v>
      </c>
      <c r="J82" s="16" t="s">
        <v>4252</v>
      </c>
      <c r="K82" s="15">
        <f>IF(SSAC="Y",0,0)</f>
        <v>0</v>
      </c>
      <c r="L82" s="16" t="s">
        <v>4253</v>
      </c>
      <c r="M82" s="20">
        <v>0</v>
      </c>
      <c r="N82" s="16" t="s">
        <v>4252</v>
      </c>
      <c r="O82" s="15">
        <f>IF(SSAC="Y",0,0)</f>
        <v>0</v>
      </c>
      <c r="P82" s="16" t="s">
        <v>4253</v>
      </c>
      <c r="Q82" s="20">
        <v>0</v>
      </c>
      <c r="R82" s="16" t="s">
        <v>4252</v>
      </c>
      <c r="S82" s="15">
        <f>IF(SSAC="Y",0,0)</f>
        <v>0</v>
      </c>
      <c r="T82" s="16" t="s">
        <v>4253</v>
      </c>
      <c r="U82" s="20">
        <v>0</v>
      </c>
      <c r="V82" s="16" t="s">
        <v>4252</v>
      </c>
      <c r="W82" s="15">
        <f>IF(SSAC="Y",0,27)</f>
        <v>27</v>
      </c>
      <c r="X82" s="16" t="s">
        <v>4252</v>
      </c>
      <c r="Y82" s="15">
        <f>IF(SSAC="Y",0,27)</f>
        <v>27</v>
      </c>
      <c r="Z82" s="16" t="s">
        <v>4254</v>
      </c>
      <c r="AA82" s="15">
        <f>IF(SSAC="Y",0,27)</f>
        <v>27</v>
      </c>
      <c r="AB82" s="16" t="s">
        <v>4255</v>
      </c>
      <c r="AC82" s="20">
        <v>0.96293399999999996</v>
      </c>
      <c r="AD82" s="16" t="s">
        <v>4254</v>
      </c>
      <c r="AE82" s="15">
        <f>IF(SSAC="Y",0,0)</f>
        <v>0</v>
      </c>
      <c r="AF82" s="16" t="s">
        <v>4255</v>
      </c>
      <c r="AG82" s="20">
        <v>0</v>
      </c>
      <c r="AH82" s="16" t="s">
        <v>4254</v>
      </c>
      <c r="AI82" s="15">
        <f>IF(SSAC="Y",0,0)</f>
        <v>0</v>
      </c>
      <c r="AJ82" s="16" t="s">
        <v>4255</v>
      </c>
      <c r="AK82" s="20">
        <v>0</v>
      </c>
      <c r="AL82" s="16" t="s">
        <v>4254</v>
      </c>
      <c r="AM82" s="15">
        <f>IF(SSAC="Y",0,0)</f>
        <v>0</v>
      </c>
      <c r="AN82" s="16" t="s">
        <v>4255</v>
      </c>
      <c r="AO82" s="20">
        <v>0</v>
      </c>
      <c r="AP82" s="16" t="s">
        <v>4256</v>
      </c>
      <c r="AQ82" s="15">
        <f>IF(SSAC="Y",0,17)</f>
        <v>17</v>
      </c>
      <c r="AR82" s="16" t="s">
        <v>4257</v>
      </c>
      <c r="AS82" s="20">
        <v>1.100865</v>
      </c>
      <c r="AT82" s="16" t="s">
        <v>4256</v>
      </c>
      <c r="AU82" s="15">
        <f>IF(SSAC="Y",0,0)</f>
        <v>0</v>
      </c>
      <c r="AV82" s="16" t="s">
        <v>4257</v>
      </c>
      <c r="AW82" s="20">
        <v>0</v>
      </c>
      <c r="AX82" s="16" t="s">
        <v>4256</v>
      </c>
      <c r="AY82" s="15">
        <f>IF(SSAC="Y",0,0)</f>
        <v>0</v>
      </c>
      <c r="AZ82" s="16" t="s">
        <v>4257</v>
      </c>
      <c r="BA82" s="20">
        <v>0</v>
      </c>
      <c r="BB82" s="16" t="s">
        <v>4256</v>
      </c>
      <c r="BC82" s="15">
        <f>IF(SSAC="Y",0,0)</f>
        <v>0</v>
      </c>
      <c r="BD82" s="16" t="s">
        <v>4257</v>
      </c>
      <c r="BE82" s="20">
        <v>0</v>
      </c>
      <c r="BF82" s="16" t="s">
        <v>4258</v>
      </c>
      <c r="BG82" s="15">
        <f>IF(SSAC="Y",0,34)</f>
        <v>34</v>
      </c>
      <c r="BH82" s="16" t="s">
        <v>4259</v>
      </c>
      <c r="BI82" s="20">
        <v>1.1797249999999999</v>
      </c>
      <c r="BJ82" s="16" t="s">
        <v>4258</v>
      </c>
      <c r="BK82" s="15">
        <f>IF(SSAC="Y",0,0)</f>
        <v>0</v>
      </c>
      <c r="BL82" s="16" t="s">
        <v>4259</v>
      </c>
      <c r="BM82" s="20">
        <v>0</v>
      </c>
      <c r="BN82" s="16" t="s">
        <v>4258</v>
      </c>
      <c r="BO82" s="15">
        <f>IF(SSAC="Y",0,0)</f>
        <v>0</v>
      </c>
      <c r="BP82" s="16" t="s">
        <v>4259</v>
      </c>
      <c r="BQ82" s="20">
        <v>0</v>
      </c>
      <c r="BR82" s="16" t="s">
        <v>4258</v>
      </c>
      <c r="BS82" s="15">
        <f>IF(SSAC="Y",0,0)</f>
        <v>0</v>
      </c>
      <c r="BT82" s="16" t="s">
        <v>4259</v>
      </c>
      <c r="BU82" s="20">
        <v>0</v>
      </c>
      <c r="BV82" s="16" t="s">
        <v>4260</v>
      </c>
      <c r="BW82" s="15">
        <f>IF(SSAC="Y",0,80)</f>
        <v>80</v>
      </c>
      <c r="BX82" s="16" t="s">
        <v>4261</v>
      </c>
      <c r="BY82" s="20">
        <v>1.2124900000000001</v>
      </c>
      <c r="BZ82" s="16" t="s">
        <v>4260</v>
      </c>
      <c r="CA82" s="15">
        <f>IF(SSAC="Y",0,0)</f>
        <v>0</v>
      </c>
      <c r="CB82" s="16" t="s">
        <v>4261</v>
      </c>
      <c r="CC82" s="20">
        <v>0</v>
      </c>
      <c r="CD82" s="16" t="s">
        <v>4260</v>
      </c>
      <c r="CE82" s="15">
        <f>IF(SSAC="Y",0,0)</f>
        <v>0</v>
      </c>
      <c r="CF82" s="16" t="s">
        <v>4261</v>
      </c>
      <c r="CG82" s="20">
        <v>0</v>
      </c>
      <c r="CH82" s="16" t="s">
        <v>4260</v>
      </c>
      <c r="CI82" s="15">
        <f>IF(SSAC="Y",0,0)</f>
        <v>0</v>
      </c>
      <c r="CJ82" s="16" t="s">
        <v>4261</v>
      </c>
      <c r="CK82" s="20">
        <v>0</v>
      </c>
      <c r="CL82" s="16" t="s">
        <v>4336</v>
      </c>
      <c r="CM82" s="15">
        <f>SUM(A2L175C10)/A2L175C1</f>
        <v>27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IF(SSAC="Y",0,77)</f>
        <v>77</v>
      </c>
      <c r="P84" s="16" t="s">
        <v>4253</v>
      </c>
      <c r="Q84" s="20">
        <v>1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IF(SSAC="Y",0,77)</f>
        <v>77</v>
      </c>
      <c r="X84" s="16" t="s">
        <v>4252</v>
      </c>
      <c r="Y84" s="15">
        <f>IF(SSAC="Y",0,77)</f>
        <v>77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IF(SSAC="Y",0,11)</f>
        <v>11</v>
      </c>
      <c r="AZ84" s="16" t="s">
        <v>4257</v>
      </c>
      <c r="BA84" s="20">
        <v>0.95526610000000001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IF(SSAC="Y",0,5)</f>
        <v>5</v>
      </c>
      <c r="BP84" s="16" t="s">
        <v>4259</v>
      </c>
      <c r="BQ84" s="20">
        <v>1.2658039999999999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IF(SSAC="Y",0,346)</f>
        <v>346</v>
      </c>
      <c r="CF84" s="16" t="s">
        <v>4261</v>
      </c>
      <c r="CG84" s="20">
        <v>1.393351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77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4206</v>
      </c>
      <c r="H85" s="16" t="s">
        <v>4253</v>
      </c>
      <c r="I85" s="20">
        <v>1</v>
      </c>
      <c r="J85" s="16" t="s">
        <v>4252</v>
      </c>
      <c r="K85" s="15">
        <v>2587</v>
      </c>
      <c r="L85" s="16" t="s">
        <v>4253</v>
      </c>
      <c r="M85" s="20">
        <v>1</v>
      </c>
      <c r="N85" s="16" t="s">
        <v>4252</v>
      </c>
      <c r="O85" s="15">
        <v>5945</v>
      </c>
      <c r="P85" s="16" t="s">
        <v>4253</v>
      </c>
      <c r="Q85" s="20">
        <v>1</v>
      </c>
      <c r="R85" s="16" t="s">
        <v>4252</v>
      </c>
      <c r="S85" s="15">
        <v>0</v>
      </c>
      <c r="T85" s="16" t="s">
        <v>4253</v>
      </c>
      <c r="U85" s="20">
        <v>0</v>
      </c>
      <c r="V85" s="16" t="s">
        <v>4252</v>
      </c>
      <c r="W85" s="15">
        <v>12738</v>
      </c>
      <c r="X85" s="16" t="s">
        <v>4252</v>
      </c>
      <c r="Y85" s="15">
        <v>12738</v>
      </c>
      <c r="Z85" s="16" t="s">
        <v>4254</v>
      </c>
      <c r="AA85" s="15">
        <v>3562</v>
      </c>
      <c r="AB85" s="16" t="s">
        <v>4255</v>
      </c>
      <c r="AC85" s="20">
        <v>0.96293399999999996</v>
      </c>
      <c r="AD85" s="16" t="s">
        <v>4254</v>
      </c>
      <c r="AE85" s="15">
        <v>2736</v>
      </c>
      <c r="AF85" s="16" t="s">
        <v>4255</v>
      </c>
      <c r="AG85" s="20">
        <v>1.07901</v>
      </c>
      <c r="AH85" s="16" t="s">
        <v>4254</v>
      </c>
      <c r="AI85" s="15">
        <v>6114</v>
      </c>
      <c r="AJ85" s="16" t="s">
        <v>4255</v>
      </c>
      <c r="AK85" s="20">
        <v>0.90467889999999995</v>
      </c>
      <c r="AL85" s="16" t="s">
        <v>4254</v>
      </c>
      <c r="AM85" s="15">
        <v>0</v>
      </c>
      <c r="AN85" s="16" t="s">
        <v>4255</v>
      </c>
      <c r="AO85" s="20">
        <v>0</v>
      </c>
      <c r="AP85" s="16" t="s">
        <v>4256</v>
      </c>
      <c r="AQ85" s="15">
        <v>2894</v>
      </c>
      <c r="AR85" s="16" t="s">
        <v>4257</v>
      </c>
      <c r="AS85" s="20">
        <v>1.100865</v>
      </c>
      <c r="AT85" s="16" t="s">
        <v>4256</v>
      </c>
      <c r="AU85" s="15">
        <v>1740</v>
      </c>
      <c r="AV85" s="16" t="s">
        <v>4257</v>
      </c>
      <c r="AW85" s="20">
        <v>1.215325</v>
      </c>
      <c r="AX85" s="16" t="s">
        <v>4256</v>
      </c>
      <c r="AY85" s="15">
        <v>6171</v>
      </c>
      <c r="AZ85" s="16" t="s">
        <v>4257</v>
      </c>
      <c r="BA85" s="20">
        <v>0.95526610000000001</v>
      </c>
      <c r="BB85" s="16" t="s">
        <v>4256</v>
      </c>
      <c r="BC85" s="15">
        <v>0</v>
      </c>
      <c r="BD85" s="16" t="s">
        <v>4257</v>
      </c>
      <c r="BE85" s="20">
        <v>0</v>
      </c>
      <c r="BF85" s="16" t="s">
        <v>4258</v>
      </c>
      <c r="BG85" s="15">
        <v>2191</v>
      </c>
      <c r="BH85" s="16" t="s">
        <v>4259</v>
      </c>
      <c r="BI85" s="20">
        <v>1.1797249999999999</v>
      </c>
      <c r="BJ85" s="16" t="s">
        <v>4258</v>
      </c>
      <c r="BK85" s="15">
        <v>566</v>
      </c>
      <c r="BL85" s="16" t="s">
        <v>4259</v>
      </c>
      <c r="BM85" s="20">
        <v>1.431182</v>
      </c>
      <c r="BN85" s="16" t="s">
        <v>4258</v>
      </c>
      <c r="BO85" s="15">
        <v>5565</v>
      </c>
      <c r="BP85" s="16" t="s">
        <v>4259</v>
      </c>
      <c r="BQ85" s="20">
        <v>1.2658039999999999</v>
      </c>
      <c r="BR85" s="16" t="s">
        <v>4258</v>
      </c>
      <c r="BS85" s="15">
        <v>0</v>
      </c>
      <c r="BT85" s="16" t="s">
        <v>4259</v>
      </c>
      <c r="BU85" s="20">
        <v>0</v>
      </c>
      <c r="BV85" s="16" t="s">
        <v>4260</v>
      </c>
      <c r="BW85" s="15">
        <v>1223</v>
      </c>
      <c r="BX85" s="16" t="s">
        <v>4261</v>
      </c>
      <c r="BY85" s="20">
        <v>1.2124900000000001</v>
      </c>
      <c r="BZ85" s="16" t="s">
        <v>4260</v>
      </c>
      <c r="CA85" s="15">
        <v>1400</v>
      </c>
      <c r="CB85" s="16" t="s">
        <v>4261</v>
      </c>
      <c r="CC85" s="20">
        <v>1.521093</v>
      </c>
      <c r="CD85" s="16" t="s">
        <v>4260</v>
      </c>
      <c r="CE85" s="15">
        <v>4652</v>
      </c>
      <c r="CF85" s="16" t="s">
        <v>4261</v>
      </c>
      <c r="CG85" s="20">
        <v>1.393351</v>
      </c>
      <c r="CH85" s="16" t="s">
        <v>4260</v>
      </c>
      <c r="CI85" s="15">
        <v>0</v>
      </c>
      <c r="CJ85" s="16" t="s">
        <v>4261</v>
      </c>
      <c r="CK85" s="20">
        <v>0</v>
      </c>
      <c r="CL85" s="16" t="s">
        <v>4339</v>
      </c>
      <c r="CM85" s="15">
        <f>SUM(A2L178C10)/A2L178C1</f>
        <v>12738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2430</v>
      </c>
      <c r="H86" s="16" t="s">
        <v>4253</v>
      </c>
      <c r="I86" s="20">
        <v>1</v>
      </c>
      <c r="J86" s="16" t="s">
        <v>4252</v>
      </c>
      <c r="K86" s="15">
        <v>0</v>
      </c>
      <c r="L86" s="16" t="s">
        <v>4253</v>
      </c>
      <c r="M86" s="20">
        <v>0</v>
      </c>
      <c r="N86" s="16" t="s">
        <v>4252</v>
      </c>
      <c r="O86" s="15">
        <v>0</v>
      </c>
      <c r="P86" s="16" t="s">
        <v>4253</v>
      </c>
      <c r="Q86" s="20">
        <v>0</v>
      </c>
      <c r="R86" s="16" t="s">
        <v>4252</v>
      </c>
      <c r="S86" s="15">
        <v>1</v>
      </c>
      <c r="T86" s="16" t="s">
        <v>4253</v>
      </c>
      <c r="U86" s="20">
        <v>1</v>
      </c>
      <c r="V86" s="16" t="s">
        <v>4252</v>
      </c>
      <c r="W86" s="15">
        <v>2431</v>
      </c>
      <c r="X86" s="16" t="s">
        <v>4252</v>
      </c>
      <c r="Y86" s="15">
        <v>2431</v>
      </c>
      <c r="Z86" s="16" t="s">
        <v>4254</v>
      </c>
      <c r="AA86" s="15">
        <v>1942</v>
      </c>
      <c r="AB86" s="16" t="s">
        <v>4255</v>
      </c>
      <c r="AC86" s="20">
        <v>0.96293399999999996</v>
      </c>
      <c r="AD86" s="16" t="s">
        <v>4254</v>
      </c>
      <c r="AE86" s="15">
        <v>0</v>
      </c>
      <c r="AF86" s="16" t="s">
        <v>4255</v>
      </c>
      <c r="AG86" s="20">
        <v>0</v>
      </c>
      <c r="AH86" s="16" t="s">
        <v>4254</v>
      </c>
      <c r="AI86" s="15">
        <v>0</v>
      </c>
      <c r="AJ86" s="16" t="s">
        <v>4255</v>
      </c>
      <c r="AK86" s="20">
        <v>0</v>
      </c>
      <c r="AL86" s="16" t="s">
        <v>4254</v>
      </c>
      <c r="AM86" s="15">
        <v>11</v>
      </c>
      <c r="AN86" s="16" t="s">
        <v>4255</v>
      </c>
      <c r="AO86" s="20">
        <v>0.9774699</v>
      </c>
      <c r="AP86" s="16" t="s">
        <v>4256</v>
      </c>
      <c r="AQ86" s="15">
        <v>1933</v>
      </c>
      <c r="AR86" s="16" t="s">
        <v>4257</v>
      </c>
      <c r="AS86" s="20">
        <v>1.100865</v>
      </c>
      <c r="AT86" s="16" t="s">
        <v>4256</v>
      </c>
      <c r="AU86" s="15">
        <v>0</v>
      </c>
      <c r="AV86" s="16" t="s">
        <v>4257</v>
      </c>
      <c r="AW86" s="20">
        <v>0</v>
      </c>
      <c r="AX86" s="16" t="s">
        <v>4256</v>
      </c>
      <c r="AY86" s="15">
        <v>0</v>
      </c>
      <c r="AZ86" s="16" t="s">
        <v>4257</v>
      </c>
      <c r="BA86" s="20">
        <v>0</v>
      </c>
      <c r="BB86" s="16" t="s">
        <v>4256</v>
      </c>
      <c r="BC86" s="15">
        <v>1</v>
      </c>
      <c r="BD86" s="16" t="s">
        <v>4257</v>
      </c>
      <c r="BE86" s="20">
        <v>1.11528</v>
      </c>
      <c r="BF86" s="16" t="s">
        <v>4258</v>
      </c>
      <c r="BG86" s="15">
        <v>2067</v>
      </c>
      <c r="BH86" s="16" t="s">
        <v>4259</v>
      </c>
      <c r="BI86" s="20">
        <v>1.1797249999999999</v>
      </c>
      <c r="BJ86" s="16" t="s">
        <v>4258</v>
      </c>
      <c r="BK86" s="15">
        <v>0</v>
      </c>
      <c r="BL86" s="16" t="s">
        <v>4259</v>
      </c>
      <c r="BM86" s="20">
        <v>0</v>
      </c>
      <c r="BN86" s="16" t="s">
        <v>4258</v>
      </c>
      <c r="BO86" s="15">
        <v>0</v>
      </c>
      <c r="BP86" s="16" t="s">
        <v>4259</v>
      </c>
      <c r="BQ86" s="20">
        <v>0</v>
      </c>
      <c r="BR86" s="16" t="s">
        <v>4258</v>
      </c>
      <c r="BS86" s="15">
        <v>0</v>
      </c>
      <c r="BT86" s="16" t="s">
        <v>4259</v>
      </c>
      <c r="BU86" s="20">
        <v>0</v>
      </c>
      <c r="BV86" s="16" t="s">
        <v>4260</v>
      </c>
      <c r="BW86" s="15">
        <v>1897</v>
      </c>
      <c r="BX86" s="16" t="s">
        <v>4261</v>
      </c>
      <c r="BY86" s="20">
        <v>1.2124900000000001</v>
      </c>
      <c r="BZ86" s="16" t="s">
        <v>4260</v>
      </c>
      <c r="CA86" s="15">
        <v>0</v>
      </c>
      <c r="CB86" s="16" t="s">
        <v>4261</v>
      </c>
      <c r="CC86" s="20">
        <v>0</v>
      </c>
      <c r="CD86" s="16" t="s">
        <v>4260</v>
      </c>
      <c r="CE86" s="15">
        <v>0</v>
      </c>
      <c r="CF86" s="16" t="s">
        <v>4261</v>
      </c>
      <c r="CG86" s="20">
        <v>0</v>
      </c>
      <c r="CH86" s="16" t="s">
        <v>4260</v>
      </c>
      <c r="CI86" s="15">
        <v>0</v>
      </c>
      <c r="CJ86" s="16" t="s">
        <v>4261</v>
      </c>
      <c r="CK86" s="20">
        <v>0</v>
      </c>
      <c r="CL86" s="16" t="s">
        <v>4340</v>
      </c>
      <c r="CM86" s="15">
        <f>SUM(A2L179C10)/A2L179C1</f>
        <v>2431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1318</v>
      </c>
      <c r="H87" s="16" t="s">
        <v>4253</v>
      </c>
      <c r="I87" s="20">
        <v>1</v>
      </c>
      <c r="J87" s="16" t="s">
        <v>4252</v>
      </c>
      <c r="K87" s="15">
        <v>559</v>
      </c>
      <c r="L87" s="16" t="s">
        <v>4253</v>
      </c>
      <c r="M87" s="20">
        <v>1</v>
      </c>
      <c r="N87" s="16" t="s">
        <v>4252</v>
      </c>
      <c r="O87" s="15">
        <v>245</v>
      </c>
      <c r="P87" s="16" t="s">
        <v>4253</v>
      </c>
      <c r="Q87" s="20">
        <v>1</v>
      </c>
      <c r="R87" s="16" t="s">
        <v>4252</v>
      </c>
      <c r="S87" s="15">
        <v>1042</v>
      </c>
      <c r="T87" s="16" t="s">
        <v>4253</v>
      </c>
      <c r="U87" s="20">
        <v>1</v>
      </c>
      <c r="V87" s="16" t="s">
        <v>4252</v>
      </c>
      <c r="W87" s="15">
        <v>3164</v>
      </c>
      <c r="X87" s="16" t="s">
        <v>4252</v>
      </c>
      <c r="Y87" s="15">
        <v>3164</v>
      </c>
      <c r="Z87" s="16" t="s">
        <v>4254</v>
      </c>
      <c r="AA87" s="15">
        <v>1271</v>
      </c>
      <c r="AB87" s="16" t="s">
        <v>4255</v>
      </c>
      <c r="AC87" s="20">
        <v>0.96293399999999996</v>
      </c>
      <c r="AD87" s="16" t="s">
        <v>4254</v>
      </c>
      <c r="AE87" s="15">
        <v>2056</v>
      </c>
      <c r="AF87" s="16" t="s">
        <v>4255</v>
      </c>
      <c r="AG87" s="20">
        <v>1.07901</v>
      </c>
      <c r="AH87" s="16" t="s">
        <v>4254</v>
      </c>
      <c r="AI87" s="15">
        <v>288</v>
      </c>
      <c r="AJ87" s="16" t="s">
        <v>4255</v>
      </c>
      <c r="AK87" s="20">
        <v>0.90467889999999995</v>
      </c>
      <c r="AL87" s="16" t="s">
        <v>4254</v>
      </c>
      <c r="AM87" s="15">
        <v>929</v>
      </c>
      <c r="AN87" s="16" t="s">
        <v>4255</v>
      </c>
      <c r="AO87" s="20">
        <v>0.9774699</v>
      </c>
      <c r="AP87" s="16" t="s">
        <v>4256</v>
      </c>
      <c r="AQ87" s="15">
        <v>1195</v>
      </c>
      <c r="AR87" s="16" t="s">
        <v>4257</v>
      </c>
      <c r="AS87" s="20">
        <v>1.100865</v>
      </c>
      <c r="AT87" s="16" t="s">
        <v>4256</v>
      </c>
      <c r="AU87" s="15">
        <v>2043</v>
      </c>
      <c r="AV87" s="16" t="s">
        <v>4257</v>
      </c>
      <c r="AW87" s="20">
        <v>1.215325</v>
      </c>
      <c r="AX87" s="16" t="s">
        <v>4256</v>
      </c>
      <c r="AY87" s="15">
        <v>280</v>
      </c>
      <c r="AZ87" s="16" t="s">
        <v>4257</v>
      </c>
      <c r="BA87" s="20">
        <v>0.95526610000000001</v>
      </c>
      <c r="BB87" s="16" t="s">
        <v>4256</v>
      </c>
      <c r="BC87" s="15">
        <v>1014</v>
      </c>
      <c r="BD87" s="16" t="s">
        <v>4257</v>
      </c>
      <c r="BE87" s="20">
        <v>1.11528</v>
      </c>
      <c r="BF87" s="16" t="s">
        <v>4258</v>
      </c>
      <c r="BG87" s="15">
        <v>1357</v>
      </c>
      <c r="BH87" s="16" t="s">
        <v>4259</v>
      </c>
      <c r="BI87" s="20">
        <v>1.1797249999999999</v>
      </c>
      <c r="BJ87" s="16" t="s">
        <v>4258</v>
      </c>
      <c r="BK87" s="15">
        <v>2347</v>
      </c>
      <c r="BL87" s="16" t="s">
        <v>4259</v>
      </c>
      <c r="BM87" s="20">
        <v>1.431182</v>
      </c>
      <c r="BN87" s="16" t="s">
        <v>4258</v>
      </c>
      <c r="BO87" s="15">
        <v>311</v>
      </c>
      <c r="BP87" s="16" t="s">
        <v>4259</v>
      </c>
      <c r="BQ87" s="20">
        <v>1.2658039999999999</v>
      </c>
      <c r="BR87" s="16" t="s">
        <v>4258</v>
      </c>
      <c r="BS87" s="15">
        <v>1020</v>
      </c>
      <c r="BT87" s="16" t="s">
        <v>4259</v>
      </c>
      <c r="BU87" s="20">
        <v>1.2091050000000001</v>
      </c>
      <c r="BV87" s="16" t="s">
        <v>4260</v>
      </c>
      <c r="BW87" s="15">
        <v>1223</v>
      </c>
      <c r="BX87" s="16" t="s">
        <v>4261</v>
      </c>
      <c r="BY87" s="20">
        <v>1.2124900000000001</v>
      </c>
      <c r="BZ87" s="16" t="s">
        <v>4260</v>
      </c>
      <c r="CA87" s="15">
        <v>3409</v>
      </c>
      <c r="CB87" s="16" t="s">
        <v>4261</v>
      </c>
      <c r="CC87" s="20">
        <v>1.521093</v>
      </c>
      <c r="CD87" s="16" t="s">
        <v>4260</v>
      </c>
      <c r="CE87" s="15">
        <v>328</v>
      </c>
      <c r="CF87" s="16" t="s">
        <v>4261</v>
      </c>
      <c r="CG87" s="20">
        <v>1.393351</v>
      </c>
      <c r="CH87" s="16" t="s">
        <v>4260</v>
      </c>
      <c r="CI87" s="15">
        <v>1000</v>
      </c>
      <c r="CJ87" s="16" t="s">
        <v>4261</v>
      </c>
      <c r="CK87" s="20">
        <v>1.247544</v>
      </c>
      <c r="CL87" s="16" t="s">
        <v>4341</v>
      </c>
      <c r="CM87" s="15">
        <f>SUM(A2L180C10)/A2L180C1</f>
        <v>3164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389077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106240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81726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1254429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1831472</v>
      </c>
      <c r="X88" s="16" t="s">
        <v>4347</v>
      </c>
      <c r="Y88" s="17">
        <f>SUM(A2L101C11:A2L180C11)-2*(SUM(A2L151C11:A2L153C11)+SUM(A2L157C11:A2L159C11)+SUM(A2L163C11:A2L165C11)+SUM(A2L172C11:A2L174C11))</f>
        <v>1831472</v>
      </c>
      <c r="Z88" s="16" t="s">
        <v>4348</v>
      </c>
      <c r="AA88" s="17">
        <f>SUM(A2L101C12:A2L180C12)-2*(SUM(A2L151C12:A2L153C12)+SUM(A2L157C12:A2L159C12)+SUM(A2L163C12:A2L165C12)+SUM(A2L172C12:A2L174C12))</f>
        <v>359966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109471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145343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1227323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323383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62501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146428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1168738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291285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28743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157796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1118798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285304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51680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144803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1071487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1808217.4180526203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33D32-2762-4FD9-869B-3CD2F166237B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1374</v>
      </c>
      <c r="H8" s="16" t="s">
        <v>4253</v>
      </c>
      <c r="I8" s="20">
        <v>1</v>
      </c>
      <c r="J8" s="16" t="s">
        <v>4252</v>
      </c>
      <c r="K8" s="15">
        <v>559</v>
      </c>
      <c r="L8" s="16" t="s">
        <v>4253</v>
      </c>
      <c r="M8" s="20">
        <v>1</v>
      </c>
      <c r="N8" s="16" t="s">
        <v>4252</v>
      </c>
      <c r="O8" s="15">
        <v>1147</v>
      </c>
      <c r="P8" s="16" t="s">
        <v>4253</v>
      </c>
      <c r="Q8" s="20">
        <v>1</v>
      </c>
      <c r="R8" s="16" t="s">
        <v>4252</v>
      </c>
      <c r="S8" s="15">
        <v>295</v>
      </c>
      <c r="T8" s="16" t="s">
        <v>4253</v>
      </c>
      <c r="U8" s="20">
        <v>1</v>
      </c>
      <c r="V8" s="16" t="s">
        <v>4252</v>
      </c>
      <c r="W8" s="15">
        <v>3375</v>
      </c>
      <c r="X8" s="16" t="s">
        <v>4252</v>
      </c>
      <c r="Y8" s="15">
        <v>3375</v>
      </c>
      <c r="Z8" s="16" t="s">
        <v>4254</v>
      </c>
      <c r="AA8" s="15">
        <v>1115</v>
      </c>
      <c r="AB8" s="16" t="s">
        <v>4255</v>
      </c>
      <c r="AC8" s="20">
        <v>0.96293399999999996</v>
      </c>
      <c r="AD8" s="16" t="s">
        <v>4254</v>
      </c>
      <c r="AE8" s="15">
        <v>884</v>
      </c>
      <c r="AF8" s="16" t="s">
        <v>4255</v>
      </c>
      <c r="AG8" s="20">
        <v>1.07901</v>
      </c>
      <c r="AH8" s="16" t="s">
        <v>4254</v>
      </c>
      <c r="AI8" s="15">
        <v>1615</v>
      </c>
      <c r="AJ8" s="16" t="s">
        <v>4255</v>
      </c>
      <c r="AK8" s="20">
        <v>0.90467889999999995</v>
      </c>
      <c r="AL8" s="16" t="s">
        <v>4254</v>
      </c>
      <c r="AM8" s="15">
        <v>302</v>
      </c>
      <c r="AN8" s="16" t="s">
        <v>4255</v>
      </c>
      <c r="AO8" s="20">
        <v>0.9774699</v>
      </c>
      <c r="AP8" s="16" t="s">
        <v>4256</v>
      </c>
      <c r="AQ8" s="15">
        <v>4699</v>
      </c>
      <c r="AR8" s="16" t="s">
        <v>4257</v>
      </c>
      <c r="AS8" s="20">
        <v>1.100865</v>
      </c>
      <c r="AT8" s="16" t="s">
        <v>4256</v>
      </c>
      <c r="AU8" s="15">
        <v>1854</v>
      </c>
      <c r="AV8" s="16" t="s">
        <v>4257</v>
      </c>
      <c r="AW8" s="20">
        <v>1.215325</v>
      </c>
      <c r="AX8" s="16" t="s">
        <v>4256</v>
      </c>
      <c r="AY8" s="15">
        <v>2189</v>
      </c>
      <c r="AZ8" s="16" t="s">
        <v>4257</v>
      </c>
      <c r="BA8" s="20">
        <v>0.95526610000000001</v>
      </c>
      <c r="BB8" s="16" t="s">
        <v>4256</v>
      </c>
      <c r="BC8" s="15">
        <v>296</v>
      </c>
      <c r="BD8" s="16" t="s">
        <v>4257</v>
      </c>
      <c r="BE8" s="20">
        <v>1.11528</v>
      </c>
      <c r="BF8" s="16" t="s">
        <v>4258</v>
      </c>
      <c r="BG8" s="15">
        <v>1688</v>
      </c>
      <c r="BH8" s="16" t="s">
        <v>4259</v>
      </c>
      <c r="BI8" s="20">
        <v>1.1797249999999999</v>
      </c>
      <c r="BJ8" s="16" t="s">
        <v>4258</v>
      </c>
      <c r="BK8" s="15">
        <v>353</v>
      </c>
      <c r="BL8" s="16" t="s">
        <v>4259</v>
      </c>
      <c r="BM8" s="20">
        <v>1.431182</v>
      </c>
      <c r="BN8" s="16" t="s">
        <v>4258</v>
      </c>
      <c r="BO8" s="15">
        <v>2364</v>
      </c>
      <c r="BP8" s="16" t="s">
        <v>4259</v>
      </c>
      <c r="BQ8" s="20">
        <v>1.2658039999999999</v>
      </c>
      <c r="BR8" s="16" t="s">
        <v>4258</v>
      </c>
      <c r="BS8" s="15">
        <v>207</v>
      </c>
      <c r="BT8" s="16" t="s">
        <v>4259</v>
      </c>
      <c r="BU8" s="20">
        <v>1.2091050000000001</v>
      </c>
      <c r="BV8" s="16" t="s">
        <v>4260</v>
      </c>
      <c r="BW8" s="15">
        <v>2107</v>
      </c>
      <c r="BX8" s="16" t="s">
        <v>4261</v>
      </c>
      <c r="BY8" s="20">
        <v>1.2124900000000001</v>
      </c>
      <c r="BZ8" s="16" t="s">
        <v>4260</v>
      </c>
      <c r="CA8" s="15">
        <v>1511</v>
      </c>
      <c r="CB8" s="16" t="s">
        <v>4261</v>
      </c>
      <c r="CC8" s="20">
        <v>1.521093</v>
      </c>
      <c r="CD8" s="16" t="s">
        <v>4260</v>
      </c>
      <c r="CE8" s="15">
        <v>2340</v>
      </c>
      <c r="CF8" s="16" t="s">
        <v>4261</v>
      </c>
      <c r="CG8" s="20">
        <v>1.393351</v>
      </c>
      <c r="CH8" s="16" t="s">
        <v>4260</v>
      </c>
      <c r="CI8" s="15">
        <v>187</v>
      </c>
      <c r="CJ8" s="16" t="s">
        <v>4261</v>
      </c>
      <c r="CK8" s="20">
        <v>1.247544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5668.7153804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61302</v>
      </c>
      <c r="H9" s="16" t="s">
        <v>4253</v>
      </c>
      <c r="I9" s="20">
        <v>1</v>
      </c>
      <c r="J9" s="16" t="s">
        <v>4252</v>
      </c>
      <c r="K9" s="15">
        <v>83382</v>
      </c>
      <c r="L9" s="16" t="s">
        <v>4253</v>
      </c>
      <c r="M9" s="20">
        <v>1</v>
      </c>
      <c r="N9" s="16" t="s">
        <v>4252</v>
      </c>
      <c r="O9" s="15">
        <v>219187</v>
      </c>
      <c r="P9" s="16" t="s">
        <v>4253</v>
      </c>
      <c r="Q9" s="20">
        <v>1</v>
      </c>
      <c r="R9" s="16" t="s">
        <v>4252</v>
      </c>
      <c r="S9" s="15">
        <v>4775</v>
      </c>
      <c r="T9" s="16" t="s">
        <v>4253</v>
      </c>
      <c r="U9" s="20">
        <v>1</v>
      </c>
      <c r="V9" s="16" t="s">
        <v>4252</v>
      </c>
      <c r="W9" s="15">
        <v>368646</v>
      </c>
      <c r="X9" s="16" t="s">
        <v>4252</v>
      </c>
      <c r="Y9" s="15">
        <v>368646</v>
      </c>
      <c r="Z9" s="16" t="s">
        <v>4254</v>
      </c>
      <c r="AA9" s="15">
        <v>54536</v>
      </c>
      <c r="AB9" s="16" t="s">
        <v>4255</v>
      </c>
      <c r="AC9" s="20">
        <v>0.96293399999999996</v>
      </c>
      <c r="AD9" s="16" t="s">
        <v>4254</v>
      </c>
      <c r="AE9" s="15">
        <v>83328</v>
      </c>
      <c r="AF9" s="16" t="s">
        <v>4255</v>
      </c>
      <c r="AG9" s="20">
        <v>1.07901</v>
      </c>
      <c r="AH9" s="16" t="s">
        <v>4254</v>
      </c>
      <c r="AI9" s="15">
        <v>212471</v>
      </c>
      <c r="AJ9" s="16" t="s">
        <v>4255</v>
      </c>
      <c r="AK9" s="20">
        <v>0.90467889999999995</v>
      </c>
      <c r="AL9" s="16" t="s">
        <v>4254</v>
      </c>
      <c r="AM9" s="15">
        <v>4595</v>
      </c>
      <c r="AN9" s="16" t="s">
        <v>4255</v>
      </c>
      <c r="AO9" s="20">
        <v>0.9774699</v>
      </c>
      <c r="AP9" s="16" t="s">
        <v>4256</v>
      </c>
      <c r="AQ9" s="15">
        <v>50169</v>
      </c>
      <c r="AR9" s="16" t="s">
        <v>4257</v>
      </c>
      <c r="AS9" s="20">
        <v>1.100865</v>
      </c>
      <c r="AT9" s="16" t="s">
        <v>4256</v>
      </c>
      <c r="AU9" s="15">
        <v>73156</v>
      </c>
      <c r="AV9" s="16" t="s">
        <v>4257</v>
      </c>
      <c r="AW9" s="20">
        <v>1.215325</v>
      </c>
      <c r="AX9" s="16" t="s">
        <v>4256</v>
      </c>
      <c r="AY9" s="15">
        <v>174058</v>
      </c>
      <c r="AZ9" s="16" t="s">
        <v>4257</v>
      </c>
      <c r="BA9" s="20">
        <v>0.95526610000000001</v>
      </c>
      <c r="BB9" s="16" t="s">
        <v>4256</v>
      </c>
      <c r="BC9" s="15">
        <v>3048</v>
      </c>
      <c r="BD9" s="16" t="s">
        <v>4257</v>
      </c>
      <c r="BE9" s="20">
        <v>1.11528</v>
      </c>
      <c r="BF9" s="16" t="s">
        <v>4258</v>
      </c>
      <c r="BG9" s="15">
        <v>44660</v>
      </c>
      <c r="BH9" s="16" t="s">
        <v>4259</v>
      </c>
      <c r="BI9" s="20">
        <v>1.1797249999999999</v>
      </c>
      <c r="BJ9" s="16" t="s">
        <v>4258</v>
      </c>
      <c r="BK9" s="15">
        <v>58901</v>
      </c>
      <c r="BL9" s="16" t="s">
        <v>4259</v>
      </c>
      <c r="BM9" s="20">
        <v>1.431182</v>
      </c>
      <c r="BN9" s="16" t="s">
        <v>4258</v>
      </c>
      <c r="BO9" s="15">
        <v>150392</v>
      </c>
      <c r="BP9" s="16" t="s">
        <v>4259</v>
      </c>
      <c r="BQ9" s="20">
        <v>1.2658039999999999</v>
      </c>
      <c r="BR9" s="16" t="s">
        <v>4258</v>
      </c>
      <c r="BS9" s="15">
        <v>2027</v>
      </c>
      <c r="BT9" s="16" t="s">
        <v>4259</v>
      </c>
      <c r="BU9" s="20">
        <v>1.2091050000000001</v>
      </c>
      <c r="BV9" s="16" t="s">
        <v>4260</v>
      </c>
      <c r="BW9" s="15">
        <v>54154</v>
      </c>
      <c r="BX9" s="16" t="s">
        <v>4261</v>
      </c>
      <c r="BY9" s="20">
        <v>1.2124900000000001</v>
      </c>
      <c r="BZ9" s="16" t="s">
        <v>4260</v>
      </c>
      <c r="CA9" s="15">
        <v>41900</v>
      </c>
      <c r="CB9" s="16" t="s">
        <v>4261</v>
      </c>
      <c r="CC9" s="20">
        <v>1.521093</v>
      </c>
      <c r="CD9" s="16" t="s">
        <v>4260</v>
      </c>
      <c r="CE9" s="15">
        <v>137168</v>
      </c>
      <c r="CF9" s="16" t="s">
        <v>4261</v>
      </c>
      <c r="CG9" s="20">
        <v>1.393351</v>
      </c>
      <c r="CH9" s="16" t="s">
        <v>4260</v>
      </c>
      <c r="CI9" s="15">
        <v>2131</v>
      </c>
      <c r="CJ9" s="16" t="s">
        <v>4261</v>
      </c>
      <c r="CK9" s="20">
        <v>1.247544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340530.17027173331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1408</v>
      </c>
      <c r="H10" s="16" t="s">
        <v>4253</v>
      </c>
      <c r="I10" s="20">
        <v>1</v>
      </c>
      <c r="J10" s="16" t="s">
        <v>4252</v>
      </c>
      <c r="K10" s="15">
        <v>1623</v>
      </c>
      <c r="L10" s="16" t="s">
        <v>4253</v>
      </c>
      <c r="M10" s="20">
        <v>1</v>
      </c>
      <c r="N10" s="16" t="s">
        <v>4252</v>
      </c>
      <c r="O10" s="15">
        <v>32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3063</v>
      </c>
      <c r="X10" s="16" t="s">
        <v>4252</v>
      </c>
      <c r="Y10" s="15">
        <v>3063</v>
      </c>
      <c r="Z10" s="16" t="s">
        <v>4254</v>
      </c>
      <c r="AA10" s="15">
        <v>1312</v>
      </c>
      <c r="AB10" s="16" t="s">
        <v>4255</v>
      </c>
      <c r="AC10" s="20">
        <v>0.96293399999999996</v>
      </c>
      <c r="AD10" s="16" t="s">
        <v>4254</v>
      </c>
      <c r="AE10" s="15">
        <v>1318</v>
      </c>
      <c r="AF10" s="16" t="s">
        <v>4255</v>
      </c>
      <c r="AG10" s="20">
        <v>1.07901</v>
      </c>
      <c r="AH10" s="16" t="s">
        <v>4254</v>
      </c>
      <c r="AI10" s="15">
        <v>52</v>
      </c>
      <c r="AJ10" s="16" t="s">
        <v>4255</v>
      </c>
      <c r="AK10" s="20">
        <v>0.90467889999999995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996</v>
      </c>
      <c r="AR10" s="16" t="s">
        <v>4257</v>
      </c>
      <c r="AS10" s="20">
        <v>1.100865</v>
      </c>
      <c r="AT10" s="16" t="s">
        <v>4256</v>
      </c>
      <c r="AU10" s="15">
        <v>1561</v>
      </c>
      <c r="AV10" s="16" t="s">
        <v>4257</v>
      </c>
      <c r="AW10" s="20">
        <v>1.215325</v>
      </c>
      <c r="AX10" s="16" t="s">
        <v>4256</v>
      </c>
      <c r="AY10" s="15">
        <v>100</v>
      </c>
      <c r="AZ10" s="16" t="s">
        <v>4257</v>
      </c>
      <c r="BA10" s="20">
        <v>0.95526610000000001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836</v>
      </c>
      <c r="BH10" s="16" t="s">
        <v>4259</v>
      </c>
      <c r="BI10" s="20">
        <v>1.1797249999999999</v>
      </c>
      <c r="BJ10" s="16" t="s">
        <v>4258</v>
      </c>
      <c r="BK10" s="15">
        <v>1766</v>
      </c>
      <c r="BL10" s="16" t="s">
        <v>4259</v>
      </c>
      <c r="BM10" s="20">
        <v>1.431182</v>
      </c>
      <c r="BN10" s="16" t="s">
        <v>4258</v>
      </c>
      <c r="BO10" s="15">
        <v>0</v>
      </c>
      <c r="BP10" s="16" t="s">
        <v>4259</v>
      </c>
      <c r="BQ10" s="20">
        <v>0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897</v>
      </c>
      <c r="BX10" s="16" t="s">
        <v>4261</v>
      </c>
      <c r="BY10" s="20">
        <v>1.2124900000000001</v>
      </c>
      <c r="BZ10" s="16" t="s">
        <v>4260</v>
      </c>
      <c r="CA10" s="15">
        <v>1525</v>
      </c>
      <c r="CB10" s="16" t="s">
        <v>4261</v>
      </c>
      <c r="CC10" s="20">
        <v>1.521093</v>
      </c>
      <c r="CD10" s="16" t="s">
        <v>4260</v>
      </c>
      <c r="CE10" s="15">
        <v>13</v>
      </c>
      <c r="CF10" s="16" t="s">
        <v>4261</v>
      </c>
      <c r="CG10" s="20">
        <v>1.393351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2961.5527886000004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0</v>
      </c>
      <c r="H11" s="16" t="s">
        <v>4253</v>
      </c>
      <c r="I11" s="20">
        <v>0</v>
      </c>
      <c r="J11" s="16" t="s">
        <v>4252</v>
      </c>
      <c r="K11" s="15">
        <v>0</v>
      </c>
      <c r="L11" s="16" t="s">
        <v>4253</v>
      </c>
      <c r="M11" s="20">
        <v>0</v>
      </c>
      <c r="N11" s="16" t="s">
        <v>4252</v>
      </c>
      <c r="O11" s="15">
        <v>340</v>
      </c>
      <c r="P11" s="16" t="s">
        <v>4253</v>
      </c>
      <c r="Q11" s="20">
        <v>1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340</v>
      </c>
      <c r="X11" s="16" t="s">
        <v>4252</v>
      </c>
      <c r="Y11" s="15">
        <v>340</v>
      </c>
      <c r="Z11" s="16" t="s">
        <v>4254</v>
      </c>
      <c r="AA11" s="15">
        <v>0</v>
      </c>
      <c r="AB11" s="16" t="s">
        <v>4255</v>
      </c>
      <c r="AC11" s="20">
        <v>0</v>
      </c>
      <c r="AD11" s="16" t="s">
        <v>4254</v>
      </c>
      <c r="AE11" s="15">
        <v>0</v>
      </c>
      <c r="AF11" s="16" t="s">
        <v>4255</v>
      </c>
      <c r="AG11" s="20">
        <v>0</v>
      </c>
      <c r="AH11" s="16" t="s">
        <v>4254</v>
      </c>
      <c r="AI11" s="15">
        <v>55</v>
      </c>
      <c r="AJ11" s="16" t="s">
        <v>4255</v>
      </c>
      <c r="AK11" s="20">
        <v>0.90467889999999995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0</v>
      </c>
      <c r="AR11" s="16" t="s">
        <v>4257</v>
      </c>
      <c r="AS11" s="20">
        <v>0</v>
      </c>
      <c r="AT11" s="16" t="s">
        <v>4256</v>
      </c>
      <c r="AU11" s="15">
        <v>0</v>
      </c>
      <c r="AV11" s="16" t="s">
        <v>4257</v>
      </c>
      <c r="AW11" s="20">
        <v>0</v>
      </c>
      <c r="AX11" s="16" t="s">
        <v>4256</v>
      </c>
      <c r="AY11" s="15">
        <v>185</v>
      </c>
      <c r="AZ11" s="16" t="s">
        <v>4257</v>
      </c>
      <c r="BA11" s="20">
        <v>0.95526610000000001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0</v>
      </c>
      <c r="BH11" s="16" t="s">
        <v>4259</v>
      </c>
      <c r="BI11" s="20">
        <v>0</v>
      </c>
      <c r="BJ11" s="16" t="s">
        <v>4258</v>
      </c>
      <c r="BK11" s="15">
        <v>0</v>
      </c>
      <c r="BL11" s="16" t="s">
        <v>4259</v>
      </c>
      <c r="BM11" s="20">
        <v>0</v>
      </c>
      <c r="BN11" s="16" t="s">
        <v>4258</v>
      </c>
      <c r="BO11" s="15">
        <v>59</v>
      </c>
      <c r="BP11" s="16" t="s">
        <v>4259</v>
      </c>
      <c r="BQ11" s="20">
        <v>1.2658039999999999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0</v>
      </c>
      <c r="BX11" s="16" t="s">
        <v>4261</v>
      </c>
      <c r="BY11" s="20">
        <v>0</v>
      </c>
      <c r="BZ11" s="16" t="s">
        <v>4260</v>
      </c>
      <c r="CA11" s="15">
        <v>0</v>
      </c>
      <c r="CB11" s="16" t="s">
        <v>4261</v>
      </c>
      <c r="CC11" s="20">
        <v>0</v>
      </c>
      <c r="CD11" s="16" t="s">
        <v>4260</v>
      </c>
      <c r="CE11" s="15">
        <v>91</v>
      </c>
      <c r="CF11" s="16" t="s">
        <v>4261</v>
      </c>
      <c r="CG11" s="20">
        <v>1.393351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340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27675</v>
      </c>
      <c r="T12" s="16" t="s">
        <v>4253</v>
      </c>
      <c r="U12" s="20">
        <v>1</v>
      </c>
      <c r="V12" s="16" t="s">
        <v>4252</v>
      </c>
      <c r="W12" s="15">
        <v>27675</v>
      </c>
      <c r="X12" s="16" t="s">
        <v>4252</v>
      </c>
      <c r="Y12" s="15">
        <v>27675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25969</v>
      </c>
      <c r="AN12" s="16" t="s">
        <v>4255</v>
      </c>
      <c r="AO12" s="20">
        <v>0.9774699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23637</v>
      </c>
      <c r="BD12" s="16" t="s">
        <v>4257</v>
      </c>
      <c r="BE12" s="20">
        <v>1.11528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20626</v>
      </c>
      <c r="BT12" s="16" t="s">
        <v>4259</v>
      </c>
      <c r="BU12" s="20">
        <v>1.2091050000000001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24584</v>
      </c>
      <c r="CJ12" s="16" t="s">
        <v>4261</v>
      </c>
      <c r="CK12" s="20">
        <v>1.247544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26473.596397700003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5809</v>
      </c>
      <c r="T13" s="16" t="s">
        <v>4253</v>
      </c>
      <c r="U13" s="20">
        <v>1</v>
      </c>
      <c r="V13" s="16" t="s">
        <v>4252</v>
      </c>
      <c r="W13" s="15">
        <v>5809</v>
      </c>
      <c r="X13" s="16" t="s">
        <v>4252</v>
      </c>
      <c r="Y13" s="15">
        <v>5809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5666</v>
      </c>
      <c r="AN13" s="16" t="s">
        <v>4255</v>
      </c>
      <c r="AO13" s="20">
        <v>0.9774699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4099</v>
      </c>
      <c r="BD13" s="16" t="s">
        <v>4257</v>
      </c>
      <c r="BE13" s="20">
        <v>1.11528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4226</v>
      </c>
      <c r="BT13" s="16" t="s">
        <v>4259</v>
      </c>
      <c r="BU13" s="20">
        <v>1.2091050000000001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5528</v>
      </c>
      <c r="CJ13" s="16" t="s">
        <v>4261</v>
      </c>
      <c r="CK13" s="20">
        <v>1.247544</v>
      </c>
      <c r="CL13" s="16" t="s">
        <v>4514</v>
      </c>
      <c r="CM13" s="15">
        <f>SUM(A2L206C10)/A2L206C1</f>
        <v>5809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0</v>
      </c>
      <c r="P14" s="16" t="s">
        <v>4253</v>
      </c>
      <c r="Q14" s="20">
        <v>0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0</v>
      </c>
      <c r="X14" s="16" t="s">
        <v>4252</v>
      </c>
      <c r="Y14" s="15">
        <v>0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95</v>
      </c>
      <c r="AJ14" s="16" t="s">
        <v>4255</v>
      </c>
      <c r="AK14" s="20">
        <v>0.90467889999999995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2027</v>
      </c>
      <c r="AZ14" s="16" t="s">
        <v>4257</v>
      </c>
      <c r="BA14" s="20">
        <v>0.95526610000000001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1813</v>
      </c>
      <c r="BP14" s="16" t="s">
        <v>4259</v>
      </c>
      <c r="BQ14" s="20">
        <v>1.2658039999999999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1584</v>
      </c>
      <c r="CF14" s="16" t="s">
        <v>4261</v>
      </c>
      <c r="CG14" s="20">
        <v>1.393351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0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3150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3150</v>
      </c>
      <c r="X15" s="16" t="s">
        <v>4252</v>
      </c>
      <c r="Y15" s="15">
        <v>3150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2475</v>
      </c>
      <c r="AJ15" s="16" t="s">
        <v>4255</v>
      </c>
      <c r="AK15" s="20">
        <v>0.90467889999999995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2657</v>
      </c>
      <c r="AZ15" s="16" t="s">
        <v>4257</v>
      </c>
      <c r="BA15" s="20">
        <v>0.95526610000000001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2077</v>
      </c>
      <c r="BP15" s="16" t="s">
        <v>4259</v>
      </c>
      <c r="BQ15" s="20">
        <v>1.2658039999999999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2096</v>
      </c>
      <c r="CF15" s="16" t="s">
        <v>4261</v>
      </c>
      <c r="CG15" s="20">
        <v>1.393351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3150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0</v>
      </c>
      <c r="X16" s="16" t="s">
        <v>4252</v>
      </c>
      <c r="Y16" s="15">
        <v>0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0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0</v>
      </c>
      <c r="X18" s="16" t="s">
        <v>4252</v>
      </c>
      <c r="Y18" s="15">
        <v>0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0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0</v>
      </c>
      <c r="P19" s="16" t="s">
        <v>4253</v>
      </c>
      <c r="Q19" s="20">
        <v>0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0</v>
      </c>
      <c r="AJ19" s="16" t="s">
        <v>4255</v>
      </c>
      <c r="AK19" s="20">
        <v>0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0</v>
      </c>
      <c r="AZ19" s="16" t="s">
        <v>4257</v>
      </c>
      <c r="BA19" s="20">
        <v>0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0</v>
      </c>
      <c r="BP19" s="16" t="s">
        <v>4259</v>
      </c>
      <c r="BQ19" s="20">
        <v>0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0</v>
      </c>
      <c r="CF19" s="16" t="s">
        <v>4261</v>
      </c>
      <c r="CG19" s="20">
        <v>0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0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215477</v>
      </c>
      <c r="T20" s="16" t="s">
        <v>4253</v>
      </c>
      <c r="U20" s="20">
        <v>1</v>
      </c>
      <c r="V20" s="16" t="s">
        <v>4252</v>
      </c>
      <c r="W20" s="15">
        <v>215477</v>
      </c>
      <c r="X20" s="16" t="s">
        <v>4252</v>
      </c>
      <c r="Y20" s="15">
        <v>215477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209871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176922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178375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184422</v>
      </c>
      <c r="CJ20" s="16" t="s">
        <v>4261</v>
      </c>
      <c r="CK20" s="20">
        <v>1.247544</v>
      </c>
      <c r="CL20" s="16" t="s">
        <v>4521</v>
      </c>
      <c r="CM20" s="15">
        <f>SUM(A2L213C10)/A2L213C1</f>
        <v>215477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0</v>
      </c>
      <c r="P21" s="16" t="s">
        <v>4253</v>
      </c>
      <c r="Q21" s="20">
        <v>0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0</v>
      </c>
      <c r="X21" s="16" t="s">
        <v>4252</v>
      </c>
      <c r="Y21" s="15">
        <v>0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0</v>
      </c>
      <c r="AJ21" s="16" t="s">
        <v>4255</v>
      </c>
      <c r="AK21" s="20">
        <v>0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0</v>
      </c>
      <c r="AZ21" s="16" t="s">
        <v>4257</v>
      </c>
      <c r="BA21" s="20">
        <v>0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0</v>
      </c>
      <c r="BP21" s="16" t="s">
        <v>4259</v>
      </c>
      <c r="BQ21" s="20">
        <v>0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0</v>
      </c>
      <c r="CF21" s="16" t="s">
        <v>4261</v>
      </c>
      <c r="CG21" s="20">
        <v>0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0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0</v>
      </c>
      <c r="P23" s="16" t="s">
        <v>4253</v>
      </c>
      <c r="Q23" s="20">
        <v>0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0</v>
      </c>
      <c r="X23" s="16" t="s">
        <v>4252</v>
      </c>
      <c r="Y23" s="15">
        <v>0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0</v>
      </c>
      <c r="AJ23" s="16" t="s">
        <v>4255</v>
      </c>
      <c r="AK23" s="20">
        <v>0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0</v>
      </c>
      <c r="AZ23" s="16" t="s">
        <v>4257</v>
      </c>
      <c r="BA23" s="20">
        <v>0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0</v>
      </c>
      <c r="BP23" s="16" t="s">
        <v>4259</v>
      </c>
      <c r="BQ23" s="20">
        <v>0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0</v>
      </c>
      <c r="CF23" s="16" t="s">
        <v>4261</v>
      </c>
      <c r="CG23" s="20">
        <v>0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0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0</v>
      </c>
      <c r="H25" s="16" t="s">
        <v>4253</v>
      </c>
      <c r="I25" s="20">
        <v>0</v>
      </c>
      <c r="J25" s="16" t="s">
        <v>4252</v>
      </c>
      <c r="K25" s="15">
        <v>1728</v>
      </c>
      <c r="L25" s="16" t="s">
        <v>4253</v>
      </c>
      <c r="M25" s="20">
        <v>1</v>
      </c>
      <c r="N25" s="16" t="s">
        <v>4252</v>
      </c>
      <c r="O25" s="15">
        <v>17421</v>
      </c>
      <c r="P25" s="16" t="s">
        <v>4253</v>
      </c>
      <c r="Q25" s="20">
        <v>1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19149</v>
      </c>
      <c r="X25" s="16" t="s">
        <v>4252</v>
      </c>
      <c r="Y25" s="15">
        <v>19149</v>
      </c>
      <c r="Z25" s="16" t="s">
        <v>4254</v>
      </c>
      <c r="AA25" s="15">
        <v>0</v>
      </c>
      <c r="AB25" s="16" t="s">
        <v>4255</v>
      </c>
      <c r="AC25" s="20">
        <v>0</v>
      </c>
      <c r="AD25" s="16" t="s">
        <v>4254</v>
      </c>
      <c r="AE25" s="15">
        <v>2085</v>
      </c>
      <c r="AF25" s="16" t="s">
        <v>4255</v>
      </c>
      <c r="AG25" s="20">
        <v>1.07901</v>
      </c>
      <c r="AH25" s="16" t="s">
        <v>4254</v>
      </c>
      <c r="AI25" s="15">
        <v>17070</v>
      </c>
      <c r="AJ25" s="16" t="s">
        <v>4255</v>
      </c>
      <c r="AK25" s="20">
        <v>0.90467889999999995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0</v>
      </c>
      <c r="AR25" s="16" t="s">
        <v>4257</v>
      </c>
      <c r="AS25" s="20">
        <v>0</v>
      </c>
      <c r="AT25" s="16" t="s">
        <v>4256</v>
      </c>
      <c r="AU25" s="15">
        <v>3236</v>
      </c>
      <c r="AV25" s="16" t="s">
        <v>4257</v>
      </c>
      <c r="AW25" s="20">
        <v>1.215325</v>
      </c>
      <c r="AX25" s="16" t="s">
        <v>4256</v>
      </c>
      <c r="AY25" s="15">
        <v>17788</v>
      </c>
      <c r="AZ25" s="16" t="s">
        <v>4257</v>
      </c>
      <c r="BA25" s="20">
        <v>0.95526610000000001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0</v>
      </c>
      <c r="BH25" s="16" t="s">
        <v>4259</v>
      </c>
      <c r="BI25" s="20">
        <v>0</v>
      </c>
      <c r="BJ25" s="16" t="s">
        <v>4258</v>
      </c>
      <c r="BK25" s="15">
        <v>1126</v>
      </c>
      <c r="BL25" s="16" t="s">
        <v>4259</v>
      </c>
      <c r="BM25" s="20">
        <v>1.431182</v>
      </c>
      <c r="BN25" s="16" t="s">
        <v>4258</v>
      </c>
      <c r="BO25" s="15">
        <v>16266</v>
      </c>
      <c r="BP25" s="16" t="s">
        <v>4259</v>
      </c>
      <c r="BQ25" s="20">
        <v>1.2658039999999999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0</v>
      </c>
      <c r="BX25" s="16" t="s">
        <v>4261</v>
      </c>
      <c r="BY25" s="20">
        <v>0</v>
      </c>
      <c r="BZ25" s="16" t="s">
        <v>4260</v>
      </c>
      <c r="CA25" s="15">
        <v>918</v>
      </c>
      <c r="CB25" s="16" t="s">
        <v>4261</v>
      </c>
      <c r="CC25" s="20">
        <v>1.521093</v>
      </c>
      <c r="CD25" s="16" t="s">
        <v>4260</v>
      </c>
      <c r="CE25" s="15">
        <v>15180</v>
      </c>
      <c r="CF25" s="16" t="s">
        <v>4261</v>
      </c>
      <c r="CG25" s="20">
        <v>1.393351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4526</v>
      </c>
      <c r="CM25" s="15">
        <f>SUM(A2L218C10)/A2L218C1</f>
        <v>19149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64084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87292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234977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254031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640384</v>
      </c>
      <c r="X26" s="16" t="s">
        <v>4532</v>
      </c>
      <c r="Y26" s="17">
        <f>SUM(A2L201C11:A2L218C11)-2*(A2L208C11+A2L210C11+A2L212C11+A2L215C11+A2L216C11)</f>
        <v>640384</v>
      </c>
      <c r="Z26" s="16" t="s">
        <v>4533</v>
      </c>
      <c r="AA26" s="17">
        <f>SUM(A2L201C12:A2L218C12)-2*SUM(A2L208C12,A2L210C12,A2L212C12,A2L215C12,A2L216C12)</f>
        <v>56963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87615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228883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246403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55864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79807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193690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208002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47184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62146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168817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205461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57158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45854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154280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216852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613259.03483843338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12730</v>
      </c>
      <c r="H27" s="16" t="s">
        <v>4253</v>
      </c>
      <c r="I27" s="20">
        <v>1</v>
      </c>
      <c r="J27" s="16" t="s">
        <v>4252</v>
      </c>
      <c r="K27" s="15">
        <v>762</v>
      </c>
      <c r="L27" s="16" t="s">
        <v>4253</v>
      </c>
      <c r="M27" s="20">
        <v>1</v>
      </c>
      <c r="N27" s="16" t="s">
        <v>4252</v>
      </c>
      <c r="O27" s="15">
        <v>1034</v>
      </c>
      <c r="P27" s="16" t="s">
        <v>4253</v>
      </c>
      <c r="Q27" s="20">
        <v>1</v>
      </c>
      <c r="R27" s="16" t="s">
        <v>4252</v>
      </c>
      <c r="S27" s="15">
        <v>3431</v>
      </c>
      <c r="T27" s="16" t="s">
        <v>4253</v>
      </c>
      <c r="U27" s="20">
        <v>1</v>
      </c>
      <c r="V27" s="16" t="s">
        <v>4252</v>
      </c>
      <c r="W27" s="15">
        <v>17957</v>
      </c>
      <c r="X27" s="16" t="s">
        <v>4252</v>
      </c>
      <c r="Y27" s="15">
        <v>17957</v>
      </c>
      <c r="Z27" s="16" t="s">
        <v>4254</v>
      </c>
      <c r="AA27" s="15">
        <v>12060</v>
      </c>
      <c r="AB27" s="16" t="s">
        <v>4255</v>
      </c>
      <c r="AC27" s="20">
        <v>0.96293399999999996</v>
      </c>
      <c r="AD27" s="16" t="s">
        <v>4254</v>
      </c>
      <c r="AE27" s="15">
        <v>1551</v>
      </c>
      <c r="AF27" s="16" t="s">
        <v>4255</v>
      </c>
      <c r="AG27" s="20">
        <v>1.07901</v>
      </c>
      <c r="AH27" s="16" t="s">
        <v>4254</v>
      </c>
      <c r="AI27" s="15">
        <v>509</v>
      </c>
      <c r="AJ27" s="16" t="s">
        <v>4255</v>
      </c>
      <c r="AK27" s="20">
        <v>0.90467889999999995</v>
      </c>
      <c r="AL27" s="16" t="s">
        <v>4254</v>
      </c>
      <c r="AM27" s="15">
        <v>3916</v>
      </c>
      <c r="AN27" s="16" t="s">
        <v>4255</v>
      </c>
      <c r="AO27" s="20">
        <v>0.9774699</v>
      </c>
      <c r="AP27" s="16" t="s">
        <v>4256</v>
      </c>
      <c r="AQ27" s="15">
        <v>14835</v>
      </c>
      <c r="AR27" s="16" t="s">
        <v>4257</v>
      </c>
      <c r="AS27" s="20">
        <v>1.100865</v>
      </c>
      <c r="AT27" s="16" t="s">
        <v>4256</v>
      </c>
      <c r="AU27" s="15">
        <v>1723</v>
      </c>
      <c r="AV27" s="16" t="s">
        <v>4257</v>
      </c>
      <c r="AW27" s="20">
        <v>1.215325</v>
      </c>
      <c r="AX27" s="16" t="s">
        <v>4256</v>
      </c>
      <c r="AY27" s="15">
        <v>1172</v>
      </c>
      <c r="AZ27" s="16" t="s">
        <v>4257</v>
      </c>
      <c r="BA27" s="20">
        <v>0.95526610000000001</v>
      </c>
      <c r="BB27" s="16" t="s">
        <v>4256</v>
      </c>
      <c r="BC27" s="15">
        <v>3579</v>
      </c>
      <c r="BD27" s="16" t="s">
        <v>4257</v>
      </c>
      <c r="BE27" s="20">
        <v>1.11528</v>
      </c>
      <c r="BF27" s="16" t="s">
        <v>4258</v>
      </c>
      <c r="BG27" s="15">
        <v>10417</v>
      </c>
      <c r="BH27" s="16" t="s">
        <v>4259</v>
      </c>
      <c r="BI27" s="20">
        <v>1.1797249999999999</v>
      </c>
      <c r="BJ27" s="16" t="s">
        <v>4258</v>
      </c>
      <c r="BK27" s="15">
        <v>375</v>
      </c>
      <c r="BL27" s="16" t="s">
        <v>4259</v>
      </c>
      <c r="BM27" s="20">
        <v>1.431182</v>
      </c>
      <c r="BN27" s="16" t="s">
        <v>4258</v>
      </c>
      <c r="BO27" s="15">
        <v>603</v>
      </c>
      <c r="BP27" s="16" t="s">
        <v>4259</v>
      </c>
      <c r="BQ27" s="20">
        <v>1.2658039999999999</v>
      </c>
      <c r="BR27" s="16" t="s">
        <v>4258</v>
      </c>
      <c r="BS27" s="15">
        <v>2731</v>
      </c>
      <c r="BT27" s="16" t="s">
        <v>4259</v>
      </c>
      <c r="BU27" s="20">
        <v>1.2091050000000001</v>
      </c>
      <c r="BV27" s="16" t="s">
        <v>4260</v>
      </c>
      <c r="BW27" s="15">
        <v>10384</v>
      </c>
      <c r="BX27" s="16" t="s">
        <v>4261</v>
      </c>
      <c r="BY27" s="20">
        <v>1.2124900000000001</v>
      </c>
      <c r="BZ27" s="16" t="s">
        <v>4260</v>
      </c>
      <c r="CA27" s="15">
        <v>319</v>
      </c>
      <c r="CB27" s="16" t="s">
        <v>4261</v>
      </c>
      <c r="CC27" s="20">
        <v>1.521093</v>
      </c>
      <c r="CD27" s="16" t="s">
        <v>4260</v>
      </c>
      <c r="CE27" s="15">
        <v>653</v>
      </c>
      <c r="CF27" s="16" t="s">
        <v>4261</v>
      </c>
      <c r="CG27" s="20">
        <v>1.393351</v>
      </c>
      <c r="CH27" s="16" t="s">
        <v>4260</v>
      </c>
      <c r="CI27" s="15">
        <v>2816</v>
      </c>
      <c r="CJ27" s="16" t="s">
        <v>4261</v>
      </c>
      <c r="CK27" s="20">
        <v>1.247544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19689.426159233335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53163</v>
      </c>
      <c r="H28" s="16" t="s">
        <v>4253</v>
      </c>
      <c r="I28" s="20">
        <v>1</v>
      </c>
      <c r="J28" s="16" t="s">
        <v>4252</v>
      </c>
      <c r="K28" s="15">
        <v>112430</v>
      </c>
      <c r="L28" s="16" t="s">
        <v>4253</v>
      </c>
      <c r="M28" s="20">
        <v>1</v>
      </c>
      <c r="N28" s="16" t="s">
        <v>4252</v>
      </c>
      <c r="O28" s="15">
        <v>31524</v>
      </c>
      <c r="P28" s="16" t="s">
        <v>4253</v>
      </c>
      <c r="Q28" s="20">
        <v>1</v>
      </c>
      <c r="R28" s="16" t="s">
        <v>4252</v>
      </c>
      <c r="S28" s="15">
        <v>11093</v>
      </c>
      <c r="T28" s="16" t="s">
        <v>4253</v>
      </c>
      <c r="U28" s="20">
        <v>1</v>
      </c>
      <c r="V28" s="16" t="s">
        <v>4252</v>
      </c>
      <c r="W28" s="15">
        <v>208210</v>
      </c>
      <c r="X28" s="16" t="s">
        <v>4252</v>
      </c>
      <c r="Y28" s="15">
        <v>208210</v>
      </c>
      <c r="Z28" s="16" t="s">
        <v>4254</v>
      </c>
      <c r="AA28" s="15">
        <v>54274</v>
      </c>
      <c r="AB28" s="16" t="s">
        <v>4255</v>
      </c>
      <c r="AC28" s="20">
        <v>0.96293399999999996</v>
      </c>
      <c r="AD28" s="16" t="s">
        <v>4254</v>
      </c>
      <c r="AE28" s="15">
        <v>103600</v>
      </c>
      <c r="AF28" s="16" t="s">
        <v>4255</v>
      </c>
      <c r="AG28" s="20">
        <v>1.07901</v>
      </c>
      <c r="AH28" s="16" t="s">
        <v>4254</v>
      </c>
      <c r="AI28" s="15">
        <v>31453</v>
      </c>
      <c r="AJ28" s="16" t="s">
        <v>4255</v>
      </c>
      <c r="AK28" s="20">
        <v>0.90467889999999995</v>
      </c>
      <c r="AL28" s="16" t="s">
        <v>4254</v>
      </c>
      <c r="AM28" s="15">
        <v>7627</v>
      </c>
      <c r="AN28" s="16" t="s">
        <v>4255</v>
      </c>
      <c r="AO28" s="20">
        <v>0.9774699</v>
      </c>
      <c r="AP28" s="16" t="s">
        <v>4256</v>
      </c>
      <c r="AQ28" s="15">
        <v>47160</v>
      </c>
      <c r="AR28" s="16" t="s">
        <v>4257</v>
      </c>
      <c r="AS28" s="20">
        <v>1.100865</v>
      </c>
      <c r="AT28" s="16" t="s">
        <v>4256</v>
      </c>
      <c r="AU28" s="15">
        <v>89482</v>
      </c>
      <c r="AV28" s="16" t="s">
        <v>4257</v>
      </c>
      <c r="AW28" s="20">
        <v>1.215325</v>
      </c>
      <c r="AX28" s="16" t="s">
        <v>4256</v>
      </c>
      <c r="AY28" s="15">
        <v>22147</v>
      </c>
      <c r="AZ28" s="16" t="s">
        <v>4257</v>
      </c>
      <c r="BA28" s="20">
        <v>0.95526610000000001</v>
      </c>
      <c r="BB28" s="16" t="s">
        <v>4256</v>
      </c>
      <c r="BC28" s="15">
        <v>6761</v>
      </c>
      <c r="BD28" s="16" t="s">
        <v>4257</v>
      </c>
      <c r="BE28" s="20">
        <v>1.11528</v>
      </c>
      <c r="BF28" s="16" t="s">
        <v>4258</v>
      </c>
      <c r="BG28" s="15">
        <v>37227</v>
      </c>
      <c r="BH28" s="16" t="s">
        <v>4259</v>
      </c>
      <c r="BI28" s="20">
        <v>1.1797249999999999</v>
      </c>
      <c r="BJ28" s="16" t="s">
        <v>4258</v>
      </c>
      <c r="BK28" s="15">
        <v>77848</v>
      </c>
      <c r="BL28" s="16" t="s">
        <v>4259</v>
      </c>
      <c r="BM28" s="20">
        <v>1.431182</v>
      </c>
      <c r="BN28" s="16" t="s">
        <v>4258</v>
      </c>
      <c r="BO28" s="15">
        <v>20318</v>
      </c>
      <c r="BP28" s="16" t="s">
        <v>4259</v>
      </c>
      <c r="BQ28" s="20">
        <v>1.2658039999999999</v>
      </c>
      <c r="BR28" s="16" t="s">
        <v>4258</v>
      </c>
      <c r="BS28" s="15">
        <v>4931</v>
      </c>
      <c r="BT28" s="16" t="s">
        <v>4259</v>
      </c>
      <c r="BU28" s="20">
        <v>1.2091050000000001</v>
      </c>
      <c r="BV28" s="16" t="s">
        <v>4260</v>
      </c>
      <c r="BW28" s="15">
        <v>37185</v>
      </c>
      <c r="BX28" s="16" t="s">
        <v>4261</v>
      </c>
      <c r="BY28" s="20">
        <v>1.2124900000000001</v>
      </c>
      <c r="BZ28" s="16" t="s">
        <v>4260</v>
      </c>
      <c r="CA28" s="15">
        <v>71358</v>
      </c>
      <c r="CB28" s="16" t="s">
        <v>4261</v>
      </c>
      <c r="CC28" s="20">
        <v>1.521093</v>
      </c>
      <c r="CD28" s="16" t="s">
        <v>4260</v>
      </c>
      <c r="CE28" s="15">
        <v>29001</v>
      </c>
      <c r="CF28" s="16" t="s">
        <v>4261</v>
      </c>
      <c r="CG28" s="20">
        <v>1.393351</v>
      </c>
      <c r="CH28" s="16" t="s">
        <v>4260</v>
      </c>
      <c r="CI28" s="15">
        <v>3458</v>
      </c>
      <c r="CJ28" s="16" t="s">
        <v>4261</v>
      </c>
      <c r="CK28" s="20">
        <v>1.247544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199176.97857723336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75</v>
      </c>
      <c r="H29" s="16" t="s">
        <v>4253</v>
      </c>
      <c r="I29" s="20">
        <v>1</v>
      </c>
      <c r="J29" s="16" t="s">
        <v>4252</v>
      </c>
      <c r="K29" s="15">
        <v>333</v>
      </c>
      <c r="L29" s="16" t="s">
        <v>4253</v>
      </c>
      <c r="M29" s="20">
        <v>1</v>
      </c>
      <c r="N29" s="16" t="s">
        <v>4252</v>
      </c>
      <c r="O29" s="15">
        <v>0</v>
      </c>
      <c r="P29" s="16" t="s">
        <v>4253</v>
      </c>
      <c r="Q29" s="20">
        <v>0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408</v>
      </c>
      <c r="X29" s="16" t="s">
        <v>4252</v>
      </c>
      <c r="Y29" s="15">
        <v>408</v>
      </c>
      <c r="Z29" s="16" t="s">
        <v>4254</v>
      </c>
      <c r="AA29" s="15">
        <v>73</v>
      </c>
      <c r="AB29" s="16" t="s">
        <v>4255</v>
      </c>
      <c r="AC29" s="20">
        <v>0.96293399999999996</v>
      </c>
      <c r="AD29" s="16" t="s">
        <v>4254</v>
      </c>
      <c r="AE29" s="15">
        <v>343</v>
      </c>
      <c r="AF29" s="16" t="s">
        <v>4255</v>
      </c>
      <c r="AG29" s="20">
        <v>1.07901</v>
      </c>
      <c r="AH29" s="16" t="s">
        <v>4254</v>
      </c>
      <c r="AI29" s="15">
        <v>3206</v>
      </c>
      <c r="AJ29" s="16" t="s">
        <v>4255</v>
      </c>
      <c r="AK29" s="20">
        <v>0.90467889999999995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75</v>
      </c>
      <c r="AR29" s="16" t="s">
        <v>4257</v>
      </c>
      <c r="AS29" s="20">
        <v>1.100865</v>
      </c>
      <c r="AT29" s="16" t="s">
        <v>4256</v>
      </c>
      <c r="AU29" s="15">
        <v>307</v>
      </c>
      <c r="AV29" s="16" t="s">
        <v>4257</v>
      </c>
      <c r="AW29" s="20">
        <v>1.215325</v>
      </c>
      <c r="AX29" s="16" t="s">
        <v>4256</v>
      </c>
      <c r="AY29" s="15">
        <v>2036</v>
      </c>
      <c r="AZ29" s="16" t="s">
        <v>4257</v>
      </c>
      <c r="BA29" s="20">
        <v>0.95526610000000001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80</v>
      </c>
      <c r="BH29" s="16" t="s">
        <v>4259</v>
      </c>
      <c r="BI29" s="20">
        <v>1.1797249999999999</v>
      </c>
      <c r="BJ29" s="16" t="s">
        <v>4258</v>
      </c>
      <c r="BK29" s="15">
        <v>226</v>
      </c>
      <c r="BL29" s="16" t="s">
        <v>4259</v>
      </c>
      <c r="BM29" s="20">
        <v>1.431182</v>
      </c>
      <c r="BN29" s="16" t="s">
        <v>4258</v>
      </c>
      <c r="BO29" s="15">
        <v>2979</v>
      </c>
      <c r="BP29" s="16" t="s">
        <v>4259</v>
      </c>
      <c r="BQ29" s="20">
        <v>1.2658039999999999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119</v>
      </c>
      <c r="BX29" s="16" t="s">
        <v>4261</v>
      </c>
      <c r="BY29" s="20">
        <v>1.2124900000000001</v>
      </c>
      <c r="BZ29" s="16" t="s">
        <v>4260</v>
      </c>
      <c r="CA29" s="15">
        <v>245</v>
      </c>
      <c r="CB29" s="16" t="s">
        <v>4261</v>
      </c>
      <c r="CC29" s="20">
        <v>1.521093</v>
      </c>
      <c r="CD29" s="16" t="s">
        <v>4260</v>
      </c>
      <c r="CE29" s="15">
        <v>2710</v>
      </c>
      <c r="CF29" s="16" t="s">
        <v>4261</v>
      </c>
      <c r="CG29" s="20">
        <v>1.393351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2049.7955316666666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0</v>
      </c>
      <c r="H30" s="16" t="s">
        <v>4253</v>
      </c>
      <c r="I30" s="20">
        <v>0</v>
      </c>
      <c r="J30" s="16" t="s">
        <v>4252</v>
      </c>
      <c r="K30" s="15">
        <v>0</v>
      </c>
      <c r="L30" s="16" t="s">
        <v>4253</v>
      </c>
      <c r="M30" s="20">
        <v>0</v>
      </c>
      <c r="N30" s="16" t="s">
        <v>4252</v>
      </c>
      <c r="O30" s="15">
        <v>4102</v>
      </c>
      <c r="P30" s="16" t="s">
        <v>4253</v>
      </c>
      <c r="Q30" s="20">
        <v>1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4102</v>
      </c>
      <c r="X30" s="16" t="s">
        <v>4252</v>
      </c>
      <c r="Y30" s="15">
        <v>4102</v>
      </c>
      <c r="Z30" s="16" t="s">
        <v>4254</v>
      </c>
      <c r="AA30" s="15">
        <v>0</v>
      </c>
      <c r="AB30" s="16" t="s">
        <v>4255</v>
      </c>
      <c r="AC30" s="20">
        <v>0</v>
      </c>
      <c r="AD30" s="16" t="s">
        <v>4254</v>
      </c>
      <c r="AE30" s="15">
        <v>0</v>
      </c>
      <c r="AF30" s="16" t="s">
        <v>4255</v>
      </c>
      <c r="AG30" s="20">
        <v>0</v>
      </c>
      <c r="AH30" s="16" t="s">
        <v>4254</v>
      </c>
      <c r="AI30" s="15">
        <v>8062</v>
      </c>
      <c r="AJ30" s="16" t="s">
        <v>4255</v>
      </c>
      <c r="AK30" s="20">
        <v>0.90467889999999995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0</v>
      </c>
      <c r="AR30" s="16" t="s">
        <v>4257</v>
      </c>
      <c r="AS30" s="20">
        <v>0</v>
      </c>
      <c r="AT30" s="16" t="s">
        <v>4256</v>
      </c>
      <c r="AU30" s="15">
        <v>0</v>
      </c>
      <c r="AV30" s="16" t="s">
        <v>4257</v>
      </c>
      <c r="AW30" s="20">
        <v>0</v>
      </c>
      <c r="AX30" s="16" t="s">
        <v>4256</v>
      </c>
      <c r="AY30" s="15">
        <v>6961</v>
      </c>
      <c r="AZ30" s="16" t="s">
        <v>4257</v>
      </c>
      <c r="BA30" s="20">
        <v>0.95526610000000001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0</v>
      </c>
      <c r="BH30" s="16" t="s">
        <v>4259</v>
      </c>
      <c r="BI30" s="20">
        <v>0</v>
      </c>
      <c r="BJ30" s="16" t="s">
        <v>4258</v>
      </c>
      <c r="BK30" s="15">
        <v>0</v>
      </c>
      <c r="BL30" s="16" t="s">
        <v>4259</v>
      </c>
      <c r="BM30" s="20">
        <v>0</v>
      </c>
      <c r="BN30" s="16" t="s">
        <v>4258</v>
      </c>
      <c r="BO30" s="15">
        <v>6955</v>
      </c>
      <c r="BP30" s="16" t="s">
        <v>4259</v>
      </c>
      <c r="BQ30" s="20">
        <v>1.2658039999999999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0</v>
      </c>
      <c r="BX30" s="16" t="s">
        <v>4261</v>
      </c>
      <c r="BY30" s="20">
        <v>0</v>
      </c>
      <c r="BZ30" s="16" t="s">
        <v>4260</v>
      </c>
      <c r="CA30" s="15">
        <v>0</v>
      </c>
      <c r="CB30" s="16" t="s">
        <v>4261</v>
      </c>
      <c r="CC30" s="20">
        <v>0</v>
      </c>
      <c r="CD30" s="16" t="s">
        <v>4260</v>
      </c>
      <c r="CE30" s="15">
        <v>6761</v>
      </c>
      <c r="CF30" s="16" t="s">
        <v>4261</v>
      </c>
      <c r="CG30" s="20">
        <v>1.393351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4553</v>
      </c>
      <c r="CM30" s="15">
        <f>SUM(A2L223C10)/A2L223C1</f>
        <v>4102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27499</v>
      </c>
      <c r="T31" s="16" t="s">
        <v>4253</v>
      </c>
      <c r="U31" s="20">
        <v>1</v>
      </c>
      <c r="V31" s="16" t="s">
        <v>4252</v>
      </c>
      <c r="W31" s="15">
        <v>27499</v>
      </c>
      <c r="X31" s="16" t="s">
        <v>4252</v>
      </c>
      <c r="Y31" s="15">
        <v>27499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28249</v>
      </c>
      <c r="AN31" s="16" t="s">
        <v>4255</v>
      </c>
      <c r="AO31" s="20">
        <v>0.9774699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25679</v>
      </c>
      <c r="BD31" s="16" t="s">
        <v>4257</v>
      </c>
      <c r="BE31" s="20">
        <v>1.11528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20274</v>
      </c>
      <c r="BT31" s="16" t="s">
        <v>4259</v>
      </c>
      <c r="BU31" s="20">
        <v>1.2091050000000001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19794</v>
      </c>
      <c r="CJ31" s="16" t="s">
        <v>4261</v>
      </c>
      <c r="CK31" s="20">
        <v>1.247544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27916.940775033334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17244</v>
      </c>
      <c r="T32" s="16" t="s">
        <v>4253</v>
      </c>
      <c r="U32" s="20">
        <v>1</v>
      </c>
      <c r="V32" s="16" t="s">
        <v>4252</v>
      </c>
      <c r="W32" s="15">
        <v>17244</v>
      </c>
      <c r="X32" s="16" t="s">
        <v>4252</v>
      </c>
      <c r="Y32" s="15">
        <v>17244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16949</v>
      </c>
      <c r="AN32" s="16" t="s">
        <v>4255</v>
      </c>
      <c r="AO32" s="20">
        <v>0.9774699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13461</v>
      </c>
      <c r="BD32" s="16" t="s">
        <v>4257</v>
      </c>
      <c r="BE32" s="20">
        <v>1.11528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10184</v>
      </c>
      <c r="BT32" s="16" t="s">
        <v>4259</v>
      </c>
      <c r="BU32" s="20">
        <v>1.2091050000000001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14332</v>
      </c>
      <c r="CJ32" s="16" t="s">
        <v>4261</v>
      </c>
      <c r="CK32" s="20">
        <v>1.247544</v>
      </c>
      <c r="CL32" s="16" t="s">
        <v>4555</v>
      </c>
      <c r="CM32" s="15">
        <f>SUM(A2L225C10)/A2L225C1</f>
        <v>17244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24510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24510</v>
      </c>
      <c r="X33" s="16" t="s">
        <v>4252</v>
      </c>
      <c r="Y33" s="15">
        <v>24510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14335</v>
      </c>
      <c r="AJ33" s="16" t="s">
        <v>4255</v>
      </c>
      <c r="AK33" s="20">
        <v>0.90467889999999995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11663</v>
      </c>
      <c r="AZ33" s="16" t="s">
        <v>4257</v>
      </c>
      <c r="BA33" s="20">
        <v>0.95526610000000001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9180</v>
      </c>
      <c r="BP33" s="16" t="s">
        <v>4259</v>
      </c>
      <c r="BQ33" s="20">
        <v>1.2658039999999999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9481</v>
      </c>
      <c r="CF33" s="16" t="s">
        <v>4261</v>
      </c>
      <c r="CG33" s="20">
        <v>1.393351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24510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0</v>
      </c>
      <c r="X34" s="16" t="s">
        <v>4252</v>
      </c>
      <c r="Y34" s="15">
        <v>0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0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420665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420665</v>
      </c>
      <c r="X37" s="16" t="s">
        <v>4252</v>
      </c>
      <c r="Y37" s="15">
        <v>420665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434436</v>
      </c>
      <c r="AJ37" s="16" t="s">
        <v>4255</v>
      </c>
      <c r="AK37" s="20">
        <v>0.90467889999999995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457780</v>
      </c>
      <c r="AZ37" s="16" t="s">
        <v>4257</v>
      </c>
      <c r="BA37" s="20">
        <v>0.95526610000000001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424303</v>
      </c>
      <c r="BP37" s="16" t="s">
        <v>4259</v>
      </c>
      <c r="BQ37" s="20">
        <v>1.2658039999999999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387809</v>
      </c>
      <c r="CF37" s="16" t="s">
        <v>4261</v>
      </c>
      <c r="CG37" s="20">
        <v>1.393351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420665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67629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67629</v>
      </c>
      <c r="X38" s="16" t="s">
        <v>4252</v>
      </c>
      <c r="Y38" s="15">
        <v>67629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79409</v>
      </c>
      <c r="AJ38" s="16" t="s">
        <v>4255</v>
      </c>
      <c r="AK38" s="20">
        <v>0.90467889999999995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75245</v>
      </c>
      <c r="AZ38" s="16" t="s">
        <v>4257</v>
      </c>
      <c r="BA38" s="20">
        <v>0.95526610000000001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66745</v>
      </c>
      <c r="BP38" s="16" t="s">
        <v>4259</v>
      </c>
      <c r="BQ38" s="20">
        <v>1.2658039999999999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48216</v>
      </c>
      <c r="CF38" s="16" t="s">
        <v>4261</v>
      </c>
      <c r="CG38" s="20">
        <v>1.393351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67629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95155</v>
      </c>
      <c r="T39" s="16" t="s">
        <v>4253</v>
      </c>
      <c r="U39" s="20">
        <v>1</v>
      </c>
      <c r="V39" s="16" t="s">
        <v>4252</v>
      </c>
      <c r="W39" s="15">
        <v>95155</v>
      </c>
      <c r="X39" s="16" t="s">
        <v>4252</v>
      </c>
      <c r="Y39" s="15">
        <v>95155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97830</v>
      </c>
      <c r="AN39" s="16" t="s">
        <v>4255</v>
      </c>
      <c r="AO39" s="20">
        <v>0.9774699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65273</v>
      </c>
      <c r="BD39" s="16" t="s">
        <v>4257</v>
      </c>
      <c r="BE39" s="20">
        <v>1.11528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67643</v>
      </c>
      <c r="BT39" s="16" t="s">
        <v>4259</v>
      </c>
      <c r="BU39" s="20">
        <v>1.2091050000000001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75116</v>
      </c>
      <c r="CJ39" s="16" t="s">
        <v>4261</v>
      </c>
      <c r="CK39" s="20">
        <v>1.247544</v>
      </c>
      <c r="CL39" s="16" t="s">
        <v>4562</v>
      </c>
      <c r="CM39" s="15">
        <f>SUM(A2L232C10)/A2L232C1</f>
        <v>95155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117630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117630</v>
      </c>
      <c r="X42" s="16" t="s">
        <v>4252</v>
      </c>
      <c r="Y42" s="15">
        <v>117630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113168</v>
      </c>
      <c r="AJ42" s="16" t="s">
        <v>4255</v>
      </c>
      <c r="AK42" s="20">
        <v>0.90467889999999995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90011</v>
      </c>
      <c r="AZ42" s="16" t="s">
        <v>4257</v>
      </c>
      <c r="BA42" s="20">
        <v>0.95526610000000001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71336</v>
      </c>
      <c r="BP42" s="16" t="s">
        <v>4259</v>
      </c>
      <c r="BQ42" s="20">
        <v>1.2658039999999999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78666</v>
      </c>
      <c r="CF42" s="16" t="s">
        <v>4261</v>
      </c>
      <c r="CG42" s="20">
        <v>1.393351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101998.38622743334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4567</v>
      </c>
      <c r="CM44" s="15">
        <f>SUM(A2L237C10)/A2L237C1</f>
        <v>0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65968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113525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296576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154422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630491</v>
      </c>
      <c r="X45" s="16" t="s">
        <v>4573</v>
      </c>
      <c r="Y45" s="17">
        <f>SUM(A2L220C11:A2L237C11)-2*(A2L227C11+A2L229C11+A2L231C11+A2L234C11+A2L235C11)</f>
        <v>630491</v>
      </c>
      <c r="Z45" s="16" t="s">
        <v>4574</v>
      </c>
      <c r="AA45" s="17">
        <f>SUM(A2L220C12:A2L237C12)-2*SUM(A2L227C12,A2L229C12,A2L231C12,A2L234C12,A2L235C12)</f>
        <v>66407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105494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299424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154571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62070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91512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336503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114753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47724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78449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326257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105763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47688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71922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309533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115516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640881.75481573329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0</v>
      </c>
      <c r="H46" s="16" t="s">
        <v>4253</v>
      </c>
      <c r="I46" s="20">
        <v>0</v>
      </c>
      <c r="J46" s="16" t="s">
        <v>4252</v>
      </c>
      <c r="K46" s="15">
        <v>0</v>
      </c>
      <c r="L46" s="16" t="s">
        <v>4253</v>
      </c>
      <c r="M46" s="20">
        <v>0</v>
      </c>
      <c r="N46" s="16" t="s">
        <v>4252</v>
      </c>
      <c r="O46" s="15">
        <v>0</v>
      </c>
      <c r="P46" s="16" t="s">
        <v>4253</v>
      </c>
      <c r="Q46" s="20">
        <v>0</v>
      </c>
      <c r="R46" s="16" t="s">
        <v>4252</v>
      </c>
      <c r="S46" s="15">
        <v>31</v>
      </c>
      <c r="T46" s="16" t="s">
        <v>4253</v>
      </c>
      <c r="U46" s="20">
        <v>1</v>
      </c>
      <c r="V46" s="16" t="s">
        <v>4252</v>
      </c>
      <c r="W46" s="15">
        <v>31</v>
      </c>
      <c r="X46" s="16" t="s">
        <v>4252</v>
      </c>
      <c r="Y46" s="15">
        <v>31</v>
      </c>
      <c r="Z46" s="16" t="s">
        <v>4254</v>
      </c>
      <c r="AA46" s="15">
        <v>0</v>
      </c>
      <c r="AB46" s="16" t="s">
        <v>4255</v>
      </c>
      <c r="AC46" s="20">
        <v>0</v>
      </c>
      <c r="AD46" s="16" t="s">
        <v>4254</v>
      </c>
      <c r="AE46" s="15">
        <v>0</v>
      </c>
      <c r="AF46" s="16" t="s">
        <v>4255</v>
      </c>
      <c r="AG46" s="20">
        <v>0</v>
      </c>
      <c r="AH46" s="16" t="s">
        <v>4254</v>
      </c>
      <c r="AI46" s="15">
        <v>0</v>
      </c>
      <c r="AJ46" s="16" t="s">
        <v>4255</v>
      </c>
      <c r="AK46" s="20">
        <v>0</v>
      </c>
      <c r="AL46" s="16" t="s">
        <v>4254</v>
      </c>
      <c r="AM46" s="15">
        <v>361</v>
      </c>
      <c r="AN46" s="16" t="s">
        <v>4255</v>
      </c>
      <c r="AO46" s="20">
        <v>0.9774699</v>
      </c>
      <c r="AP46" s="16" t="s">
        <v>4256</v>
      </c>
      <c r="AQ46" s="15">
        <v>0</v>
      </c>
      <c r="AR46" s="16" t="s">
        <v>4257</v>
      </c>
      <c r="AS46" s="20">
        <v>0</v>
      </c>
      <c r="AT46" s="16" t="s">
        <v>4256</v>
      </c>
      <c r="AU46" s="15">
        <v>0</v>
      </c>
      <c r="AV46" s="16" t="s">
        <v>4257</v>
      </c>
      <c r="AW46" s="20">
        <v>0</v>
      </c>
      <c r="AX46" s="16" t="s">
        <v>4256</v>
      </c>
      <c r="AY46" s="15">
        <v>0</v>
      </c>
      <c r="AZ46" s="16" t="s">
        <v>4257</v>
      </c>
      <c r="BA46" s="20">
        <v>0</v>
      </c>
      <c r="BB46" s="16" t="s">
        <v>4256</v>
      </c>
      <c r="BC46" s="15">
        <v>3240</v>
      </c>
      <c r="BD46" s="16" t="s">
        <v>4257</v>
      </c>
      <c r="BE46" s="20">
        <v>1.11528</v>
      </c>
      <c r="BF46" s="16" t="s">
        <v>4258</v>
      </c>
      <c r="BG46" s="15">
        <v>0</v>
      </c>
      <c r="BH46" s="16" t="s">
        <v>4259</v>
      </c>
      <c r="BI46" s="20">
        <v>0</v>
      </c>
      <c r="BJ46" s="16" t="s">
        <v>4258</v>
      </c>
      <c r="BK46" s="15">
        <v>0</v>
      </c>
      <c r="BL46" s="16" t="s">
        <v>4259</v>
      </c>
      <c r="BM46" s="20">
        <v>0</v>
      </c>
      <c r="BN46" s="16" t="s">
        <v>4258</v>
      </c>
      <c r="BO46" s="15">
        <v>0</v>
      </c>
      <c r="BP46" s="16" t="s">
        <v>4259</v>
      </c>
      <c r="BQ46" s="20">
        <v>0</v>
      </c>
      <c r="BR46" s="16" t="s">
        <v>4258</v>
      </c>
      <c r="BS46" s="15">
        <v>1911</v>
      </c>
      <c r="BT46" s="16" t="s">
        <v>4259</v>
      </c>
      <c r="BU46" s="20">
        <v>1.2091050000000001</v>
      </c>
      <c r="BV46" s="16" t="s">
        <v>4260</v>
      </c>
      <c r="BW46" s="15">
        <v>0</v>
      </c>
      <c r="BX46" s="16" t="s">
        <v>4261</v>
      </c>
      <c r="BY46" s="20">
        <v>0</v>
      </c>
      <c r="BZ46" s="16" t="s">
        <v>4260</v>
      </c>
      <c r="CA46" s="15">
        <v>0</v>
      </c>
      <c r="CB46" s="16" t="s">
        <v>4261</v>
      </c>
      <c r="CC46" s="20">
        <v>0</v>
      </c>
      <c r="CD46" s="16" t="s">
        <v>4260</v>
      </c>
      <c r="CE46" s="15">
        <v>0</v>
      </c>
      <c r="CF46" s="16" t="s">
        <v>4261</v>
      </c>
      <c r="CG46" s="20">
        <v>0</v>
      </c>
      <c r="CH46" s="16" t="s">
        <v>4260</v>
      </c>
      <c r="CI46" s="15">
        <v>4326</v>
      </c>
      <c r="CJ46" s="16" t="s">
        <v>4261</v>
      </c>
      <c r="CK46" s="20">
        <v>1.247544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1332.4579446333335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0</v>
      </c>
      <c r="L47" s="16" t="s">
        <v>4253</v>
      </c>
      <c r="M47" s="20">
        <v>0</v>
      </c>
      <c r="N47" s="16" t="s">
        <v>4252</v>
      </c>
      <c r="O47" s="15">
        <v>0</v>
      </c>
      <c r="P47" s="16" t="s">
        <v>4253</v>
      </c>
      <c r="Q47" s="20">
        <v>0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0</v>
      </c>
      <c r="AF47" s="16" t="s">
        <v>4255</v>
      </c>
      <c r="AG47" s="20">
        <v>0</v>
      </c>
      <c r="AH47" s="16" t="s">
        <v>4254</v>
      </c>
      <c r="AI47" s="15">
        <v>0</v>
      </c>
      <c r="AJ47" s="16" t="s">
        <v>4255</v>
      </c>
      <c r="AK47" s="20">
        <v>0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0</v>
      </c>
      <c r="AV47" s="16" t="s">
        <v>4257</v>
      </c>
      <c r="AW47" s="20">
        <v>0</v>
      </c>
      <c r="AX47" s="16" t="s">
        <v>4256</v>
      </c>
      <c r="AY47" s="15">
        <v>0</v>
      </c>
      <c r="AZ47" s="16" t="s">
        <v>4257</v>
      </c>
      <c r="BA47" s="20">
        <v>0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0</v>
      </c>
      <c r="BL47" s="16" t="s">
        <v>4259</v>
      </c>
      <c r="BM47" s="20">
        <v>0</v>
      </c>
      <c r="BN47" s="16" t="s">
        <v>4258</v>
      </c>
      <c r="BO47" s="15">
        <v>0</v>
      </c>
      <c r="BP47" s="16" t="s">
        <v>4259</v>
      </c>
      <c r="BQ47" s="20">
        <v>0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0</v>
      </c>
      <c r="CB47" s="16" t="s">
        <v>4261</v>
      </c>
      <c r="CC47" s="20">
        <v>0</v>
      </c>
      <c r="CD47" s="16" t="s">
        <v>4260</v>
      </c>
      <c r="CE47" s="15">
        <v>0</v>
      </c>
      <c r="CF47" s="16" t="s">
        <v>4261</v>
      </c>
      <c r="CG47" s="20">
        <v>0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0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0</v>
      </c>
      <c r="P48" s="16" t="s">
        <v>4253</v>
      </c>
      <c r="Q48" s="20">
        <v>0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0</v>
      </c>
      <c r="X48" s="16" t="s">
        <v>4252</v>
      </c>
      <c r="Y48" s="15">
        <v>0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0</v>
      </c>
      <c r="AZ48" s="16" t="s">
        <v>4257</v>
      </c>
      <c r="BA48" s="20">
        <v>0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0</v>
      </c>
      <c r="BP48" s="16" t="s">
        <v>4259</v>
      </c>
      <c r="BQ48" s="20">
        <v>0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0</v>
      </c>
      <c r="CF48" s="16" t="s">
        <v>4261</v>
      </c>
      <c r="CG48" s="20">
        <v>0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0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0</v>
      </c>
      <c r="H49" s="16" t="s">
        <v>4253</v>
      </c>
      <c r="I49" s="20">
        <v>0</v>
      </c>
      <c r="J49" s="16" t="s">
        <v>4252</v>
      </c>
      <c r="K49" s="15">
        <v>0</v>
      </c>
      <c r="L49" s="16" t="s">
        <v>4253</v>
      </c>
      <c r="M49" s="20">
        <v>0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0</v>
      </c>
      <c r="X49" s="16" t="s">
        <v>4252</v>
      </c>
      <c r="Y49" s="15">
        <v>0</v>
      </c>
      <c r="Z49" s="16" t="s">
        <v>4254</v>
      </c>
      <c r="AA49" s="15">
        <v>0</v>
      </c>
      <c r="AB49" s="16" t="s">
        <v>4255</v>
      </c>
      <c r="AC49" s="20">
        <v>0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0</v>
      </c>
      <c r="AR49" s="16" t="s">
        <v>4257</v>
      </c>
      <c r="AS49" s="20">
        <v>0</v>
      </c>
      <c r="AT49" s="16" t="s">
        <v>4256</v>
      </c>
      <c r="AU49" s="15">
        <v>0</v>
      </c>
      <c r="AV49" s="16" t="s">
        <v>4257</v>
      </c>
      <c r="AW49" s="20">
        <v>0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0</v>
      </c>
      <c r="BH49" s="16" t="s">
        <v>4259</v>
      </c>
      <c r="BI49" s="20">
        <v>0</v>
      </c>
      <c r="BJ49" s="16" t="s">
        <v>4258</v>
      </c>
      <c r="BK49" s="15">
        <v>0</v>
      </c>
      <c r="BL49" s="16" t="s">
        <v>4259</v>
      </c>
      <c r="BM49" s="20">
        <v>0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0</v>
      </c>
      <c r="BX49" s="16" t="s">
        <v>4261</v>
      </c>
      <c r="BY49" s="20">
        <v>0</v>
      </c>
      <c r="BZ49" s="16" t="s">
        <v>4260</v>
      </c>
      <c r="CA49" s="15">
        <v>0</v>
      </c>
      <c r="CB49" s="16" t="s">
        <v>4261</v>
      </c>
      <c r="CC49" s="20">
        <v>0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0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0</v>
      </c>
      <c r="P50" s="16" t="s">
        <v>4253</v>
      </c>
      <c r="Q50" s="20">
        <v>0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0</v>
      </c>
      <c r="X50" s="16" t="s">
        <v>4252</v>
      </c>
      <c r="Y50" s="15">
        <v>0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0</v>
      </c>
      <c r="AJ50" s="16" t="s">
        <v>4255</v>
      </c>
      <c r="AK50" s="20">
        <v>0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0</v>
      </c>
      <c r="AZ50" s="16" t="s">
        <v>4257</v>
      </c>
      <c r="BA50" s="20">
        <v>0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0</v>
      </c>
      <c r="BP50" s="16" t="s">
        <v>4259</v>
      </c>
      <c r="BQ50" s="20">
        <v>0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0</v>
      </c>
      <c r="CF50" s="16" t="s">
        <v>4261</v>
      </c>
      <c r="CG50" s="20">
        <v>0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0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4414</v>
      </c>
      <c r="H51" s="16" t="s">
        <v>4253</v>
      </c>
      <c r="I51" s="20">
        <v>1</v>
      </c>
      <c r="J51" s="16" t="s">
        <v>4252</v>
      </c>
      <c r="K51" s="15">
        <v>663</v>
      </c>
      <c r="L51" s="16" t="s">
        <v>4253</v>
      </c>
      <c r="M51" s="20">
        <v>1</v>
      </c>
      <c r="N51" s="16" t="s">
        <v>4252</v>
      </c>
      <c r="O51" s="15">
        <v>1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5078</v>
      </c>
      <c r="X51" s="16" t="s">
        <v>4252</v>
      </c>
      <c r="Y51" s="15">
        <v>5078</v>
      </c>
      <c r="Z51" s="16" t="s">
        <v>4254</v>
      </c>
      <c r="AA51" s="15">
        <v>3467</v>
      </c>
      <c r="AB51" s="16" t="s">
        <v>4255</v>
      </c>
      <c r="AC51" s="20">
        <v>0.96293399999999996</v>
      </c>
      <c r="AD51" s="16" t="s">
        <v>4254</v>
      </c>
      <c r="AE51" s="15">
        <v>491</v>
      </c>
      <c r="AF51" s="16" t="s">
        <v>4255</v>
      </c>
      <c r="AG51" s="20">
        <v>1.07901</v>
      </c>
      <c r="AH51" s="16" t="s">
        <v>4254</v>
      </c>
      <c r="AI51" s="15">
        <v>1</v>
      </c>
      <c r="AJ51" s="16" t="s">
        <v>4255</v>
      </c>
      <c r="AK51" s="20">
        <v>0.90467889999999995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3108</v>
      </c>
      <c r="AR51" s="16" t="s">
        <v>4257</v>
      </c>
      <c r="AS51" s="20">
        <v>1.100865</v>
      </c>
      <c r="AT51" s="16" t="s">
        <v>4256</v>
      </c>
      <c r="AU51" s="15">
        <v>589</v>
      </c>
      <c r="AV51" s="16" t="s">
        <v>4257</v>
      </c>
      <c r="AW51" s="20">
        <v>1.215325</v>
      </c>
      <c r="AX51" s="16" t="s">
        <v>4256</v>
      </c>
      <c r="AY51" s="15">
        <v>4</v>
      </c>
      <c r="AZ51" s="16" t="s">
        <v>4257</v>
      </c>
      <c r="BA51" s="20">
        <v>0.95526610000000001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6040</v>
      </c>
      <c r="BH51" s="16" t="s">
        <v>4259</v>
      </c>
      <c r="BI51" s="20">
        <v>1.1797249999999999</v>
      </c>
      <c r="BJ51" s="16" t="s">
        <v>4258</v>
      </c>
      <c r="BK51" s="15">
        <v>482</v>
      </c>
      <c r="BL51" s="16" t="s">
        <v>4259</v>
      </c>
      <c r="BM51" s="20">
        <v>1.431182</v>
      </c>
      <c r="BN51" s="16" t="s">
        <v>4258</v>
      </c>
      <c r="BO51" s="15">
        <v>0</v>
      </c>
      <c r="BP51" s="16" t="s">
        <v>4259</v>
      </c>
      <c r="BQ51" s="20">
        <v>0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758</v>
      </c>
      <c r="BX51" s="16" t="s">
        <v>4261</v>
      </c>
      <c r="BY51" s="20">
        <v>1.2124900000000001</v>
      </c>
      <c r="BZ51" s="16" t="s">
        <v>4260</v>
      </c>
      <c r="CA51" s="15">
        <v>681</v>
      </c>
      <c r="CB51" s="16" t="s">
        <v>4261</v>
      </c>
      <c r="CC51" s="20">
        <v>1.521093</v>
      </c>
      <c r="CD51" s="16" t="s">
        <v>4260</v>
      </c>
      <c r="CE51" s="15">
        <v>11</v>
      </c>
      <c r="CF51" s="16" t="s">
        <v>4261</v>
      </c>
      <c r="CG51" s="20">
        <v>1.393351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4362.7755587666661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1940</v>
      </c>
      <c r="L52" s="16" t="s">
        <v>4253</v>
      </c>
      <c r="M52" s="20">
        <v>1</v>
      </c>
      <c r="N52" s="16" t="s">
        <v>4252</v>
      </c>
      <c r="O52" s="15">
        <v>51377</v>
      </c>
      <c r="P52" s="16" t="s">
        <v>4253</v>
      </c>
      <c r="Q52" s="20">
        <v>1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53317</v>
      </c>
      <c r="X52" s="16" t="s">
        <v>4252</v>
      </c>
      <c r="Y52" s="15">
        <v>53317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27</v>
      </c>
      <c r="AF52" s="16" t="s">
        <v>4255</v>
      </c>
      <c r="AG52" s="20">
        <v>1.07901</v>
      </c>
      <c r="AH52" s="16" t="s">
        <v>4254</v>
      </c>
      <c r="AI52" s="15">
        <v>52385</v>
      </c>
      <c r="AJ52" s="16" t="s">
        <v>4255</v>
      </c>
      <c r="AK52" s="20">
        <v>0.90467889999999995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47</v>
      </c>
      <c r="AV52" s="16" t="s">
        <v>4257</v>
      </c>
      <c r="AW52" s="20">
        <v>1.215325</v>
      </c>
      <c r="AX52" s="16" t="s">
        <v>4256</v>
      </c>
      <c r="AY52" s="15">
        <v>40507</v>
      </c>
      <c r="AZ52" s="16" t="s">
        <v>4257</v>
      </c>
      <c r="BA52" s="20">
        <v>0.95526610000000001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44</v>
      </c>
      <c r="BL52" s="16" t="s">
        <v>4259</v>
      </c>
      <c r="BM52" s="20">
        <v>1.431182</v>
      </c>
      <c r="BN52" s="16" t="s">
        <v>4258</v>
      </c>
      <c r="BO52" s="15">
        <v>38216</v>
      </c>
      <c r="BP52" s="16" t="s">
        <v>4259</v>
      </c>
      <c r="BQ52" s="20">
        <v>1.2658039999999999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1</v>
      </c>
      <c r="BX52" s="16" t="s">
        <v>4261</v>
      </c>
      <c r="BY52" s="20">
        <v>1.2124900000000001</v>
      </c>
      <c r="BZ52" s="16" t="s">
        <v>4260</v>
      </c>
      <c r="CA52" s="15">
        <v>25</v>
      </c>
      <c r="CB52" s="16" t="s">
        <v>4261</v>
      </c>
      <c r="CC52" s="20">
        <v>1.521093</v>
      </c>
      <c r="CD52" s="16" t="s">
        <v>4260</v>
      </c>
      <c r="CE52" s="15">
        <v>37571</v>
      </c>
      <c r="CF52" s="16" t="s">
        <v>4261</v>
      </c>
      <c r="CG52" s="20">
        <v>1.393351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46496.607211399998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0</v>
      </c>
      <c r="P53" s="16" t="s">
        <v>4253</v>
      </c>
      <c r="Q53" s="20">
        <v>0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0</v>
      </c>
      <c r="AJ53" s="16" t="s">
        <v>4255</v>
      </c>
      <c r="AK53" s="20">
        <v>0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0</v>
      </c>
      <c r="AZ53" s="16" t="s">
        <v>4257</v>
      </c>
      <c r="BA53" s="20">
        <v>0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0</v>
      </c>
      <c r="BP53" s="16" t="s">
        <v>4259</v>
      </c>
      <c r="BQ53" s="20">
        <v>0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0</v>
      </c>
      <c r="CF53" s="16" t="s">
        <v>4261</v>
      </c>
      <c r="CG53" s="20">
        <v>0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4598</v>
      </c>
      <c r="CM53" s="15">
        <f>SUM(A2L246C10)/A2L246C1</f>
        <v>0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0</v>
      </c>
      <c r="T54" s="16" t="s">
        <v>4253</v>
      </c>
      <c r="U54" s="20">
        <v>0</v>
      </c>
      <c r="V54" s="16" t="s">
        <v>4252</v>
      </c>
      <c r="W54" s="15">
        <v>0</v>
      </c>
      <c r="X54" s="16" t="s">
        <v>4252</v>
      </c>
      <c r="Y54" s="15">
        <v>0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0</v>
      </c>
      <c r="AN54" s="16" t="s">
        <v>4255</v>
      </c>
      <c r="AO54" s="20">
        <v>0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0</v>
      </c>
      <c r="BD54" s="16" t="s">
        <v>4257</v>
      </c>
      <c r="BE54" s="20">
        <v>0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0</v>
      </c>
      <c r="BT54" s="16" t="s">
        <v>4259</v>
      </c>
      <c r="BU54" s="20">
        <v>0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3</v>
      </c>
      <c r="CJ54" s="16" t="s">
        <v>4261</v>
      </c>
      <c r="CK54" s="20">
        <v>1.247544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0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597</v>
      </c>
      <c r="T55" s="16" t="s">
        <v>4253</v>
      </c>
      <c r="U55" s="20">
        <v>1</v>
      </c>
      <c r="V55" s="16" t="s">
        <v>4252</v>
      </c>
      <c r="W55" s="15">
        <v>597</v>
      </c>
      <c r="X55" s="16" t="s">
        <v>4252</v>
      </c>
      <c r="Y55" s="15">
        <v>597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596</v>
      </c>
      <c r="AN55" s="16" t="s">
        <v>4255</v>
      </c>
      <c r="AO55" s="20">
        <v>0.9774699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532</v>
      </c>
      <c r="BD55" s="16" t="s">
        <v>4257</v>
      </c>
      <c r="BE55" s="20">
        <v>1.11528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474</v>
      </c>
      <c r="BT55" s="16" t="s">
        <v>4259</v>
      </c>
      <c r="BU55" s="20">
        <v>1.2091050000000001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444</v>
      </c>
      <c r="CJ55" s="16" t="s">
        <v>4261</v>
      </c>
      <c r="CK55" s="20">
        <v>1.247544</v>
      </c>
      <c r="CL55" s="16" t="s">
        <v>4600</v>
      </c>
      <c r="CM55" s="15">
        <f>SUM(A2L248C10)/A2L248C1</f>
        <v>597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6169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6169</v>
      </c>
      <c r="X56" s="16" t="s">
        <v>4252</v>
      </c>
      <c r="Y56" s="15">
        <v>6169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4557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2055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6676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11642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6169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50078</v>
      </c>
      <c r="P57" s="16" t="s">
        <v>4253</v>
      </c>
      <c r="Q57" s="20">
        <v>1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50078</v>
      </c>
      <c r="X57" s="16" t="s">
        <v>4252</v>
      </c>
      <c r="Y57" s="15">
        <v>50078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48663</v>
      </c>
      <c r="AJ57" s="16" t="s">
        <v>4255</v>
      </c>
      <c r="AK57" s="20">
        <v>0.90467889999999995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51492</v>
      </c>
      <c r="AZ57" s="16" t="s">
        <v>4257</v>
      </c>
      <c r="BA57" s="20">
        <v>0.95526610000000001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52022</v>
      </c>
      <c r="BP57" s="16" t="s">
        <v>4259</v>
      </c>
      <c r="BQ57" s="20">
        <v>1.2658039999999999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51434</v>
      </c>
      <c r="CF57" s="16" t="s">
        <v>4261</v>
      </c>
      <c r="CG57" s="20">
        <v>1.393351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50078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33159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33159</v>
      </c>
      <c r="X60" s="16" t="s">
        <v>4252</v>
      </c>
      <c r="Y60" s="15">
        <v>33159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30796</v>
      </c>
      <c r="AJ60" s="16" t="s">
        <v>4255</v>
      </c>
      <c r="AK60" s="20">
        <v>0.90467889999999995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25112</v>
      </c>
      <c r="AZ60" s="16" t="s">
        <v>4257</v>
      </c>
      <c r="BA60" s="20">
        <v>0.95526610000000001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23267</v>
      </c>
      <c r="BP60" s="16" t="s">
        <v>4259</v>
      </c>
      <c r="BQ60" s="20">
        <v>1.2658039999999999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23234</v>
      </c>
      <c r="CF60" s="16" t="s">
        <v>4261</v>
      </c>
      <c r="CG60" s="20">
        <v>1.393351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33159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0</v>
      </c>
      <c r="P61" s="16" t="s">
        <v>4253</v>
      </c>
      <c r="Q61" s="20">
        <v>0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0</v>
      </c>
      <c r="X61" s="16" t="s">
        <v>4252</v>
      </c>
      <c r="Y61" s="15">
        <v>0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0</v>
      </c>
      <c r="AJ61" s="16" t="s">
        <v>4255</v>
      </c>
      <c r="AK61" s="20">
        <v>0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0</v>
      </c>
      <c r="AZ61" s="16" t="s">
        <v>4257</v>
      </c>
      <c r="BA61" s="20">
        <v>0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0</v>
      </c>
      <c r="BP61" s="16" t="s">
        <v>4259</v>
      </c>
      <c r="BQ61" s="20">
        <v>0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0</v>
      </c>
      <c r="CF61" s="16" t="s">
        <v>4261</v>
      </c>
      <c r="CG61" s="20">
        <v>0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0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80809</v>
      </c>
      <c r="T62" s="16" t="s">
        <v>4253</v>
      </c>
      <c r="U62" s="20">
        <v>1</v>
      </c>
      <c r="V62" s="16" t="s">
        <v>4252</v>
      </c>
      <c r="W62" s="15">
        <v>80809</v>
      </c>
      <c r="X62" s="16" t="s">
        <v>4252</v>
      </c>
      <c r="Y62" s="15">
        <v>80809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80456</v>
      </c>
      <c r="AN62" s="16" t="s">
        <v>4255</v>
      </c>
      <c r="AO62" s="20">
        <v>0.9774699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75011</v>
      </c>
      <c r="BD62" s="16" t="s">
        <v>4257</v>
      </c>
      <c r="BE62" s="20">
        <v>1.11528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77466</v>
      </c>
      <c r="BT62" s="16" t="s">
        <v>4259</v>
      </c>
      <c r="BU62" s="20">
        <v>1.2091050000000001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71468</v>
      </c>
      <c r="CJ62" s="16" t="s">
        <v>4261</v>
      </c>
      <c r="CK62" s="20">
        <v>1.247544</v>
      </c>
      <c r="CL62" s="16" t="s">
        <v>4607</v>
      </c>
      <c r="CM62" s="15">
        <f>SUM(A2L255C10)/A2L255C1</f>
        <v>80809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0</v>
      </c>
      <c r="P63" s="16" t="s">
        <v>4253</v>
      </c>
      <c r="Q63" s="20">
        <v>0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0</v>
      </c>
      <c r="X63" s="16" t="s">
        <v>4252</v>
      </c>
      <c r="Y63" s="15">
        <v>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0</v>
      </c>
      <c r="AJ63" s="16" t="s">
        <v>4255</v>
      </c>
      <c r="AK63" s="20">
        <v>0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0</v>
      </c>
      <c r="AZ63" s="16" t="s">
        <v>4257</v>
      </c>
      <c r="BA63" s="20">
        <v>0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0</v>
      </c>
      <c r="BP63" s="16" t="s">
        <v>4259</v>
      </c>
      <c r="BQ63" s="20">
        <v>0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0</v>
      </c>
      <c r="CF63" s="16" t="s">
        <v>4261</v>
      </c>
      <c r="CG63" s="20">
        <v>0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0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0</v>
      </c>
      <c r="P65" s="16" t="s">
        <v>4253</v>
      </c>
      <c r="Q65" s="20">
        <v>0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0</v>
      </c>
      <c r="X65" s="16" t="s">
        <v>4252</v>
      </c>
      <c r="Y65" s="15">
        <v>0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0</v>
      </c>
      <c r="AJ65" s="16" t="s">
        <v>4255</v>
      </c>
      <c r="AK65" s="20">
        <v>0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0</v>
      </c>
      <c r="AZ65" s="16" t="s">
        <v>4257</v>
      </c>
      <c r="BA65" s="20">
        <v>0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0</v>
      </c>
      <c r="BP65" s="16" t="s">
        <v>4259</v>
      </c>
      <c r="BQ65" s="20">
        <v>0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0</v>
      </c>
      <c r="CF65" s="16" t="s">
        <v>4261</v>
      </c>
      <c r="CG65" s="20">
        <v>0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0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0</v>
      </c>
      <c r="H67" s="16" t="s">
        <v>4253</v>
      </c>
      <c r="I67" s="20">
        <v>0</v>
      </c>
      <c r="J67" s="16" t="s">
        <v>4252</v>
      </c>
      <c r="K67" s="15">
        <v>0</v>
      </c>
      <c r="L67" s="16" t="s">
        <v>4253</v>
      </c>
      <c r="M67" s="20">
        <v>0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0</v>
      </c>
      <c r="AF67" s="16" t="s">
        <v>4255</v>
      </c>
      <c r="AG67" s="20">
        <v>0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5">
        <v>0</v>
      </c>
      <c r="AR67" s="16" t="s">
        <v>4257</v>
      </c>
      <c r="AS67" s="20">
        <v>0</v>
      </c>
      <c r="AT67" s="16" t="s">
        <v>4256</v>
      </c>
      <c r="AU67" s="15">
        <v>0</v>
      </c>
      <c r="AV67" s="16" t="s">
        <v>4257</v>
      </c>
      <c r="AW67" s="20">
        <v>0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5">
        <v>0</v>
      </c>
      <c r="BH67" s="16" t="s">
        <v>4259</v>
      </c>
      <c r="BI67" s="20">
        <v>0</v>
      </c>
      <c r="BJ67" s="16" t="s">
        <v>4258</v>
      </c>
      <c r="BK67" s="15">
        <v>0</v>
      </c>
      <c r="BL67" s="16" t="s">
        <v>4259</v>
      </c>
      <c r="BM67" s="20">
        <v>0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5">
        <v>0</v>
      </c>
      <c r="BX67" s="16" t="s">
        <v>4261</v>
      </c>
      <c r="BY67" s="20">
        <v>0</v>
      </c>
      <c r="BZ67" s="16" t="s">
        <v>4260</v>
      </c>
      <c r="CA67" s="15">
        <v>0</v>
      </c>
      <c r="CB67" s="16" t="s">
        <v>4261</v>
      </c>
      <c r="CC67" s="20">
        <v>0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4612</v>
      </c>
      <c r="CM67" s="15">
        <f>SUM(A2L260C10)/A2L260C1</f>
        <v>0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4414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2603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40628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81437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129082</v>
      </c>
      <c r="X68" s="16" t="s">
        <v>4618</v>
      </c>
      <c r="Y68" s="17">
        <f>SUM(A2L239C11:A2L260C11)-2*(A2L250C11+A2L252C11+A2L254C11+A2L257C11+A2L258C11)</f>
        <v>129082</v>
      </c>
      <c r="Z68" s="16" t="s">
        <v>4619</v>
      </c>
      <c r="AA68" s="17">
        <f>SUM(A2L239C12:A2L260C12)-2*SUM(A2L250C12,A2L252C12,A2L254C12,A2L257C12,A2L258C12)</f>
        <v>3467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518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39076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81413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3108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636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16186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78783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6040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526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16137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79851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759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706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21024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76241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122847.8407148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134466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203420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572181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489890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1399957</v>
      </c>
      <c r="X69" s="16" t="s">
        <v>4641</v>
      </c>
      <c r="Y69" s="17">
        <f>A2L219C11+A2L238C11+A2L261C11</f>
        <v>1399957</v>
      </c>
      <c r="Z69" s="16" t="s">
        <v>4642</v>
      </c>
      <c r="AA69" s="17">
        <f>A2L219C12+A2L238C12+A2L261C12</f>
        <v>126837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193627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567383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482387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121042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171955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546379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401538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100948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141121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511211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391075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105605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118482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484837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408609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1376988.6303689666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102FA-963C-4344-BEAE-DF4C1C8A15C9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58134</v>
      </c>
      <c r="H8" s="16" t="s">
        <v>4253</v>
      </c>
      <c r="I8" s="20">
        <v>1</v>
      </c>
      <c r="J8" s="16" t="s">
        <v>4252</v>
      </c>
      <c r="K8" s="15">
        <v>2284</v>
      </c>
      <c r="L8" s="16" t="s">
        <v>4253</v>
      </c>
      <c r="M8" s="20">
        <v>1</v>
      </c>
      <c r="N8" s="16" t="s">
        <v>4252</v>
      </c>
      <c r="O8" s="15">
        <v>237</v>
      </c>
      <c r="P8" s="16" t="s">
        <v>4253</v>
      </c>
      <c r="Q8" s="20">
        <v>1</v>
      </c>
      <c r="R8" s="16" t="s">
        <v>4252</v>
      </c>
      <c r="S8" s="15">
        <v>11205</v>
      </c>
      <c r="T8" s="16" t="s">
        <v>4253</v>
      </c>
      <c r="U8" s="20">
        <v>1</v>
      </c>
      <c r="V8" s="16" t="s">
        <v>4252</v>
      </c>
      <c r="W8" s="15">
        <v>71860</v>
      </c>
      <c r="X8" s="16" t="s">
        <v>4252</v>
      </c>
      <c r="Y8" s="15">
        <v>71860</v>
      </c>
      <c r="Z8" s="16" t="s">
        <v>4254</v>
      </c>
      <c r="AA8" s="15">
        <v>56767</v>
      </c>
      <c r="AB8" s="16" t="s">
        <v>4255</v>
      </c>
      <c r="AC8" s="20">
        <v>0.96293399999999996</v>
      </c>
      <c r="AD8" s="16" t="s">
        <v>4254</v>
      </c>
      <c r="AE8" s="15">
        <v>1507</v>
      </c>
      <c r="AF8" s="16" t="s">
        <v>4255</v>
      </c>
      <c r="AG8" s="20">
        <v>1.07901</v>
      </c>
      <c r="AH8" s="16" t="s">
        <v>4254</v>
      </c>
      <c r="AI8" s="15">
        <v>1239</v>
      </c>
      <c r="AJ8" s="16" t="s">
        <v>4255</v>
      </c>
      <c r="AK8" s="20">
        <v>0.90467889999999995</v>
      </c>
      <c r="AL8" s="16" t="s">
        <v>4254</v>
      </c>
      <c r="AM8" s="15">
        <v>17787</v>
      </c>
      <c r="AN8" s="16" t="s">
        <v>4255</v>
      </c>
      <c r="AO8" s="20">
        <v>0.9774699</v>
      </c>
      <c r="AP8" s="16" t="s">
        <v>4256</v>
      </c>
      <c r="AQ8" s="15">
        <v>48838</v>
      </c>
      <c r="AR8" s="16" t="s">
        <v>4257</v>
      </c>
      <c r="AS8" s="20">
        <v>1.100865</v>
      </c>
      <c r="AT8" s="16" t="s">
        <v>4256</v>
      </c>
      <c r="AU8" s="15">
        <v>614</v>
      </c>
      <c r="AV8" s="16" t="s">
        <v>4257</v>
      </c>
      <c r="AW8" s="20">
        <v>1.215325</v>
      </c>
      <c r="AX8" s="16" t="s">
        <v>4256</v>
      </c>
      <c r="AY8" s="15">
        <v>254</v>
      </c>
      <c r="AZ8" s="16" t="s">
        <v>4257</v>
      </c>
      <c r="BA8" s="20">
        <v>0.95526610000000001</v>
      </c>
      <c r="BB8" s="16" t="s">
        <v>4256</v>
      </c>
      <c r="BC8" s="15">
        <v>12192</v>
      </c>
      <c r="BD8" s="16" t="s">
        <v>4257</v>
      </c>
      <c r="BE8" s="20">
        <v>1.11528</v>
      </c>
      <c r="BF8" s="16" t="s">
        <v>4258</v>
      </c>
      <c r="BG8" s="15">
        <v>43595</v>
      </c>
      <c r="BH8" s="16" t="s">
        <v>4259</v>
      </c>
      <c r="BI8" s="20">
        <v>1.1797249999999999</v>
      </c>
      <c r="BJ8" s="16" t="s">
        <v>4258</v>
      </c>
      <c r="BK8" s="15">
        <v>653</v>
      </c>
      <c r="BL8" s="16" t="s">
        <v>4259</v>
      </c>
      <c r="BM8" s="20">
        <v>1.431182</v>
      </c>
      <c r="BN8" s="16" t="s">
        <v>4258</v>
      </c>
      <c r="BO8" s="15">
        <v>85</v>
      </c>
      <c r="BP8" s="16" t="s">
        <v>4259</v>
      </c>
      <c r="BQ8" s="20">
        <v>1.2658039999999999</v>
      </c>
      <c r="BR8" s="16" t="s">
        <v>4258</v>
      </c>
      <c r="BS8" s="15">
        <v>10899</v>
      </c>
      <c r="BT8" s="16" t="s">
        <v>4259</v>
      </c>
      <c r="BU8" s="20">
        <v>1.2091050000000001</v>
      </c>
      <c r="BV8" s="16" t="s">
        <v>4260</v>
      </c>
      <c r="BW8" s="15">
        <v>41261</v>
      </c>
      <c r="BX8" s="16" t="s">
        <v>4261</v>
      </c>
      <c r="BY8" s="20">
        <v>1.2124900000000001</v>
      </c>
      <c r="BZ8" s="16" t="s">
        <v>4260</v>
      </c>
      <c r="CA8" s="15">
        <v>600</v>
      </c>
      <c r="CB8" s="16" t="s">
        <v>4261</v>
      </c>
      <c r="CC8" s="20">
        <v>1.521093</v>
      </c>
      <c r="CD8" s="16" t="s">
        <v>4260</v>
      </c>
      <c r="CE8" s="15">
        <v>130</v>
      </c>
      <c r="CF8" s="16" t="s">
        <v>4261</v>
      </c>
      <c r="CG8" s="20">
        <v>1.393351</v>
      </c>
      <c r="CH8" s="16" t="s">
        <v>4260</v>
      </c>
      <c r="CI8" s="15">
        <v>10076</v>
      </c>
      <c r="CJ8" s="16" t="s">
        <v>4261</v>
      </c>
      <c r="CK8" s="20">
        <v>1.247544</v>
      </c>
      <c r="CL8" s="16" t="s">
        <v>4789</v>
      </c>
      <c r="CM8" s="15">
        <f>SUM(A2L301C10)/A2L301C1</f>
        <v>71860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248078</v>
      </c>
      <c r="H9" s="16" t="s">
        <v>4253</v>
      </c>
      <c r="I9" s="20">
        <v>1</v>
      </c>
      <c r="J9" s="16" t="s">
        <v>4252</v>
      </c>
      <c r="K9" s="15">
        <v>69</v>
      </c>
      <c r="L9" s="16" t="s">
        <v>4253</v>
      </c>
      <c r="M9" s="20">
        <v>1</v>
      </c>
      <c r="N9" s="16" t="s">
        <v>4252</v>
      </c>
      <c r="O9" s="15">
        <v>5</v>
      </c>
      <c r="P9" s="16" t="s">
        <v>4253</v>
      </c>
      <c r="Q9" s="20">
        <v>1</v>
      </c>
      <c r="R9" s="16" t="s">
        <v>4252</v>
      </c>
      <c r="S9" s="15">
        <v>938</v>
      </c>
      <c r="T9" s="16" t="s">
        <v>4253</v>
      </c>
      <c r="U9" s="20">
        <v>1</v>
      </c>
      <c r="V9" s="16" t="s">
        <v>4252</v>
      </c>
      <c r="W9" s="15">
        <v>249090</v>
      </c>
      <c r="X9" s="16" t="s">
        <v>4252</v>
      </c>
      <c r="Y9" s="15">
        <v>249090</v>
      </c>
      <c r="Z9" s="16" t="s">
        <v>4254</v>
      </c>
      <c r="AA9" s="15">
        <v>226931</v>
      </c>
      <c r="AB9" s="16" t="s">
        <v>4255</v>
      </c>
      <c r="AC9" s="20">
        <v>0.96293399999999996</v>
      </c>
      <c r="AD9" s="16" t="s">
        <v>4254</v>
      </c>
      <c r="AE9" s="15">
        <v>16</v>
      </c>
      <c r="AF9" s="16" t="s">
        <v>4255</v>
      </c>
      <c r="AG9" s="20">
        <v>1.07901</v>
      </c>
      <c r="AH9" s="16" t="s">
        <v>4254</v>
      </c>
      <c r="AI9" s="15">
        <v>0</v>
      </c>
      <c r="AJ9" s="16" t="s">
        <v>4255</v>
      </c>
      <c r="AK9" s="20">
        <v>0</v>
      </c>
      <c r="AL9" s="16" t="s">
        <v>4254</v>
      </c>
      <c r="AM9" s="15">
        <v>683</v>
      </c>
      <c r="AN9" s="16" t="s">
        <v>4255</v>
      </c>
      <c r="AO9" s="20">
        <v>0.9774699</v>
      </c>
      <c r="AP9" s="16" t="s">
        <v>4256</v>
      </c>
      <c r="AQ9" s="15">
        <v>202484</v>
      </c>
      <c r="AR9" s="16" t="s">
        <v>4257</v>
      </c>
      <c r="AS9" s="20">
        <v>1.100865</v>
      </c>
      <c r="AT9" s="16" t="s">
        <v>4256</v>
      </c>
      <c r="AU9" s="15">
        <v>2</v>
      </c>
      <c r="AV9" s="16" t="s">
        <v>4257</v>
      </c>
      <c r="AW9" s="20">
        <v>1.215325</v>
      </c>
      <c r="AX9" s="16" t="s">
        <v>4256</v>
      </c>
      <c r="AY9" s="15">
        <v>1</v>
      </c>
      <c r="AZ9" s="16" t="s">
        <v>4257</v>
      </c>
      <c r="BA9" s="20">
        <v>0.95526610000000001</v>
      </c>
      <c r="BB9" s="16" t="s">
        <v>4256</v>
      </c>
      <c r="BC9" s="15">
        <v>113</v>
      </c>
      <c r="BD9" s="16" t="s">
        <v>4257</v>
      </c>
      <c r="BE9" s="20">
        <v>1.11528</v>
      </c>
      <c r="BF9" s="16" t="s">
        <v>4258</v>
      </c>
      <c r="BG9" s="15">
        <v>194065</v>
      </c>
      <c r="BH9" s="16" t="s">
        <v>4259</v>
      </c>
      <c r="BI9" s="20">
        <v>1.1797249999999999</v>
      </c>
      <c r="BJ9" s="16" t="s">
        <v>4258</v>
      </c>
      <c r="BK9" s="15">
        <v>5</v>
      </c>
      <c r="BL9" s="16" t="s">
        <v>4259</v>
      </c>
      <c r="BM9" s="20">
        <v>1.431182</v>
      </c>
      <c r="BN9" s="16" t="s">
        <v>4258</v>
      </c>
      <c r="BO9" s="15">
        <v>0</v>
      </c>
      <c r="BP9" s="16" t="s">
        <v>4259</v>
      </c>
      <c r="BQ9" s="20">
        <v>0</v>
      </c>
      <c r="BR9" s="16" t="s">
        <v>4258</v>
      </c>
      <c r="BS9" s="15">
        <v>49</v>
      </c>
      <c r="BT9" s="16" t="s">
        <v>4259</v>
      </c>
      <c r="BU9" s="20">
        <v>1.2091050000000001</v>
      </c>
      <c r="BV9" s="16" t="s">
        <v>4260</v>
      </c>
      <c r="BW9" s="15">
        <v>186510</v>
      </c>
      <c r="BX9" s="16" t="s">
        <v>4261</v>
      </c>
      <c r="BY9" s="20">
        <v>1.2124900000000001</v>
      </c>
      <c r="BZ9" s="16" t="s">
        <v>4260</v>
      </c>
      <c r="CA9" s="15">
        <v>1</v>
      </c>
      <c r="CB9" s="16" t="s">
        <v>4261</v>
      </c>
      <c r="CC9" s="20">
        <v>1.521093</v>
      </c>
      <c r="CD9" s="16" t="s">
        <v>4260</v>
      </c>
      <c r="CE9" s="15">
        <v>0</v>
      </c>
      <c r="CF9" s="16" t="s">
        <v>4261</v>
      </c>
      <c r="CG9" s="20">
        <v>0</v>
      </c>
      <c r="CH9" s="16" t="s">
        <v>4260</v>
      </c>
      <c r="CI9" s="15">
        <v>45</v>
      </c>
      <c r="CJ9" s="16" t="s">
        <v>4261</v>
      </c>
      <c r="CK9" s="20">
        <v>1.247544</v>
      </c>
      <c r="CL9" s="16" t="s">
        <v>4790</v>
      </c>
      <c r="CM9" s="15">
        <f>SUM(A2L302C10)/A2L302C1</f>
        <v>249090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415765</v>
      </c>
      <c r="H10" s="16" t="s">
        <v>4253</v>
      </c>
      <c r="I10" s="20">
        <v>1</v>
      </c>
      <c r="J10" s="16" t="s">
        <v>4252</v>
      </c>
      <c r="K10" s="15">
        <v>587</v>
      </c>
      <c r="L10" s="16" t="s">
        <v>4253</v>
      </c>
      <c r="M10" s="20">
        <v>1</v>
      </c>
      <c r="N10" s="16" t="s">
        <v>4252</v>
      </c>
      <c r="O10" s="15">
        <v>249</v>
      </c>
      <c r="P10" s="16" t="s">
        <v>4253</v>
      </c>
      <c r="Q10" s="20">
        <v>1</v>
      </c>
      <c r="R10" s="16" t="s">
        <v>4252</v>
      </c>
      <c r="S10" s="15">
        <v>80676</v>
      </c>
      <c r="T10" s="16" t="s">
        <v>4253</v>
      </c>
      <c r="U10" s="20">
        <v>1</v>
      </c>
      <c r="V10" s="16" t="s">
        <v>4252</v>
      </c>
      <c r="W10" s="15">
        <v>497277</v>
      </c>
      <c r="X10" s="16" t="s">
        <v>4252</v>
      </c>
      <c r="Y10" s="15">
        <v>497277</v>
      </c>
      <c r="Z10" s="16" t="s">
        <v>4254</v>
      </c>
      <c r="AA10" s="15">
        <v>399772</v>
      </c>
      <c r="AB10" s="16" t="s">
        <v>4255</v>
      </c>
      <c r="AC10" s="20">
        <v>0.96293399999999996</v>
      </c>
      <c r="AD10" s="16" t="s">
        <v>4254</v>
      </c>
      <c r="AE10" s="15">
        <v>373</v>
      </c>
      <c r="AF10" s="16" t="s">
        <v>4255</v>
      </c>
      <c r="AG10" s="20">
        <v>1.07901</v>
      </c>
      <c r="AH10" s="16" t="s">
        <v>4254</v>
      </c>
      <c r="AI10" s="15">
        <v>145</v>
      </c>
      <c r="AJ10" s="16" t="s">
        <v>4255</v>
      </c>
      <c r="AK10" s="20">
        <v>0.90467889999999995</v>
      </c>
      <c r="AL10" s="16" t="s">
        <v>4254</v>
      </c>
      <c r="AM10" s="15">
        <v>76979</v>
      </c>
      <c r="AN10" s="16" t="s">
        <v>4255</v>
      </c>
      <c r="AO10" s="20">
        <v>0.9774699</v>
      </c>
      <c r="AP10" s="16" t="s">
        <v>4256</v>
      </c>
      <c r="AQ10" s="15">
        <v>386173</v>
      </c>
      <c r="AR10" s="16" t="s">
        <v>4257</v>
      </c>
      <c r="AS10" s="20">
        <v>1.100865</v>
      </c>
      <c r="AT10" s="16" t="s">
        <v>4256</v>
      </c>
      <c r="AU10" s="15">
        <v>222</v>
      </c>
      <c r="AV10" s="16" t="s">
        <v>4257</v>
      </c>
      <c r="AW10" s="20">
        <v>1.215325</v>
      </c>
      <c r="AX10" s="16" t="s">
        <v>4256</v>
      </c>
      <c r="AY10" s="15">
        <v>101</v>
      </c>
      <c r="AZ10" s="16" t="s">
        <v>4257</v>
      </c>
      <c r="BA10" s="20">
        <v>0.95526610000000001</v>
      </c>
      <c r="BB10" s="16" t="s">
        <v>4256</v>
      </c>
      <c r="BC10" s="15">
        <v>66308</v>
      </c>
      <c r="BD10" s="16" t="s">
        <v>4257</v>
      </c>
      <c r="BE10" s="20">
        <v>1.11528</v>
      </c>
      <c r="BF10" s="16" t="s">
        <v>4258</v>
      </c>
      <c r="BG10" s="15">
        <v>322597</v>
      </c>
      <c r="BH10" s="16" t="s">
        <v>4259</v>
      </c>
      <c r="BI10" s="20">
        <v>1.1797249999999999</v>
      </c>
      <c r="BJ10" s="16" t="s">
        <v>4258</v>
      </c>
      <c r="BK10" s="15">
        <v>473</v>
      </c>
      <c r="BL10" s="16" t="s">
        <v>4259</v>
      </c>
      <c r="BM10" s="20">
        <v>1.431182</v>
      </c>
      <c r="BN10" s="16" t="s">
        <v>4258</v>
      </c>
      <c r="BO10" s="15">
        <v>83</v>
      </c>
      <c r="BP10" s="16" t="s">
        <v>4259</v>
      </c>
      <c r="BQ10" s="20">
        <v>1.2658039999999999</v>
      </c>
      <c r="BR10" s="16" t="s">
        <v>4258</v>
      </c>
      <c r="BS10" s="15">
        <v>59601</v>
      </c>
      <c r="BT10" s="16" t="s">
        <v>4259</v>
      </c>
      <c r="BU10" s="20">
        <v>1.2091050000000001</v>
      </c>
      <c r="BV10" s="16" t="s">
        <v>4260</v>
      </c>
      <c r="BW10" s="15">
        <v>288560</v>
      </c>
      <c r="BX10" s="16" t="s">
        <v>4261</v>
      </c>
      <c r="BY10" s="20">
        <v>1.2124900000000001</v>
      </c>
      <c r="BZ10" s="16" t="s">
        <v>4260</v>
      </c>
      <c r="CA10" s="15">
        <v>354</v>
      </c>
      <c r="CB10" s="16" t="s">
        <v>4261</v>
      </c>
      <c r="CC10" s="20">
        <v>1.521093</v>
      </c>
      <c r="CD10" s="16" t="s">
        <v>4260</v>
      </c>
      <c r="CE10" s="15">
        <v>109</v>
      </c>
      <c r="CF10" s="16" t="s">
        <v>4261</v>
      </c>
      <c r="CG10" s="20">
        <v>1.393351</v>
      </c>
      <c r="CH10" s="16" t="s">
        <v>4260</v>
      </c>
      <c r="CI10" s="15">
        <v>52965</v>
      </c>
      <c r="CJ10" s="16" t="s">
        <v>4261</v>
      </c>
      <c r="CK10" s="20">
        <v>1.247544</v>
      </c>
      <c r="CL10" s="16" t="s">
        <v>4791</v>
      </c>
      <c r="CM10" s="15">
        <f>SUM(A2L303C10)/A2L303C1</f>
        <v>497277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69117</v>
      </c>
      <c r="H11" s="16" t="s">
        <v>4253</v>
      </c>
      <c r="I11" s="20">
        <v>1</v>
      </c>
      <c r="J11" s="16" t="s">
        <v>4252</v>
      </c>
      <c r="K11" s="15">
        <v>16</v>
      </c>
      <c r="L11" s="16" t="s">
        <v>4253</v>
      </c>
      <c r="M11" s="20">
        <v>1</v>
      </c>
      <c r="N11" s="16" t="s">
        <v>4252</v>
      </c>
      <c r="O11" s="15">
        <v>14</v>
      </c>
      <c r="P11" s="16" t="s">
        <v>4253</v>
      </c>
      <c r="Q11" s="20">
        <v>1</v>
      </c>
      <c r="R11" s="16" t="s">
        <v>4252</v>
      </c>
      <c r="S11" s="15">
        <v>2971</v>
      </c>
      <c r="T11" s="16" t="s">
        <v>4253</v>
      </c>
      <c r="U11" s="20">
        <v>1</v>
      </c>
      <c r="V11" s="16" t="s">
        <v>4252</v>
      </c>
      <c r="W11" s="15">
        <v>72118</v>
      </c>
      <c r="X11" s="16" t="s">
        <v>4252</v>
      </c>
      <c r="Y11" s="15">
        <v>72118</v>
      </c>
      <c r="Z11" s="16" t="s">
        <v>4254</v>
      </c>
      <c r="AA11" s="15">
        <v>67605</v>
      </c>
      <c r="AB11" s="16" t="s">
        <v>4255</v>
      </c>
      <c r="AC11" s="20">
        <v>0.96293399999999996</v>
      </c>
      <c r="AD11" s="16" t="s">
        <v>4254</v>
      </c>
      <c r="AE11" s="15">
        <v>30</v>
      </c>
      <c r="AF11" s="16" t="s">
        <v>4255</v>
      </c>
      <c r="AG11" s="20">
        <v>1.07901</v>
      </c>
      <c r="AH11" s="16" t="s">
        <v>4254</v>
      </c>
      <c r="AI11" s="15">
        <v>28</v>
      </c>
      <c r="AJ11" s="16" t="s">
        <v>4255</v>
      </c>
      <c r="AK11" s="20">
        <v>0.90467889999999995</v>
      </c>
      <c r="AL11" s="16" t="s">
        <v>4254</v>
      </c>
      <c r="AM11" s="15">
        <v>3205</v>
      </c>
      <c r="AN11" s="16" t="s">
        <v>4255</v>
      </c>
      <c r="AO11" s="20">
        <v>0.9774699</v>
      </c>
      <c r="AP11" s="16" t="s">
        <v>4256</v>
      </c>
      <c r="AQ11" s="15">
        <v>53968</v>
      </c>
      <c r="AR11" s="16" t="s">
        <v>4257</v>
      </c>
      <c r="AS11" s="20">
        <v>1.100865</v>
      </c>
      <c r="AT11" s="16" t="s">
        <v>4256</v>
      </c>
      <c r="AU11" s="15">
        <v>11</v>
      </c>
      <c r="AV11" s="16" t="s">
        <v>4257</v>
      </c>
      <c r="AW11" s="20">
        <v>1.215325</v>
      </c>
      <c r="AX11" s="16" t="s">
        <v>4256</v>
      </c>
      <c r="AY11" s="15">
        <v>501</v>
      </c>
      <c r="AZ11" s="16" t="s">
        <v>4257</v>
      </c>
      <c r="BA11" s="20">
        <v>0.95526610000000001</v>
      </c>
      <c r="BB11" s="16" t="s">
        <v>4256</v>
      </c>
      <c r="BC11" s="15">
        <v>2557</v>
      </c>
      <c r="BD11" s="16" t="s">
        <v>4257</v>
      </c>
      <c r="BE11" s="20">
        <v>1.11528</v>
      </c>
      <c r="BF11" s="16" t="s">
        <v>4258</v>
      </c>
      <c r="BG11" s="15">
        <v>58335</v>
      </c>
      <c r="BH11" s="16" t="s">
        <v>4259</v>
      </c>
      <c r="BI11" s="20">
        <v>1.1797249999999999</v>
      </c>
      <c r="BJ11" s="16" t="s">
        <v>4258</v>
      </c>
      <c r="BK11" s="15">
        <v>15</v>
      </c>
      <c r="BL11" s="16" t="s">
        <v>4259</v>
      </c>
      <c r="BM11" s="20">
        <v>1.431182</v>
      </c>
      <c r="BN11" s="16" t="s">
        <v>4258</v>
      </c>
      <c r="BO11" s="15">
        <v>215</v>
      </c>
      <c r="BP11" s="16" t="s">
        <v>4259</v>
      </c>
      <c r="BQ11" s="20">
        <v>1.2658039999999999</v>
      </c>
      <c r="BR11" s="16" t="s">
        <v>4258</v>
      </c>
      <c r="BS11" s="15">
        <v>1298</v>
      </c>
      <c r="BT11" s="16" t="s">
        <v>4259</v>
      </c>
      <c r="BU11" s="20">
        <v>1.2091050000000001</v>
      </c>
      <c r="BV11" s="16" t="s">
        <v>4260</v>
      </c>
      <c r="BW11" s="15">
        <v>41078</v>
      </c>
      <c r="BX11" s="16" t="s">
        <v>4261</v>
      </c>
      <c r="BY11" s="20">
        <v>1.2124900000000001</v>
      </c>
      <c r="BZ11" s="16" t="s">
        <v>4260</v>
      </c>
      <c r="CA11" s="15">
        <v>759</v>
      </c>
      <c r="CB11" s="16" t="s">
        <v>4261</v>
      </c>
      <c r="CC11" s="20">
        <v>1.521093</v>
      </c>
      <c r="CD11" s="16" t="s">
        <v>4260</v>
      </c>
      <c r="CE11" s="15">
        <v>210</v>
      </c>
      <c r="CF11" s="16" t="s">
        <v>4261</v>
      </c>
      <c r="CG11" s="20">
        <v>1.393351</v>
      </c>
      <c r="CH11" s="16" t="s">
        <v>4260</v>
      </c>
      <c r="CI11" s="15">
        <v>642</v>
      </c>
      <c r="CJ11" s="16" t="s">
        <v>4261</v>
      </c>
      <c r="CK11" s="20">
        <v>1.247544</v>
      </c>
      <c r="CL11" s="16" t="s">
        <v>4792</v>
      </c>
      <c r="CM11" s="15">
        <f>SUM(A2L304C10)/A2L304C1</f>
        <v>72118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6</v>
      </c>
      <c r="H12" s="16" t="s">
        <v>4253</v>
      </c>
      <c r="I12" s="20">
        <v>1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0</v>
      </c>
      <c r="P12" s="16" t="s">
        <v>4253</v>
      </c>
      <c r="Q12" s="20">
        <v>0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6</v>
      </c>
      <c r="X12" s="16" t="s">
        <v>4252</v>
      </c>
      <c r="Y12" s="15">
        <v>6</v>
      </c>
      <c r="Z12" s="16" t="s">
        <v>4254</v>
      </c>
      <c r="AA12" s="15">
        <v>3</v>
      </c>
      <c r="AB12" s="16" t="s">
        <v>4255</v>
      </c>
      <c r="AC12" s="20">
        <v>0.96293399999999996</v>
      </c>
      <c r="AD12" s="16" t="s">
        <v>4254</v>
      </c>
      <c r="AE12" s="15">
        <v>0</v>
      </c>
      <c r="AF12" s="16" t="s">
        <v>4255</v>
      </c>
      <c r="AG12" s="20">
        <v>0</v>
      </c>
      <c r="AH12" s="16" t="s">
        <v>4254</v>
      </c>
      <c r="AI12" s="15">
        <v>0</v>
      </c>
      <c r="AJ12" s="16" t="s">
        <v>4255</v>
      </c>
      <c r="AK12" s="20">
        <v>0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12</v>
      </c>
      <c r="AR12" s="16" t="s">
        <v>4257</v>
      </c>
      <c r="AS12" s="20">
        <v>1.100865</v>
      </c>
      <c r="AT12" s="16" t="s">
        <v>4256</v>
      </c>
      <c r="AU12" s="15">
        <v>1</v>
      </c>
      <c r="AV12" s="16" t="s">
        <v>4257</v>
      </c>
      <c r="AW12" s="20">
        <v>1.215325</v>
      </c>
      <c r="AX12" s="16" t="s">
        <v>4256</v>
      </c>
      <c r="AY12" s="15">
        <v>0</v>
      </c>
      <c r="AZ12" s="16" t="s">
        <v>4257</v>
      </c>
      <c r="BA12" s="20">
        <v>0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29</v>
      </c>
      <c r="BH12" s="16" t="s">
        <v>4259</v>
      </c>
      <c r="BI12" s="20">
        <v>1.1797249999999999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0</v>
      </c>
      <c r="BP12" s="16" t="s">
        <v>4259</v>
      </c>
      <c r="BQ12" s="20">
        <v>0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74</v>
      </c>
      <c r="BX12" s="16" t="s">
        <v>4261</v>
      </c>
      <c r="BY12" s="20">
        <v>1.2124900000000001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0</v>
      </c>
      <c r="CF12" s="16" t="s">
        <v>4261</v>
      </c>
      <c r="CG12" s="20">
        <v>0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4793</v>
      </c>
      <c r="CM12" s="15">
        <f>SUM(A2L305C10)/A2L305C1</f>
        <v>6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980</v>
      </c>
      <c r="H13" s="16" t="s">
        <v>4253</v>
      </c>
      <c r="I13" s="20">
        <v>1</v>
      </c>
      <c r="J13" s="16" t="s">
        <v>4252</v>
      </c>
      <c r="K13" s="15">
        <v>155</v>
      </c>
      <c r="L13" s="16" t="s">
        <v>4253</v>
      </c>
      <c r="M13" s="20">
        <v>1</v>
      </c>
      <c r="N13" s="16" t="s">
        <v>4252</v>
      </c>
      <c r="O13" s="15">
        <v>4</v>
      </c>
      <c r="P13" s="16" t="s">
        <v>4253</v>
      </c>
      <c r="Q13" s="20">
        <v>1</v>
      </c>
      <c r="R13" s="16" t="s">
        <v>4252</v>
      </c>
      <c r="S13" s="15">
        <v>233</v>
      </c>
      <c r="T13" s="16" t="s">
        <v>4253</v>
      </c>
      <c r="U13" s="20">
        <v>1</v>
      </c>
      <c r="V13" s="16" t="s">
        <v>4252</v>
      </c>
      <c r="W13" s="15">
        <v>1372</v>
      </c>
      <c r="X13" s="16" t="s">
        <v>4252</v>
      </c>
      <c r="Y13" s="15">
        <v>1372</v>
      </c>
      <c r="Z13" s="16" t="s">
        <v>4254</v>
      </c>
      <c r="AA13" s="15">
        <v>1062</v>
      </c>
      <c r="AB13" s="16" t="s">
        <v>4255</v>
      </c>
      <c r="AC13" s="20">
        <v>0.96293399999999996</v>
      </c>
      <c r="AD13" s="16" t="s">
        <v>4254</v>
      </c>
      <c r="AE13" s="15">
        <v>147</v>
      </c>
      <c r="AF13" s="16" t="s">
        <v>4255</v>
      </c>
      <c r="AG13" s="20">
        <v>1.07901</v>
      </c>
      <c r="AH13" s="16" t="s">
        <v>4254</v>
      </c>
      <c r="AI13" s="15">
        <v>12</v>
      </c>
      <c r="AJ13" s="16" t="s">
        <v>4255</v>
      </c>
      <c r="AK13" s="20">
        <v>0.90467889999999995</v>
      </c>
      <c r="AL13" s="16" t="s">
        <v>4254</v>
      </c>
      <c r="AM13" s="15">
        <v>205</v>
      </c>
      <c r="AN13" s="16" t="s">
        <v>4255</v>
      </c>
      <c r="AO13" s="20">
        <v>0.9774699</v>
      </c>
      <c r="AP13" s="16" t="s">
        <v>4256</v>
      </c>
      <c r="AQ13" s="15">
        <v>1352</v>
      </c>
      <c r="AR13" s="16" t="s">
        <v>4257</v>
      </c>
      <c r="AS13" s="20">
        <v>1.100865</v>
      </c>
      <c r="AT13" s="16" t="s">
        <v>4256</v>
      </c>
      <c r="AU13" s="15">
        <v>133</v>
      </c>
      <c r="AV13" s="16" t="s">
        <v>4257</v>
      </c>
      <c r="AW13" s="20">
        <v>1.215325</v>
      </c>
      <c r="AX13" s="16" t="s">
        <v>4256</v>
      </c>
      <c r="AY13" s="15">
        <v>5</v>
      </c>
      <c r="AZ13" s="16" t="s">
        <v>4257</v>
      </c>
      <c r="BA13" s="20">
        <v>0.95526610000000001</v>
      </c>
      <c r="BB13" s="16" t="s">
        <v>4256</v>
      </c>
      <c r="BC13" s="15">
        <v>168</v>
      </c>
      <c r="BD13" s="16" t="s">
        <v>4257</v>
      </c>
      <c r="BE13" s="20">
        <v>1.11528</v>
      </c>
      <c r="BF13" s="16" t="s">
        <v>4258</v>
      </c>
      <c r="BG13" s="15">
        <v>1115</v>
      </c>
      <c r="BH13" s="16" t="s">
        <v>4259</v>
      </c>
      <c r="BI13" s="20">
        <v>1.1797249999999999</v>
      </c>
      <c r="BJ13" s="16" t="s">
        <v>4258</v>
      </c>
      <c r="BK13" s="15">
        <v>93</v>
      </c>
      <c r="BL13" s="16" t="s">
        <v>4259</v>
      </c>
      <c r="BM13" s="20">
        <v>1.431182</v>
      </c>
      <c r="BN13" s="16" t="s">
        <v>4258</v>
      </c>
      <c r="BO13" s="15">
        <v>2</v>
      </c>
      <c r="BP13" s="16" t="s">
        <v>4259</v>
      </c>
      <c r="BQ13" s="20">
        <v>1.2658039999999999</v>
      </c>
      <c r="BR13" s="16" t="s">
        <v>4258</v>
      </c>
      <c r="BS13" s="15">
        <v>116</v>
      </c>
      <c r="BT13" s="16" t="s">
        <v>4259</v>
      </c>
      <c r="BU13" s="20">
        <v>1.2091050000000001</v>
      </c>
      <c r="BV13" s="16" t="s">
        <v>4260</v>
      </c>
      <c r="BW13" s="15">
        <v>2826</v>
      </c>
      <c r="BX13" s="16" t="s">
        <v>4261</v>
      </c>
      <c r="BY13" s="20">
        <v>1.2124900000000001</v>
      </c>
      <c r="BZ13" s="16" t="s">
        <v>4260</v>
      </c>
      <c r="CA13" s="15">
        <v>156</v>
      </c>
      <c r="CB13" s="16" t="s">
        <v>4261</v>
      </c>
      <c r="CC13" s="20">
        <v>1.521093</v>
      </c>
      <c r="CD13" s="16" t="s">
        <v>4260</v>
      </c>
      <c r="CE13" s="15">
        <v>10</v>
      </c>
      <c r="CF13" s="16" t="s">
        <v>4261</v>
      </c>
      <c r="CG13" s="20">
        <v>1.393351</v>
      </c>
      <c r="CH13" s="16" t="s">
        <v>4260</v>
      </c>
      <c r="CI13" s="15">
        <v>123</v>
      </c>
      <c r="CJ13" s="16" t="s">
        <v>4261</v>
      </c>
      <c r="CK13" s="20">
        <v>1.247544</v>
      </c>
      <c r="CL13" s="16" t="s">
        <v>4794</v>
      </c>
      <c r="CM13" s="15">
        <f>SUM(A2L306C10)/A2L306C1</f>
        <v>1372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0</v>
      </c>
      <c r="H14" s="16" t="s">
        <v>4253</v>
      </c>
      <c r="I14" s="20">
        <v>0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0</v>
      </c>
      <c r="P14" s="16" t="s">
        <v>4253</v>
      </c>
      <c r="Q14" s="20">
        <v>0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0</v>
      </c>
      <c r="X14" s="16" t="s">
        <v>4252</v>
      </c>
      <c r="Y14" s="15">
        <v>0</v>
      </c>
      <c r="Z14" s="16" t="s">
        <v>4254</v>
      </c>
      <c r="AA14" s="15">
        <v>0</v>
      </c>
      <c r="AB14" s="16" t="s">
        <v>4255</v>
      </c>
      <c r="AC14" s="20">
        <v>0</v>
      </c>
      <c r="AD14" s="16" t="s">
        <v>4254</v>
      </c>
      <c r="AE14" s="15">
        <v>0</v>
      </c>
      <c r="AF14" s="16" t="s">
        <v>4255</v>
      </c>
      <c r="AG14" s="20">
        <v>0</v>
      </c>
      <c r="AH14" s="16" t="s">
        <v>4254</v>
      </c>
      <c r="AI14" s="15">
        <v>0</v>
      </c>
      <c r="AJ14" s="16" t="s">
        <v>4255</v>
      </c>
      <c r="AK14" s="20">
        <v>0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0</v>
      </c>
      <c r="AR14" s="16" t="s">
        <v>4257</v>
      </c>
      <c r="AS14" s="20">
        <v>0</v>
      </c>
      <c r="AT14" s="16" t="s">
        <v>4256</v>
      </c>
      <c r="AU14" s="15">
        <v>0</v>
      </c>
      <c r="AV14" s="16" t="s">
        <v>4257</v>
      </c>
      <c r="AW14" s="20">
        <v>0</v>
      </c>
      <c r="AX14" s="16" t="s">
        <v>4256</v>
      </c>
      <c r="AY14" s="15">
        <v>0</v>
      </c>
      <c r="AZ14" s="16" t="s">
        <v>4257</v>
      </c>
      <c r="BA14" s="20">
        <v>0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0</v>
      </c>
      <c r="BH14" s="16" t="s">
        <v>4259</v>
      </c>
      <c r="BI14" s="20">
        <v>0</v>
      </c>
      <c r="BJ14" s="16" t="s">
        <v>4258</v>
      </c>
      <c r="BK14" s="15">
        <v>0</v>
      </c>
      <c r="BL14" s="16" t="s">
        <v>4259</v>
      </c>
      <c r="BM14" s="20">
        <v>0</v>
      </c>
      <c r="BN14" s="16" t="s">
        <v>4258</v>
      </c>
      <c r="BO14" s="15">
        <v>0</v>
      </c>
      <c r="BP14" s="16" t="s">
        <v>4259</v>
      </c>
      <c r="BQ14" s="20">
        <v>0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122</v>
      </c>
      <c r="BX14" s="16" t="s">
        <v>4261</v>
      </c>
      <c r="BY14" s="20">
        <v>1.2124900000000001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0</v>
      </c>
      <c r="CF14" s="16" t="s">
        <v>4261</v>
      </c>
      <c r="CG14" s="20">
        <v>0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0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65475</v>
      </c>
      <c r="H15" s="16" t="s">
        <v>4253</v>
      </c>
      <c r="I15" s="20">
        <v>1</v>
      </c>
      <c r="J15" s="16" t="s">
        <v>4252</v>
      </c>
      <c r="K15" s="15">
        <v>5287</v>
      </c>
      <c r="L15" s="16" t="s">
        <v>4253</v>
      </c>
      <c r="M15" s="20">
        <v>1</v>
      </c>
      <c r="N15" s="16" t="s">
        <v>4252</v>
      </c>
      <c r="O15" s="15">
        <v>819</v>
      </c>
      <c r="P15" s="16" t="s">
        <v>4253</v>
      </c>
      <c r="Q15" s="20">
        <v>1</v>
      </c>
      <c r="R15" s="16" t="s">
        <v>4252</v>
      </c>
      <c r="S15" s="15">
        <v>236</v>
      </c>
      <c r="T15" s="16" t="s">
        <v>4253</v>
      </c>
      <c r="U15" s="20">
        <v>1</v>
      </c>
      <c r="V15" s="16" t="s">
        <v>4252</v>
      </c>
      <c r="W15" s="15">
        <v>71817</v>
      </c>
      <c r="X15" s="16" t="s">
        <v>4252</v>
      </c>
      <c r="Y15" s="15">
        <v>71817</v>
      </c>
      <c r="Z15" s="16" t="s">
        <v>4254</v>
      </c>
      <c r="AA15" s="15">
        <v>60879</v>
      </c>
      <c r="AB15" s="16" t="s">
        <v>4255</v>
      </c>
      <c r="AC15" s="20">
        <v>0.96293399999999996</v>
      </c>
      <c r="AD15" s="16" t="s">
        <v>4254</v>
      </c>
      <c r="AE15" s="15">
        <v>5287</v>
      </c>
      <c r="AF15" s="16" t="s">
        <v>4255</v>
      </c>
      <c r="AG15" s="20">
        <v>1.07901</v>
      </c>
      <c r="AH15" s="16" t="s">
        <v>4254</v>
      </c>
      <c r="AI15" s="15">
        <v>535</v>
      </c>
      <c r="AJ15" s="16" t="s">
        <v>4255</v>
      </c>
      <c r="AK15" s="20">
        <v>0.90467889999999995</v>
      </c>
      <c r="AL15" s="16" t="s">
        <v>4254</v>
      </c>
      <c r="AM15" s="15">
        <v>166</v>
      </c>
      <c r="AN15" s="16" t="s">
        <v>4255</v>
      </c>
      <c r="AO15" s="20">
        <v>0.9774699</v>
      </c>
      <c r="AP15" s="16" t="s">
        <v>4256</v>
      </c>
      <c r="AQ15" s="15">
        <v>56039</v>
      </c>
      <c r="AR15" s="16" t="s">
        <v>4257</v>
      </c>
      <c r="AS15" s="20">
        <v>1.100865</v>
      </c>
      <c r="AT15" s="16" t="s">
        <v>4256</v>
      </c>
      <c r="AU15" s="15">
        <v>4591</v>
      </c>
      <c r="AV15" s="16" t="s">
        <v>4257</v>
      </c>
      <c r="AW15" s="20">
        <v>1.215325</v>
      </c>
      <c r="AX15" s="16" t="s">
        <v>4256</v>
      </c>
      <c r="AY15" s="15">
        <v>337</v>
      </c>
      <c r="AZ15" s="16" t="s">
        <v>4257</v>
      </c>
      <c r="BA15" s="20">
        <v>0.95526610000000001</v>
      </c>
      <c r="BB15" s="16" t="s">
        <v>4256</v>
      </c>
      <c r="BC15" s="15">
        <v>175</v>
      </c>
      <c r="BD15" s="16" t="s">
        <v>4257</v>
      </c>
      <c r="BE15" s="20">
        <v>1.11528</v>
      </c>
      <c r="BF15" s="16" t="s">
        <v>4258</v>
      </c>
      <c r="BG15" s="15">
        <v>55605</v>
      </c>
      <c r="BH15" s="16" t="s">
        <v>4259</v>
      </c>
      <c r="BI15" s="20">
        <v>1.1797249999999999</v>
      </c>
      <c r="BJ15" s="16" t="s">
        <v>4258</v>
      </c>
      <c r="BK15" s="15">
        <v>3979</v>
      </c>
      <c r="BL15" s="16" t="s">
        <v>4259</v>
      </c>
      <c r="BM15" s="20">
        <v>1.431182</v>
      </c>
      <c r="BN15" s="16" t="s">
        <v>4258</v>
      </c>
      <c r="BO15" s="15">
        <v>294</v>
      </c>
      <c r="BP15" s="16" t="s">
        <v>4259</v>
      </c>
      <c r="BQ15" s="20">
        <v>1.2658039999999999</v>
      </c>
      <c r="BR15" s="16" t="s">
        <v>4258</v>
      </c>
      <c r="BS15" s="15">
        <v>80</v>
      </c>
      <c r="BT15" s="16" t="s">
        <v>4259</v>
      </c>
      <c r="BU15" s="20">
        <v>1.2091050000000001</v>
      </c>
      <c r="BV15" s="16" t="s">
        <v>4260</v>
      </c>
      <c r="BW15" s="15">
        <v>52762</v>
      </c>
      <c r="BX15" s="16" t="s">
        <v>4261</v>
      </c>
      <c r="BY15" s="20">
        <v>1.2124900000000001</v>
      </c>
      <c r="BZ15" s="16" t="s">
        <v>4260</v>
      </c>
      <c r="CA15" s="15">
        <v>3622</v>
      </c>
      <c r="CB15" s="16" t="s">
        <v>4261</v>
      </c>
      <c r="CC15" s="20">
        <v>1.521093</v>
      </c>
      <c r="CD15" s="16" t="s">
        <v>4260</v>
      </c>
      <c r="CE15" s="15">
        <v>113</v>
      </c>
      <c r="CF15" s="16" t="s">
        <v>4261</v>
      </c>
      <c r="CG15" s="20">
        <v>1.393351</v>
      </c>
      <c r="CH15" s="16" t="s">
        <v>4260</v>
      </c>
      <c r="CI15" s="15">
        <v>62</v>
      </c>
      <c r="CJ15" s="16" t="s">
        <v>4261</v>
      </c>
      <c r="CK15" s="20">
        <v>1.247544</v>
      </c>
      <c r="CL15" s="16" t="s">
        <v>4796</v>
      </c>
      <c r="CM15" s="15">
        <f>SUM(A2L308C10)/A2L308C1</f>
        <v>71817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936424</v>
      </c>
      <c r="L16" s="16" t="s">
        <v>4253</v>
      </c>
      <c r="M16" s="20">
        <v>1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936424</v>
      </c>
      <c r="X16" s="16" t="s">
        <v>4252</v>
      </c>
      <c r="Y16" s="15">
        <v>936424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1097444</v>
      </c>
      <c r="AF16" s="16" t="s">
        <v>4255</v>
      </c>
      <c r="AG16" s="20">
        <v>0.87886430000000004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1310858</v>
      </c>
      <c r="AV16" s="16" t="s">
        <v>4257</v>
      </c>
      <c r="AW16" s="20">
        <v>0.7242383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766851</v>
      </c>
      <c r="BL16" s="16" t="s">
        <v>4259</v>
      </c>
      <c r="BM16" s="20">
        <v>1.2852920000000001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470749</v>
      </c>
      <c r="CB16" s="16" t="s">
        <v>4261</v>
      </c>
      <c r="CC16" s="20">
        <v>1.887534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936424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36099</v>
      </c>
      <c r="H18" s="16" t="s">
        <v>4253</v>
      </c>
      <c r="I18" s="20">
        <v>1</v>
      </c>
      <c r="J18" s="16" t="s">
        <v>4252</v>
      </c>
      <c r="K18" s="15">
        <v>3968</v>
      </c>
      <c r="L18" s="16" t="s">
        <v>4253</v>
      </c>
      <c r="M18" s="20">
        <v>1</v>
      </c>
      <c r="N18" s="16" t="s">
        <v>4252</v>
      </c>
      <c r="O18" s="15">
        <v>300</v>
      </c>
      <c r="P18" s="16" t="s">
        <v>4253</v>
      </c>
      <c r="Q18" s="20">
        <v>1</v>
      </c>
      <c r="R18" s="16" t="s">
        <v>4252</v>
      </c>
      <c r="S18" s="15">
        <v>1524</v>
      </c>
      <c r="T18" s="16" t="s">
        <v>4253</v>
      </c>
      <c r="U18" s="20">
        <v>1</v>
      </c>
      <c r="V18" s="16" t="s">
        <v>4252</v>
      </c>
      <c r="W18" s="15">
        <v>41891</v>
      </c>
      <c r="X18" s="16" t="s">
        <v>4252</v>
      </c>
      <c r="Y18" s="15">
        <v>41891</v>
      </c>
      <c r="Z18" s="16" t="s">
        <v>4254</v>
      </c>
      <c r="AA18" s="15">
        <v>32715</v>
      </c>
      <c r="AB18" s="16" t="s">
        <v>4255</v>
      </c>
      <c r="AC18" s="20">
        <v>0.96293399999999996</v>
      </c>
      <c r="AD18" s="16" t="s">
        <v>4254</v>
      </c>
      <c r="AE18" s="15">
        <v>3608</v>
      </c>
      <c r="AF18" s="16" t="s">
        <v>4255</v>
      </c>
      <c r="AG18" s="20">
        <v>1.07901</v>
      </c>
      <c r="AH18" s="16" t="s">
        <v>4254</v>
      </c>
      <c r="AI18" s="15">
        <v>236</v>
      </c>
      <c r="AJ18" s="16" t="s">
        <v>4255</v>
      </c>
      <c r="AK18" s="20">
        <v>0.90467889999999995</v>
      </c>
      <c r="AL18" s="16" t="s">
        <v>4254</v>
      </c>
      <c r="AM18" s="15">
        <v>1383</v>
      </c>
      <c r="AN18" s="16" t="s">
        <v>4255</v>
      </c>
      <c r="AO18" s="20">
        <v>0.9774699</v>
      </c>
      <c r="AP18" s="16" t="s">
        <v>4256</v>
      </c>
      <c r="AQ18" s="15">
        <v>30172</v>
      </c>
      <c r="AR18" s="16" t="s">
        <v>4257</v>
      </c>
      <c r="AS18" s="20">
        <v>1.100865</v>
      </c>
      <c r="AT18" s="16" t="s">
        <v>4256</v>
      </c>
      <c r="AU18" s="15">
        <v>3194</v>
      </c>
      <c r="AV18" s="16" t="s">
        <v>4257</v>
      </c>
      <c r="AW18" s="20">
        <v>1.215325</v>
      </c>
      <c r="AX18" s="16" t="s">
        <v>4256</v>
      </c>
      <c r="AY18" s="15">
        <v>127</v>
      </c>
      <c r="AZ18" s="16" t="s">
        <v>4257</v>
      </c>
      <c r="BA18" s="20">
        <v>0.95526610000000001</v>
      </c>
      <c r="BB18" s="16" t="s">
        <v>4256</v>
      </c>
      <c r="BC18" s="15">
        <v>1592</v>
      </c>
      <c r="BD18" s="16" t="s">
        <v>4257</v>
      </c>
      <c r="BE18" s="20">
        <v>1.11528</v>
      </c>
      <c r="BF18" s="16" t="s">
        <v>4258</v>
      </c>
      <c r="BG18" s="15">
        <v>28471</v>
      </c>
      <c r="BH18" s="16" t="s">
        <v>4259</v>
      </c>
      <c r="BI18" s="20">
        <v>1.1797249999999999</v>
      </c>
      <c r="BJ18" s="16" t="s">
        <v>4258</v>
      </c>
      <c r="BK18" s="15">
        <v>2656</v>
      </c>
      <c r="BL18" s="16" t="s">
        <v>4259</v>
      </c>
      <c r="BM18" s="20">
        <v>1.431182</v>
      </c>
      <c r="BN18" s="16" t="s">
        <v>4258</v>
      </c>
      <c r="BO18" s="15">
        <v>53</v>
      </c>
      <c r="BP18" s="16" t="s">
        <v>4259</v>
      </c>
      <c r="BQ18" s="20">
        <v>1.2658039999999999</v>
      </c>
      <c r="BR18" s="16" t="s">
        <v>4258</v>
      </c>
      <c r="BS18" s="15">
        <v>1157</v>
      </c>
      <c r="BT18" s="16" t="s">
        <v>4259</v>
      </c>
      <c r="BU18" s="20">
        <v>1.2091050000000001</v>
      </c>
      <c r="BV18" s="16" t="s">
        <v>4260</v>
      </c>
      <c r="BW18" s="15">
        <v>27420</v>
      </c>
      <c r="BX18" s="16" t="s">
        <v>4261</v>
      </c>
      <c r="BY18" s="20">
        <v>1.2124900000000001</v>
      </c>
      <c r="BZ18" s="16" t="s">
        <v>4260</v>
      </c>
      <c r="CA18" s="15">
        <v>1951</v>
      </c>
      <c r="CB18" s="16" t="s">
        <v>4261</v>
      </c>
      <c r="CC18" s="20">
        <v>1.521093</v>
      </c>
      <c r="CD18" s="16" t="s">
        <v>4260</v>
      </c>
      <c r="CE18" s="15">
        <v>71</v>
      </c>
      <c r="CF18" s="16" t="s">
        <v>4261</v>
      </c>
      <c r="CG18" s="20">
        <v>1.393351</v>
      </c>
      <c r="CH18" s="16" t="s">
        <v>4260</v>
      </c>
      <c r="CI18" s="15">
        <v>1294</v>
      </c>
      <c r="CJ18" s="16" t="s">
        <v>4261</v>
      </c>
      <c r="CK18" s="20">
        <v>1.247544</v>
      </c>
      <c r="CL18" s="16" t="s">
        <v>4799</v>
      </c>
      <c r="CM18" s="15">
        <f>SUM(A2L311C10)/A2L311C1</f>
        <v>41891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3</v>
      </c>
      <c r="H20" s="16" t="s">
        <v>4253</v>
      </c>
      <c r="I20" s="20">
        <v>1</v>
      </c>
      <c r="J20" s="16" t="s">
        <v>4252</v>
      </c>
      <c r="K20" s="15">
        <v>0</v>
      </c>
      <c r="L20" s="16" t="s">
        <v>4253</v>
      </c>
      <c r="M20" s="20">
        <v>0</v>
      </c>
      <c r="N20" s="16" t="s">
        <v>4252</v>
      </c>
      <c r="O20" s="15">
        <v>8359</v>
      </c>
      <c r="P20" s="16" t="s">
        <v>4253</v>
      </c>
      <c r="Q20" s="20">
        <v>1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8362</v>
      </c>
      <c r="X20" s="16" t="s">
        <v>4252</v>
      </c>
      <c r="Y20" s="15">
        <v>8362</v>
      </c>
      <c r="Z20" s="16" t="s">
        <v>4254</v>
      </c>
      <c r="AA20" s="15">
        <v>4</v>
      </c>
      <c r="AB20" s="16" t="s">
        <v>4255</v>
      </c>
      <c r="AC20" s="20">
        <v>0.96293399999999996</v>
      </c>
      <c r="AD20" s="16" t="s">
        <v>4254</v>
      </c>
      <c r="AE20" s="15">
        <v>0</v>
      </c>
      <c r="AF20" s="16" t="s">
        <v>4255</v>
      </c>
      <c r="AG20" s="20">
        <v>0</v>
      </c>
      <c r="AH20" s="16" t="s">
        <v>4254</v>
      </c>
      <c r="AI20" s="15">
        <v>13624</v>
      </c>
      <c r="AJ20" s="16" t="s">
        <v>4255</v>
      </c>
      <c r="AK20" s="20">
        <v>0.90467889999999995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2</v>
      </c>
      <c r="AR20" s="16" t="s">
        <v>4257</v>
      </c>
      <c r="AS20" s="20">
        <v>1.100865</v>
      </c>
      <c r="AT20" s="16" t="s">
        <v>4256</v>
      </c>
      <c r="AU20" s="15">
        <v>0</v>
      </c>
      <c r="AV20" s="16" t="s">
        <v>4257</v>
      </c>
      <c r="AW20" s="20">
        <v>0</v>
      </c>
      <c r="AX20" s="16" t="s">
        <v>4256</v>
      </c>
      <c r="AY20" s="15">
        <v>6955</v>
      </c>
      <c r="AZ20" s="16" t="s">
        <v>4257</v>
      </c>
      <c r="BA20" s="20">
        <v>0.95526610000000001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8</v>
      </c>
      <c r="BH20" s="16" t="s">
        <v>4259</v>
      </c>
      <c r="BI20" s="20">
        <v>1.1797249999999999</v>
      </c>
      <c r="BJ20" s="16" t="s">
        <v>4258</v>
      </c>
      <c r="BK20" s="15">
        <v>0</v>
      </c>
      <c r="BL20" s="16" t="s">
        <v>4259</v>
      </c>
      <c r="BM20" s="20">
        <v>0</v>
      </c>
      <c r="BN20" s="16" t="s">
        <v>4258</v>
      </c>
      <c r="BO20" s="15">
        <v>7061</v>
      </c>
      <c r="BP20" s="16" t="s">
        <v>4259</v>
      </c>
      <c r="BQ20" s="20">
        <v>1.2658039999999999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12</v>
      </c>
      <c r="BX20" s="16" t="s">
        <v>4261</v>
      </c>
      <c r="BY20" s="20">
        <v>1.2124900000000001</v>
      </c>
      <c r="BZ20" s="16" t="s">
        <v>4260</v>
      </c>
      <c r="CA20" s="15">
        <v>0</v>
      </c>
      <c r="CB20" s="16" t="s">
        <v>4261</v>
      </c>
      <c r="CC20" s="20">
        <v>0</v>
      </c>
      <c r="CD20" s="16" t="s">
        <v>4260</v>
      </c>
      <c r="CE20" s="15">
        <v>7431</v>
      </c>
      <c r="CF20" s="16" t="s">
        <v>4261</v>
      </c>
      <c r="CG20" s="20">
        <v>1.393351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4801</v>
      </c>
      <c r="CM20" s="15">
        <f>SUM(A2L313C10)/A2L313C1</f>
        <v>8362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372732</v>
      </c>
      <c r="T21" s="16" t="s">
        <v>4253</v>
      </c>
      <c r="U21" s="20">
        <v>1</v>
      </c>
      <c r="V21" s="16" t="s">
        <v>4252</v>
      </c>
      <c r="W21" s="15">
        <v>372732</v>
      </c>
      <c r="X21" s="16" t="s">
        <v>4252</v>
      </c>
      <c r="Y21" s="15">
        <v>372732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361515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353041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331012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294396</v>
      </c>
      <c r="CJ21" s="16" t="s">
        <v>4261</v>
      </c>
      <c r="CK21" s="20">
        <v>1.247544</v>
      </c>
      <c r="CL21" s="16" t="s">
        <v>4802</v>
      </c>
      <c r="CM21" s="15">
        <f>SUM(A2L314C10)/A2L314C1</f>
        <v>372732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65892</v>
      </c>
      <c r="T22" s="16" t="s">
        <v>4253</v>
      </c>
      <c r="U22" s="20">
        <v>1</v>
      </c>
      <c r="V22" s="16" t="s">
        <v>4252</v>
      </c>
      <c r="W22" s="15">
        <v>65892</v>
      </c>
      <c r="X22" s="16" t="s">
        <v>4252</v>
      </c>
      <c r="Y22" s="15">
        <v>65892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58290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47618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46012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44739</v>
      </c>
      <c r="CJ22" s="16" t="s">
        <v>4261</v>
      </c>
      <c r="CK22" s="20">
        <v>1.247544</v>
      </c>
      <c r="CL22" s="16" t="s">
        <v>4803</v>
      </c>
      <c r="CM22" s="15">
        <f>SUM(A2L315C10)/A2L315C1</f>
        <v>65892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88594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88594</v>
      </c>
      <c r="X23" s="16" t="s">
        <v>4252</v>
      </c>
      <c r="Y23" s="15">
        <v>88594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91577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76448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69088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71605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88594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55464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55464</v>
      </c>
      <c r="X24" s="16" t="s">
        <v>4252</v>
      </c>
      <c r="Y24" s="15">
        <v>55464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43317</v>
      </c>
      <c r="AJ24" s="16" t="s">
        <v>4255</v>
      </c>
      <c r="AK24" s="20">
        <v>0.90467889999999995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34742</v>
      </c>
      <c r="AZ24" s="16" t="s">
        <v>4257</v>
      </c>
      <c r="BA24" s="20">
        <v>0.95526610000000001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33403</v>
      </c>
      <c r="BP24" s="16" t="s">
        <v>4259</v>
      </c>
      <c r="BQ24" s="20">
        <v>1.2658039999999999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31526</v>
      </c>
      <c r="CF24" s="16" t="s">
        <v>4261</v>
      </c>
      <c r="CG24" s="20">
        <v>1.393351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55464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10249</v>
      </c>
      <c r="H25" s="16" t="s">
        <v>4253</v>
      </c>
      <c r="I25" s="20">
        <v>1</v>
      </c>
      <c r="J25" s="16" t="s">
        <v>4252</v>
      </c>
      <c r="K25" s="15">
        <v>642</v>
      </c>
      <c r="L25" s="16" t="s">
        <v>4253</v>
      </c>
      <c r="M25" s="20">
        <v>1</v>
      </c>
      <c r="N25" s="16" t="s">
        <v>4252</v>
      </c>
      <c r="O25" s="15">
        <v>2281</v>
      </c>
      <c r="P25" s="16" t="s">
        <v>4253</v>
      </c>
      <c r="Q25" s="20">
        <v>1</v>
      </c>
      <c r="R25" s="16" t="s">
        <v>4252</v>
      </c>
      <c r="S25" s="15">
        <v>1057</v>
      </c>
      <c r="T25" s="16" t="s">
        <v>4253</v>
      </c>
      <c r="U25" s="20">
        <v>1</v>
      </c>
      <c r="V25" s="16" t="s">
        <v>4252</v>
      </c>
      <c r="W25" s="15">
        <v>14229</v>
      </c>
      <c r="X25" s="16" t="s">
        <v>4252</v>
      </c>
      <c r="Y25" s="15">
        <v>14229</v>
      </c>
      <c r="Z25" s="16" t="s">
        <v>4254</v>
      </c>
      <c r="AA25" s="15">
        <v>9167</v>
      </c>
      <c r="AB25" s="16" t="s">
        <v>4255</v>
      </c>
      <c r="AC25" s="20">
        <v>0.96293399999999996</v>
      </c>
      <c r="AD25" s="16" t="s">
        <v>4254</v>
      </c>
      <c r="AE25" s="15">
        <v>687</v>
      </c>
      <c r="AF25" s="16" t="s">
        <v>4255</v>
      </c>
      <c r="AG25" s="20">
        <v>1.07901</v>
      </c>
      <c r="AH25" s="16" t="s">
        <v>4254</v>
      </c>
      <c r="AI25" s="15">
        <v>1865</v>
      </c>
      <c r="AJ25" s="16" t="s">
        <v>4255</v>
      </c>
      <c r="AK25" s="20">
        <v>0.90467889999999995</v>
      </c>
      <c r="AL25" s="16" t="s">
        <v>4254</v>
      </c>
      <c r="AM25" s="15">
        <v>798</v>
      </c>
      <c r="AN25" s="16" t="s">
        <v>4255</v>
      </c>
      <c r="AO25" s="20">
        <v>0.9774699</v>
      </c>
      <c r="AP25" s="16" t="s">
        <v>4256</v>
      </c>
      <c r="AQ25" s="15">
        <v>8581</v>
      </c>
      <c r="AR25" s="16" t="s">
        <v>4257</v>
      </c>
      <c r="AS25" s="20">
        <v>1.100865</v>
      </c>
      <c r="AT25" s="16" t="s">
        <v>4256</v>
      </c>
      <c r="AU25" s="15">
        <v>646</v>
      </c>
      <c r="AV25" s="16" t="s">
        <v>4257</v>
      </c>
      <c r="AW25" s="20">
        <v>1.215325</v>
      </c>
      <c r="AX25" s="16" t="s">
        <v>4256</v>
      </c>
      <c r="AY25" s="15">
        <v>1366</v>
      </c>
      <c r="AZ25" s="16" t="s">
        <v>4257</v>
      </c>
      <c r="BA25" s="20">
        <v>0.95526610000000001</v>
      </c>
      <c r="BB25" s="16" t="s">
        <v>4256</v>
      </c>
      <c r="BC25" s="15">
        <v>799</v>
      </c>
      <c r="BD25" s="16" t="s">
        <v>4257</v>
      </c>
      <c r="BE25" s="20">
        <v>1.11528</v>
      </c>
      <c r="BF25" s="16" t="s">
        <v>4258</v>
      </c>
      <c r="BG25" s="15">
        <v>7651</v>
      </c>
      <c r="BH25" s="16" t="s">
        <v>4259</v>
      </c>
      <c r="BI25" s="20">
        <v>1.1797249999999999</v>
      </c>
      <c r="BJ25" s="16" t="s">
        <v>4258</v>
      </c>
      <c r="BK25" s="15">
        <v>482</v>
      </c>
      <c r="BL25" s="16" t="s">
        <v>4259</v>
      </c>
      <c r="BM25" s="20">
        <v>1.431182</v>
      </c>
      <c r="BN25" s="16" t="s">
        <v>4258</v>
      </c>
      <c r="BO25" s="15">
        <v>1215</v>
      </c>
      <c r="BP25" s="16" t="s">
        <v>4259</v>
      </c>
      <c r="BQ25" s="20">
        <v>1.2658039999999999</v>
      </c>
      <c r="BR25" s="16" t="s">
        <v>4258</v>
      </c>
      <c r="BS25" s="15">
        <v>413</v>
      </c>
      <c r="BT25" s="16" t="s">
        <v>4259</v>
      </c>
      <c r="BU25" s="20">
        <v>1.2091050000000001</v>
      </c>
      <c r="BV25" s="16" t="s">
        <v>4260</v>
      </c>
      <c r="BW25" s="15">
        <v>7808</v>
      </c>
      <c r="BX25" s="16" t="s">
        <v>4261</v>
      </c>
      <c r="BY25" s="20">
        <v>1.2124900000000001</v>
      </c>
      <c r="BZ25" s="16" t="s">
        <v>4260</v>
      </c>
      <c r="CA25" s="15">
        <v>359</v>
      </c>
      <c r="CB25" s="16" t="s">
        <v>4261</v>
      </c>
      <c r="CC25" s="20">
        <v>1.521093</v>
      </c>
      <c r="CD25" s="16" t="s">
        <v>4260</v>
      </c>
      <c r="CE25" s="15">
        <v>1345</v>
      </c>
      <c r="CF25" s="16" t="s">
        <v>4261</v>
      </c>
      <c r="CG25" s="20">
        <v>1.393351</v>
      </c>
      <c r="CH25" s="16" t="s">
        <v>4260</v>
      </c>
      <c r="CI25" s="15">
        <v>183</v>
      </c>
      <c r="CJ25" s="16" t="s">
        <v>4261</v>
      </c>
      <c r="CK25" s="20">
        <v>1.247544</v>
      </c>
      <c r="CL25" s="16" t="s">
        <v>4806</v>
      </c>
      <c r="CM25" s="15">
        <f>SUM(A2L318C10)/A2L318C1</f>
        <v>14229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903906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949432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45398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537464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2436200</v>
      </c>
      <c r="X26" s="16" t="s">
        <v>4812</v>
      </c>
      <c r="Y26" s="17">
        <f>SUM(A2L301C11:A2L318C11)-2*SUM(A2L317C11)</f>
        <v>2436200</v>
      </c>
      <c r="Z26" s="16" t="s">
        <v>4813</v>
      </c>
      <c r="AA26" s="17">
        <f>SUM(A2L301C12:A2L318C12)-2*SUM(A2L317C12)</f>
        <v>854905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1109099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65944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521011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787621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1320272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51353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484563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711471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775207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44693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450637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648433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478551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49498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404525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2436200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9285</v>
      </c>
      <c r="H27" s="16" t="s">
        <v>4253</v>
      </c>
      <c r="I27" s="20">
        <v>1</v>
      </c>
      <c r="J27" s="16" t="s">
        <v>4252</v>
      </c>
      <c r="K27" s="15">
        <v>742</v>
      </c>
      <c r="L27" s="16" t="s">
        <v>4253</v>
      </c>
      <c r="M27" s="20">
        <v>1</v>
      </c>
      <c r="N27" s="16" t="s">
        <v>4252</v>
      </c>
      <c r="O27" s="15">
        <v>251</v>
      </c>
      <c r="P27" s="16" t="s">
        <v>4253</v>
      </c>
      <c r="Q27" s="20">
        <v>1</v>
      </c>
      <c r="R27" s="16" t="s">
        <v>4252</v>
      </c>
      <c r="S27" s="15">
        <v>10928</v>
      </c>
      <c r="T27" s="16" t="s">
        <v>4253</v>
      </c>
      <c r="U27" s="20">
        <v>1</v>
      </c>
      <c r="V27" s="16" t="s">
        <v>4252</v>
      </c>
      <c r="W27" s="15">
        <v>21206</v>
      </c>
      <c r="X27" s="16" t="s">
        <v>4252</v>
      </c>
      <c r="Y27" s="15">
        <v>21206</v>
      </c>
      <c r="Z27" s="16" t="s">
        <v>4254</v>
      </c>
      <c r="AA27" s="15">
        <v>8094</v>
      </c>
      <c r="AB27" s="16" t="s">
        <v>4255</v>
      </c>
      <c r="AC27" s="20">
        <v>0.96293399999999996</v>
      </c>
      <c r="AD27" s="16" t="s">
        <v>4254</v>
      </c>
      <c r="AE27" s="15">
        <v>753</v>
      </c>
      <c r="AF27" s="16" t="s">
        <v>4255</v>
      </c>
      <c r="AG27" s="20">
        <v>1.07901</v>
      </c>
      <c r="AH27" s="16" t="s">
        <v>4254</v>
      </c>
      <c r="AI27" s="15">
        <v>1163</v>
      </c>
      <c r="AJ27" s="16" t="s">
        <v>4255</v>
      </c>
      <c r="AK27" s="20">
        <v>0.90467889999999995</v>
      </c>
      <c r="AL27" s="16" t="s">
        <v>4254</v>
      </c>
      <c r="AM27" s="15">
        <v>11633</v>
      </c>
      <c r="AN27" s="16" t="s">
        <v>4255</v>
      </c>
      <c r="AO27" s="20">
        <v>0.9774699</v>
      </c>
      <c r="AP27" s="16" t="s">
        <v>4256</v>
      </c>
      <c r="AQ27" s="15">
        <v>7408</v>
      </c>
      <c r="AR27" s="16" t="s">
        <v>4257</v>
      </c>
      <c r="AS27" s="20">
        <v>1.100865</v>
      </c>
      <c r="AT27" s="16" t="s">
        <v>4256</v>
      </c>
      <c r="AU27" s="15">
        <v>1049</v>
      </c>
      <c r="AV27" s="16" t="s">
        <v>4257</v>
      </c>
      <c r="AW27" s="20">
        <v>1.215325</v>
      </c>
      <c r="AX27" s="16" t="s">
        <v>4256</v>
      </c>
      <c r="AY27" s="15">
        <v>204</v>
      </c>
      <c r="AZ27" s="16" t="s">
        <v>4257</v>
      </c>
      <c r="BA27" s="20">
        <v>0.95526610000000001</v>
      </c>
      <c r="BB27" s="16" t="s">
        <v>4256</v>
      </c>
      <c r="BC27" s="15">
        <v>9669</v>
      </c>
      <c r="BD27" s="16" t="s">
        <v>4257</v>
      </c>
      <c r="BE27" s="20">
        <v>1.11528</v>
      </c>
      <c r="BF27" s="16" t="s">
        <v>4258</v>
      </c>
      <c r="BG27" s="15">
        <v>7073</v>
      </c>
      <c r="BH27" s="16" t="s">
        <v>4259</v>
      </c>
      <c r="BI27" s="20">
        <v>1.1797249999999999</v>
      </c>
      <c r="BJ27" s="16" t="s">
        <v>4258</v>
      </c>
      <c r="BK27" s="15">
        <v>1113</v>
      </c>
      <c r="BL27" s="16" t="s">
        <v>4259</v>
      </c>
      <c r="BM27" s="20">
        <v>1.431182</v>
      </c>
      <c r="BN27" s="16" t="s">
        <v>4258</v>
      </c>
      <c r="BO27" s="15">
        <v>135</v>
      </c>
      <c r="BP27" s="16" t="s">
        <v>4259</v>
      </c>
      <c r="BQ27" s="20">
        <v>1.2658039999999999</v>
      </c>
      <c r="BR27" s="16" t="s">
        <v>4258</v>
      </c>
      <c r="BS27" s="15">
        <v>5925</v>
      </c>
      <c r="BT27" s="16" t="s">
        <v>4259</v>
      </c>
      <c r="BU27" s="20">
        <v>1.2091050000000001</v>
      </c>
      <c r="BV27" s="16" t="s">
        <v>4260</v>
      </c>
      <c r="BW27" s="15">
        <v>15955</v>
      </c>
      <c r="BX27" s="16" t="s">
        <v>4261</v>
      </c>
      <c r="BY27" s="20">
        <v>1.2124900000000001</v>
      </c>
      <c r="BZ27" s="16" t="s">
        <v>4260</v>
      </c>
      <c r="CA27" s="15">
        <v>1176</v>
      </c>
      <c r="CB27" s="16" t="s">
        <v>4261</v>
      </c>
      <c r="CC27" s="20">
        <v>1.521093</v>
      </c>
      <c r="CD27" s="16" t="s">
        <v>4260</v>
      </c>
      <c r="CE27" s="15">
        <v>124</v>
      </c>
      <c r="CF27" s="16" t="s">
        <v>4261</v>
      </c>
      <c r="CG27" s="20">
        <v>1.393351</v>
      </c>
      <c r="CH27" s="16" t="s">
        <v>4260</v>
      </c>
      <c r="CI27" s="15">
        <v>3331</v>
      </c>
      <c r="CJ27" s="16" t="s">
        <v>4261</v>
      </c>
      <c r="CK27" s="20">
        <v>1.247544</v>
      </c>
      <c r="CL27" s="16" t="s">
        <v>4830</v>
      </c>
      <c r="CM27" s="15">
        <f>SUM(A2L320C10)/A2L320C1</f>
        <v>21206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190378</v>
      </c>
      <c r="H28" s="16" t="s">
        <v>4253</v>
      </c>
      <c r="I28" s="20">
        <v>1</v>
      </c>
      <c r="J28" s="16" t="s">
        <v>4252</v>
      </c>
      <c r="K28" s="15">
        <v>1196</v>
      </c>
      <c r="L28" s="16" t="s">
        <v>4253</v>
      </c>
      <c r="M28" s="20">
        <v>1</v>
      </c>
      <c r="N28" s="16" t="s">
        <v>4252</v>
      </c>
      <c r="O28" s="15">
        <v>349</v>
      </c>
      <c r="P28" s="16" t="s">
        <v>4253</v>
      </c>
      <c r="Q28" s="20">
        <v>1</v>
      </c>
      <c r="R28" s="16" t="s">
        <v>4252</v>
      </c>
      <c r="S28" s="15">
        <v>16876</v>
      </c>
      <c r="T28" s="16" t="s">
        <v>4253</v>
      </c>
      <c r="U28" s="20">
        <v>1</v>
      </c>
      <c r="V28" s="16" t="s">
        <v>4252</v>
      </c>
      <c r="W28" s="15">
        <v>208799</v>
      </c>
      <c r="X28" s="16" t="s">
        <v>4252</v>
      </c>
      <c r="Y28" s="15">
        <v>208799</v>
      </c>
      <c r="Z28" s="16" t="s">
        <v>4254</v>
      </c>
      <c r="AA28" s="15">
        <v>179116</v>
      </c>
      <c r="AB28" s="16" t="s">
        <v>4255</v>
      </c>
      <c r="AC28" s="20">
        <v>0.96293399999999996</v>
      </c>
      <c r="AD28" s="16" t="s">
        <v>4254</v>
      </c>
      <c r="AE28" s="15">
        <v>1125</v>
      </c>
      <c r="AF28" s="16" t="s">
        <v>4255</v>
      </c>
      <c r="AG28" s="20">
        <v>1.07901</v>
      </c>
      <c r="AH28" s="16" t="s">
        <v>4254</v>
      </c>
      <c r="AI28" s="15">
        <v>402</v>
      </c>
      <c r="AJ28" s="16" t="s">
        <v>4255</v>
      </c>
      <c r="AK28" s="20">
        <v>0.90467889999999995</v>
      </c>
      <c r="AL28" s="16" t="s">
        <v>4254</v>
      </c>
      <c r="AM28" s="15">
        <v>17663</v>
      </c>
      <c r="AN28" s="16" t="s">
        <v>4255</v>
      </c>
      <c r="AO28" s="20">
        <v>0.9774699</v>
      </c>
      <c r="AP28" s="16" t="s">
        <v>4256</v>
      </c>
      <c r="AQ28" s="15">
        <v>153006</v>
      </c>
      <c r="AR28" s="16" t="s">
        <v>4257</v>
      </c>
      <c r="AS28" s="20">
        <v>1.100865</v>
      </c>
      <c r="AT28" s="16" t="s">
        <v>4256</v>
      </c>
      <c r="AU28" s="15">
        <v>673</v>
      </c>
      <c r="AV28" s="16" t="s">
        <v>4257</v>
      </c>
      <c r="AW28" s="20">
        <v>1.215325</v>
      </c>
      <c r="AX28" s="16" t="s">
        <v>4256</v>
      </c>
      <c r="AY28" s="15">
        <v>99</v>
      </c>
      <c r="AZ28" s="16" t="s">
        <v>4257</v>
      </c>
      <c r="BA28" s="20">
        <v>0.95526610000000001</v>
      </c>
      <c r="BB28" s="16" t="s">
        <v>4256</v>
      </c>
      <c r="BC28" s="15">
        <v>12601</v>
      </c>
      <c r="BD28" s="16" t="s">
        <v>4257</v>
      </c>
      <c r="BE28" s="20">
        <v>1.11528</v>
      </c>
      <c r="BF28" s="16" t="s">
        <v>4258</v>
      </c>
      <c r="BG28" s="15">
        <v>123115</v>
      </c>
      <c r="BH28" s="16" t="s">
        <v>4259</v>
      </c>
      <c r="BI28" s="20">
        <v>1.1797249999999999</v>
      </c>
      <c r="BJ28" s="16" t="s">
        <v>4258</v>
      </c>
      <c r="BK28" s="15">
        <v>1053</v>
      </c>
      <c r="BL28" s="16" t="s">
        <v>4259</v>
      </c>
      <c r="BM28" s="20">
        <v>1.431182</v>
      </c>
      <c r="BN28" s="16" t="s">
        <v>4258</v>
      </c>
      <c r="BO28" s="15">
        <v>79</v>
      </c>
      <c r="BP28" s="16" t="s">
        <v>4259</v>
      </c>
      <c r="BQ28" s="20">
        <v>1.2658039999999999</v>
      </c>
      <c r="BR28" s="16" t="s">
        <v>4258</v>
      </c>
      <c r="BS28" s="15">
        <v>8931</v>
      </c>
      <c r="BT28" s="16" t="s">
        <v>4259</v>
      </c>
      <c r="BU28" s="20">
        <v>1.2091050000000001</v>
      </c>
      <c r="BV28" s="16" t="s">
        <v>4260</v>
      </c>
      <c r="BW28" s="15">
        <v>119367</v>
      </c>
      <c r="BX28" s="16" t="s">
        <v>4261</v>
      </c>
      <c r="BY28" s="20">
        <v>1.2124900000000001</v>
      </c>
      <c r="BZ28" s="16" t="s">
        <v>4260</v>
      </c>
      <c r="CA28" s="15">
        <v>586</v>
      </c>
      <c r="CB28" s="16" t="s">
        <v>4261</v>
      </c>
      <c r="CC28" s="20">
        <v>1.521093</v>
      </c>
      <c r="CD28" s="16" t="s">
        <v>4260</v>
      </c>
      <c r="CE28" s="15">
        <v>113</v>
      </c>
      <c r="CF28" s="16" t="s">
        <v>4261</v>
      </c>
      <c r="CG28" s="20">
        <v>1.393351</v>
      </c>
      <c r="CH28" s="16" t="s">
        <v>4260</v>
      </c>
      <c r="CI28" s="15">
        <v>7401</v>
      </c>
      <c r="CJ28" s="16" t="s">
        <v>4261</v>
      </c>
      <c r="CK28" s="20">
        <v>1.247544</v>
      </c>
      <c r="CL28" s="16" t="s">
        <v>4831</v>
      </c>
      <c r="CM28" s="15">
        <f>SUM(A2L321C10)/A2L321C1</f>
        <v>208799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32600</v>
      </c>
      <c r="H29" s="16" t="s">
        <v>4253</v>
      </c>
      <c r="I29" s="20">
        <v>1</v>
      </c>
      <c r="J29" s="16" t="s">
        <v>4252</v>
      </c>
      <c r="K29" s="15">
        <v>147</v>
      </c>
      <c r="L29" s="16" t="s">
        <v>4253</v>
      </c>
      <c r="M29" s="20">
        <v>1</v>
      </c>
      <c r="N29" s="16" t="s">
        <v>4252</v>
      </c>
      <c r="O29" s="15">
        <v>42</v>
      </c>
      <c r="P29" s="16" t="s">
        <v>4253</v>
      </c>
      <c r="Q29" s="20">
        <v>1</v>
      </c>
      <c r="R29" s="16" t="s">
        <v>4252</v>
      </c>
      <c r="S29" s="15">
        <v>2579</v>
      </c>
      <c r="T29" s="16" t="s">
        <v>4253</v>
      </c>
      <c r="U29" s="20">
        <v>1</v>
      </c>
      <c r="V29" s="16" t="s">
        <v>4252</v>
      </c>
      <c r="W29" s="15">
        <v>35368</v>
      </c>
      <c r="X29" s="16" t="s">
        <v>4252</v>
      </c>
      <c r="Y29" s="15">
        <v>35368</v>
      </c>
      <c r="Z29" s="16" t="s">
        <v>4254</v>
      </c>
      <c r="AA29" s="15">
        <v>30522</v>
      </c>
      <c r="AB29" s="16" t="s">
        <v>4255</v>
      </c>
      <c r="AC29" s="20">
        <v>0.96293399999999996</v>
      </c>
      <c r="AD29" s="16" t="s">
        <v>4254</v>
      </c>
      <c r="AE29" s="15">
        <v>94</v>
      </c>
      <c r="AF29" s="16" t="s">
        <v>4255</v>
      </c>
      <c r="AG29" s="20">
        <v>1.07901</v>
      </c>
      <c r="AH29" s="16" t="s">
        <v>4254</v>
      </c>
      <c r="AI29" s="15">
        <v>59</v>
      </c>
      <c r="AJ29" s="16" t="s">
        <v>4255</v>
      </c>
      <c r="AK29" s="20">
        <v>0.90467889999999995</v>
      </c>
      <c r="AL29" s="16" t="s">
        <v>4254</v>
      </c>
      <c r="AM29" s="15">
        <v>2926</v>
      </c>
      <c r="AN29" s="16" t="s">
        <v>4255</v>
      </c>
      <c r="AO29" s="20">
        <v>0.9774699</v>
      </c>
      <c r="AP29" s="16" t="s">
        <v>4256</v>
      </c>
      <c r="AQ29" s="15">
        <v>27730</v>
      </c>
      <c r="AR29" s="16" t="s">
        <v>4257</v>
      </c>
      <c r="AS29" s="20">
        <v>1.100865</v>
      </c>
      <c r="AT29" s="16" t="s">
        <v>4256</v>
      </c>
      <c r="AU29" s="15">
        <v>95</v>
      </c>
      <c r="AV29" s="16" t="s">
        <v>4257</v>
      </c>
      <c r="AW29" s="20">
        <v>1.215325</v>
      </c>
      <c r="AX29" s="16" t="s">
        <v>4256</v>
      </c>
      <c r="AY29" s="15">
        <v>14</v>
      </c>
      <c r="AZ29" s="16" t="s">
        <v>4257</v>
      </c>
      <c r="BA29" s="20">
        <v>0.95526610000000001</v>
      </c>
      <c r="BB29" s="16" t="s">
        <v>4256</v>
      </c>
      <c r="BC29" s="15">
        <v>2172</v>
      </c>
      <c r="BD29" s="16" t="s">
        <v>4257</v>
      </c>
      <c r="BE29" s="20">
        <v>1.11528</v>
      </c>
      <c r="BF29" s="16" t="s">
        <v>4258</v>
      </c>
      <c r="BG29" s="15">
        <v>25103</v>
      </c>
      <c r="BH29" s="16" t="s">
        <v>4259</v>
      </c>
      <c r="BI29" s="20">
        <v>1.1797249999999999</v>
      </c>
      <c r="BJ29" s="16" t="s">
        <v>4258</v>
      </c>
      <c r="BK29" s="15">
        <v>169</v>
      </c>
      <c r="BL29" s="16" t="s">
        <v>4259</v>
      </c>
      <c r="BM29" s="20">
        <v>1.431182</v>
      </c>
      <c r="BN29" s="16" t="s">
        <v>4258</v>
      </c>
      <c r="BO29" s="15">
        <v>5</v>
      </c>
      <c r="BP29" s="16" t="s">
        <v>4259</v>
      </c>
      <c r="BQ29" s="20">
        <v>1.2658039999999999</v>
      </c>
      <c r="BR29" s="16" t="s">
        <v>4258</v>
      </c>
      <c r="BS29" s="15">
        <v>1495</v>
      </c>
      <c r="BT29" s="16" t="s">
        <v>4259</v>
      </c>
      <c r="BU29" s="20">
        <v>1.2091050000000001</v>
      </c>
      <c r="BV29" s="16" t="s">
        <v>4260</v>
      </c>
      <c r="BW29" s="15">
        <v>25978</v>
      </c>
      <c r="BX29" s="16" t="s">
        <v>4261</v>
      </c>
      <c r="BY29" s="20">
        <v>1.2124900000000001</v>
      </c>
      <c r="BZ29" s="16" t="s">
        <v>4260</v>
      </c>
      <c r="CA29" s="15">
        <v>94</v>
      </c>
      <c r="CB29" s="16" t="s">
        <v>4261</v>
      </c>
      <c r="CC29" s="20">
        <v>1.521093</v>
      </c>
      <c r="CD29" s="16" t="s">
        <v>4260</v>
      </c>
      <c r="CE29" s="15">
        <v>17</v>
      </c>
      <c r="CF29" s="16" t="s">
        <v>4261</v>
      </c>
      <c r="CG29" s="20">
        <v>1.393351</v>
      </c>
      <c r="CH29" s="16" t="s">
        <v>4260</v>
      </c>
      <c r="CI29" s="15">
        <v>1189</v>
      </c>
      <c r="CJ29" s="16" t="s">
        <v>4261</v>
      </c>
      <c r="CK29" s="20">
        <v>1.247544</v>
      </c>
      <c r="CL29" s="16" t="s">
        <v>4832</v>
      </c>
      <c r="CM29" s="15">
        <f>SUM(A2L322C10)/A2L322C1</f>
        <v>35368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8853</v>
      </c>
      <c r="H30" s="16" t="s">
        <v>4253</v>
      </c>
      <c r="I30" s="20">
        <v>1</v>
      </c>
      <c r="J30" s="16" t="s">
        <v>4252</v>
      </c>
      <c r="K30" s="15">
        <v>11</v>
      </c>
      <c r="L30" s="16" t="s">
        <v>4253</v>
      </c>
      <c r="M30" s="20">
        <v>1</v>
      </c>
      <c r="N30" s="16" t="s">
        <v>4252</v>
      </c>
      <c r="O30" s="15">
        <v>10</v>
      </c>
      <c r="P30" s="16" t="s">
        <v>4253</v>
      </c>
      <c r="Q30" s="20">
        <v>1</v>
      </c>
      <c r="R30" s="16" t="s">
        <v>4252</v>
      </c>
      <c r="S30" s="15">
        <v>184</v>
      </c>
      <c r="T30" s="16" t="s">
        <v>4253</v>
      </c>
      <c r="U30" s="20">
        <v>1</v>
      </c>
      <c r="V30" s="16" t="s">
        <v>4252</v>
      </c>
      <c r="W30" s="15">
        <v>9058</v>
      </c>
      <c r="X30" s="16" t="s">
        <v>4252</v>
      </c>
      <c r="Y30" s="15">
        <v>9058</v>
      </c>
      <c r="Z30" s="16" t="s">
        <v>4254</v>
      </c>
      <c r="AA30" s="15">
        <v>8648</v>
      </c>
      <c r="AB30" s="16" t="s">
        <v>4255</v>
      </c>
      <c r="AC30" s="20">
        <v>0.96293399999999996</v>
      </c>
      <c r="AD30" s="16" t="s">
        <v>4254</v>
      </c>
      <c r="AE30" s="15">
        <v>18</v>
      </c>
      <c r="AF30" s="16" t="s">
        <v>4255</v>
      </c>
      <c r="AG30" s="20">
        <v>1.07901</v>
      </c>
      <c r="AH30" s="16" t="s">
        <v>4254</v>
      </c>
      <c r="AI30" s="15">
        <v>2</v>
      </c>
      <c r="AJ30" s="16" t="s">
        <v>4255</v>
      </c>
      <c r="AK30" s="20">
        <v>0.90467889999999995</v>
      </c>
      <c r="AL30" s="16" t="s">
        <v>4254</v>
      </c>
      <c r="AM30" s="15">
        <v>244</v>
      </c>
      <c r="AN30" s="16" t="s">
        <v>4255</v>
      </c>
      <c r="AO30" s="20">
        <v>0.9774699</v>
      </c>
      <c r="AP30" s="16" t="s">
        <v>4256</v>
      </c>
      <c r="AQ30" s="15">
        <v>7445</v>
      </c>
      <c r="AR30" s="16" t="s">
        <v>4257</v>
      </c>
      <c r="AS30" s="20">
        <v>1.100865</v>
      </c>
      <c r="AT30" s="16" t="s">
        <v>4256</v>
      </c>
      <c r="AU30" s="15">
        <v>20</v>
      </c>
      <c r="AV30" s="16" t="s">
        <v>4257</v>
      </c>
      <c r="AW30" s="20">
        <v>1.215325</v>
      </c>
      <c r="AX30" s="16" t="s">
        <v>4256</v>
      </c>
      <c r="AY30" s="15">
        <v>2</v>
      </c>
      <c r="AZ30" s="16" t="s">
        <v>4257</v>
      </c>
      <c r="BA30" s="20">
        <v>0.95526610000000001</v>
      </c>
      <c r="BB30" s="16" t="s">
        <v>4256</v>
      </c>
      <c r="BC30" s="15">
        <v>193</v>
      </c>
      <c r="BD30" s="16" t="s">
        <v>4257</v>
      </c>
      <c r="BE30" s="20">
        <v>1.11528</v>
      </c>
      <c r="BF30" s="16" t="s">
        <v>4258</v>
      </c>
      <c r="BG30" s="15">
        <v>6822</v>
      </c>
      <c r="BH30" s="16" t="s">
        <v>4259</v>
      </c>
      <c r="BI30" s="20">
        <v>1.1797249999999999</v>
      </c>
      <c r="BJ30" s="16" t="s">
        <v>4258</v>
      </c>
      <c r="BK30" s="15">
        <v>21</v>
      </c>
      <c r="BL30" s="16" t="s">
        <v>4259</v>
      </c>
      <c r="BM30" s="20">
        <v>1.431182</v>
      </c>
      <c r="BN30" s="16" t="s">
        <v>4258</v>
      </c>
      <c r="BO30" s="15">
        <v>1</v>
      </c>
      <c r="BP30" s="16" t="s">
        <v>4259</v>
      </c>
      <c r="BQ30" s="20">
        <v>1.2658039999999999</v>
      </c>
      <c r="BR30" s="16" t="s">
        <v>4258</v>
      </c>
      <c r="BS30" s="15">
        <v>127</v>
      </c>
      <c r="BT30" s="16" t="s">
        <v>4259</v>
      </c>
      <c r="BU30" s="20">
        <v>1.2091050000000001</v>
      </c>
      <c r="BV30" s="16" t="s">
        <v>4260</v>
      </c>
      <c r="BW30" s="15">
        <v>6934</v>
      </c>
      <c r="BX30" s="16" t="s">
        <v>4261</v>
      </c>
      <c r="BY30" s="20">
        <v>1.2124900000000001</v>
      </c>
      <c r="BZ30" s="16" t="s">
        <v>4260</v>
      </c>
      <c r="CA30" s="15">
        <v>12</v>
      </c>
      <c r="CB30" s="16" t="s">
        <v>4261</v>
      </c>
      <c r="CC30" s="20">
        <v>1.521093</v>
      </c>
      <c r="CD30" s="16" t="s">
        <v>4260</v>
      </c>
      <c r="CE30" s="15">
        <v>2</v>
      </c>
      <c r="CF30" s="16" t="s">
        <v>4261</v>
      </c>
      <c r="CG30" s="20">
        <v>1.393351</v>
      </c>
      <c r="CH30" s="16" t="s">
        <v>4260</v>
      </c>
      <c r="CI30" s="15">
        <v>93</v>
      </c>
      <c r="CJ30" s="16" t="s">
        <v>4261</v>
      </c>
      <c r="CK30" s="20">
        <v>1.247544</v>
      </c>
      <c r="CL30" s="16" t="s">
        <v>4833</v>
      </c>
      <c r="CM30" s="15">
        <f>SUM(A2L323C10)/A2L323C1</f>
        <v>9058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1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1</v>
      </c>
      <c r="X31" s="16" t="s">
        <v>4252</v>
      </c>
      <c r="Y31" s="15">
        <v>1</v>
      </c>
      <c r="Z31" s="16" t="s">
        <v>4254</v>
      </c>
      <c r="AA31" s="15">
        <v>1</v>
      </c>
      <c r="AB31" s="16" t="s">
        <v>4255</v>
      </c>
      <c r="AC31" s="20">
        <v>0.96293399999999996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85</v>
      </c>
      <c r="AR31" s="16" t="s">
        <v>4257</v>
      </c>
      <c r="AS31" s="20">
        <v>1.100865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13</v>
      </c>
      <c r="BD31" s="16" t="s">
        <v>4257</v>
      </c>
      <c r="BE31" s="20">
        <v>1.11528</v>
      </c>
      <c r="BF31" s="16" t="s">
        <v>4258</v>
      </c>
      <c r="BG31" s="15">
        <v>402</v>
      </c>
      <c r="BH31" s="16" t="s">
        <v>4259</v>
      </c>
      <c r="BI31" s="20">
        <v>1.1797249999999999</v>
      </c>
      <c r="BJ31" s="16" t="s">
        <v>4258</v>
      </c>
      <c r="BK31" s="15">
        <v>1</v>
      </c>
      <c r="BL31" s="16" t="s">
        <v>4259</v>
      </c>
      <c r="BM31" s="20">
        <v>1.431182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55</v>
      </c>
      <c r="BT31" s="16" t="s">
        <v>4259</v>
      </c>
      <c r="BU31" s="20">
        <v>1.2091050000000001</v>
      </c>
      <c r="BV31" s="16" t="s">
        <v>4260</v>
      </c>
      <c r="BW31" s="15">
        <v>390</v>
      </c>
      <c r="BX31" s="16" t="s">
        <v>4261</v>
      </c>
      <c r="BY31" s="20">
        <v>1.2124900000000001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40</v>
      </c>
      <c r="CJ31" s="16" t="s">
        <v>4261</v>
      </c>
      <c r="CK31" s="20">
        <v>1.247544</v>
      </c>
      <c r="CL31" s="16" t="s">
        <v>4834</v>
      </c>
      <c r="CM31" s="15">
        <f>SUM(A2L324C10)/A2L324C1</f>
        <v>1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39112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39112</v>
      </c>
      <c r="X32" s="16" t="s">
        <v>4252</v>
      </c>
      <c r="Y32" s="15">
        <v>39112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70050</v>
      </c>
      <c r="AF32" s="16" t="s">
        <v>4255</v>
      </c>
      <c r="AG32" s="20">
        <v>0.87886430000000004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68993</v>
      </c>
      <c r="AV32" s="16" t="s">
        <v>4257</v>
      </c>
      <c r="AW32" s="20">
        <v>0.7242383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40361</v>
      </c>
      <c r="BL32" s="16" t="s">
        <v>4259</v>
      </c>
      <c r="BM32" s="20">
        <v>1.2852920000000001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24776</v>
      </c>
      <c r="CB32" s="16" t="s">
        <v>4261</v>
      </c>
      <c r="CC32" s="20">
        <v>1.887534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39112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860</v>
      </c>
      <c r="H34" s="16" t="s">
        <v>4253</v>
      </c>
      <c r="I34" s="20">
        <v>1</v>
      </c>
      <c r="J34" s="16" t="s">
        <v>4252</v>
      </c>
      <c r="K34" s="15">
        <v>1</v>
      </c>
      <c r="L34" s="16" t="s">
        <v>4253</v>
      </c>
      <c r="M34" s="20">
        <v>1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31</v>
      </c>
      <c r="T34" s="16" t="s">
        <v>4253</v>
      </c>
      <c r="U34" s="20">
        <v>1</v>
      </c>
      <c r="V34" s="16" t="s">
        <v>4252</v>
      </c>
      <c r="W34" s="15">
        <v>892</v>
      </c>
      <c r="X34" s="16" t="s">
        <v>4252</v>
      </c>
      <c r="Y34" s="15">
        <v>892</v>
      </c>
      <c r="Z34" s="16" t="s">
        <v>4254</v>
      </c>
      <c r="AA34" s="15">
        <v>618</v>
      </c>
      <c r="AB34" s="16" t="s">
        <v>4255</v>
      </c>
      <c r="AC34" s="20">
        <v>0.96293399999999996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38</v>
      </c>
      <c r="AN34" s="16" t="s">
        <v>4255</v>
      </c>
      <c r="AO34" s="20">
        <v>0.9774699</v>
      </c>
      <c r="AP34" s="16" t="s">
        <v>4256</v>
      </c>
      <c r="AQ34" s="15">
        <v>665</v>
      </c>
      <c r="AR34" s="16" t="s">
        <v>4257</v>
      </c>
      <c r="AS34" s="20">
        <v>1.100865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30</v>
      </c>
      <c r="BD34" s="16" t="s">
        <v>4257</v>
      </c>
      <c r="BE34" s="20">
        <v>1.11528</v>
      </c>
      <c r="BF34" s="16" t="s">
        <v>4258</v>
      </c>
      <c r="BG34" s="15">
        <v>628</v>
      </c>
      <c r="BH34" s="16" t="s">
        <v>4259</v>
      </c>
      <c r="BI34" s="20">
        <v>1.1797249999999999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7</v>
      </c>
      <c r="BT34" s="16" t="s">
        <v>4259</v>
      </c>
      <c r="BU34" s="20">
        <v>1.2091050000000001</v>
      </c>
      <c r="BV34" s="16" t="s">
        <v>4260</v>
      </c>
      <c r="BW34" s="15">
        <v>492</v>
      </c>
      <c r="BX34" s="16" t="s">
        <v>4261</v>
      </c>
      <c r="BY34" s="20">
        <v>1.2124900000000001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17</v>
      </c>
      <c r="CJ34" s="16" t="s">
        <v>4261</v>
      </c>
      <c r="CK34" s="20">
        <v>1.247544</v>
      </c>
      <c r="CL34" s="16" t="s">
        <v>4837</v>
      </c>
      <c r="CM34" s="15">
        <f>SUM(A2L327C10)/A2L327C1</f>
        <v>892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4838</v>
      </c>
      <c r="CM35" s="15">
        <f>SUM(A2L328C10)/A2L328C1</f>
        <v>0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21</v>
      </c>
      <c r="H36" s="16" t="s">
        <v>4253</v>
      </c>
      <c r="I36" s="20">
        <v>1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10575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10596</v>
      </c>
      <c r="X36" s="16" t="s">
        <v>4252</v>
      </c>
      <c r="Y36" s="15">
        <v>10596</v>
      </c>
      <c r="Z36" s="16" t="s">
        <v>4254</v>
      </c>
      <c r="AA36" s="15">
        <v>5</v>
      </c>
      <c r="AB36" s="16" t="s">
        <v>4255</v>
      </c>
      <c r="AC36" s="20">
        <v>0.96293399999999996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13563</v>
      </c>
      <c r="AJ36" s="16" t="s">
        <v>4255</v>
      </c>
      <c r="AK36" s="20">
        <v>0.90467889999999995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7</v>
      </c>
      <c r="AR36" s="16" t="s">
        <v>4257</v>
      </c>
      <c r="AS36" s="20">
        <v>1.100865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9830</v>
      </c>
      <c r="AZ36" s="16" t="s">
        <v>4257</v>
      </c>
      <c r="BA36" s="20">
        <v>0.95526610000000001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15</v>
      </c>
      <c r="BH36" s="16" t="s">
        <v>4259</v>
      </c>
      <c r="BI36" s="20">
        <v>1.1797249999999999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10927</v>
      </c>
      <c r="BP36" s="16" t="s">
        <v>4259</v>
      </c>
      <c r="BQ36" s="20">
        <v>1.2658039999999999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106</v>
      </c>
      <c r="BX36" s="16" t="s">
        <v>4261</v>
      </c>
      <c r="BY36" s="20">
        <v>1.2124900000000001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6981</v>
      </c>
      <c r="CF36" s="16" t="s">
        <v>4261</v>
      </c>
      <c r="CG36" s="20">
        <v>1.393351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10596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96472</v>
      </c>
      <c r="T37" s="16" t="s">
        <v>4253</v>
      </c>
      <c r="U37" s="20">
        <v>1</v>
      </c>
      <c r="V37" s="16" t="s">
        <v>4252</v>
      </c>
      <c r="W37" s="15">
        <v>96472</v>
      </c>
      <c r="X37" s="16" t="s">
        <v>4252</v>
      </c>
      <c r="Y37" s="15">
        <v>96472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89211</v>
      </c>
      <c r="AN37" s="16" t="s">
        <v>4255</v>
      </c>
      <c r="AO37" s="20">
        <v>0.9774699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84293</v>
      </c>
      <c r="BD37" s="16" t="s">
        <v>4257</v>
      </c>
      <c r="BE37" s="20">
        <v>1.11528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70460</v>
      </c>
      <c r="BT37" s="16" t="s">
        <v>4259</v>
      </c>
      <c r="BU37" s="20">
        <v>1.2091050000000001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67466</v>
      </c>
      <c r="CJ37" s="16" t="s">
        <v>4261</v>
      </c>
      <c r="CK37" s="20">
        <v>1.247544</v>
      </c>
      <c r="CL37" s="16" t="s">
        <v>4840</v>
      </c>
      <c r="CM37" s="15">
        <f>SUM(A2L330C10)/A2L330C1</f>
        <v>96472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11912</v>
      </c>
      <c r="T38" s="16" t="s">
        <v>4253</v>
      </c>
      <c r="U38" s="20">
        <v>1</v>
      </c>
      <c r="V38" s="16" t="s">
        <v>4252</v>
      </c>
      <c r="W38" s="15">
        <v>11912</v>
      </c>
      <c r="X38" s="16" t="s">
        <v>4252</v>
      </c>
      <c r="Y38" s="15">
        <v>11912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15292</v>
      </c>
      <c r="AN38" s="16" t="s">
        <v>4255</v>
      </c>
      <c r="AO38" s="20">
        <v>0.9774699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14617</v>
      </c>
      <c r="BD38" s="16" t="s">
        <v>4257</v>
      </c>
      <c r="BE38" s="20">
        <v>1.11528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13044</v>
      </c>
      <c r="BT38" s="16" t="s">
        <v>4259</v>
      </c>
      <c r="BU38" s="20">
        <v>1.2091050000000001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12473</v>
      </c>
      <c r="CJ38" s="16" t="s">
        <v>4261</v>
      </c>
      <c r="CK38" s="20">
        <v>1.247544</v>
      </c>
      <c r="CL38" s="16" t="s">
        <v>4841</v>
      </c>
      <c r="CM38" s="15">
        <f>SUM(A2L331C10)/A2L331C1</f>
        <v>11912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47118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47118</v>
      </c>
      <c r="X39" s="16" t="s">
        <v>4252</v>
      </c>
      <c r="Y39" s="15">
        <v>47118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38863</v>
      </c>
      <c r="AJ39" s="16" t="s">
        <v>4255</v>
      </c>
      <c r="AK39" s="20">
        <v>0.90467889999999995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41652</v>
      </c>
      <c r="AZ39" s="16" t="s">
        <v>4257</v>
      </c>
      <c r="BA39" s="20">
        <v>0.95526610000000001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38649</v>
      </c>
      <c r="BP39" s="16" t="s">
        <v>4259</v>
      </c>
      <c r="BQ39" s="20">
        <v>1.2658039999999999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38987</v>
      </c>
      <c r="CF39" s="16" t="s">
        <v>4261</v>
      </c>
      <c r="CG39" s="20">
        <v>1.393351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47118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44490</v>
      </c>
      <c r="P40" s="16" t="s">
        <v>4253</v>
      </c>
      <c r="Q40" s="20">
        <v>1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44490</v>
      </c>
      <c r="X40" s="16" t="s">
        <v>4252</v>
      </c>
      <c r="Y40" s="15">
        <v>44490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38284</v>
      </c>
      <c r="AJ40" s="16" t="s">
        <v>4255</v>
      </c>
      <c r="AK40" s="20">
        <v>0.90467889999999995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36648</v>
      </c>
      <c r="AZ40" s="16" t="s">
        <v>4257</v>
      </c>
      <c r="BA40" s="20">
        <v>0.95526610000000001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34579</v>
      </c>
      <c r="BP40" s="16" t="s">
        <v>4259</v>
      </c>
      <c r="BQ40" s="20">
        <v>1.2658039999999999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31937</v>
      </c>
      <c r="CF40" s="16" t="s">
        <v>4261</v>
      </c>
      <c r="CG40" s="20">
        <v>1.393351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44490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1641</v>
      </c>
      <c r="H41" s="16" t="s">
        <v>4253</v>
      </c>
      <c r="I41" s="20">
        <v>1</v>
      </c>
      <c r="J41" s="16" t="s">
        <v>4252</v>
      </c>
      <c r="K41" s="15">
        <v>186</v>
      </c>
      <c r="L41" s="16" t="s">
        <v>4253</v>
      </c>
      <c r="M41" s="20">
        <v>1</v>
      </c>
      <c r="N41" s="16" t="s">
        <v>4252</v>
      </c>
      <c r="O41" s="15">
        <v>15853</v>
      </c>
      <c r="P41" s="16" t="s">
        <v>4253</v>
      </c>
      <c r="Q41" s="20">
        <v>1</v>
      </c>
      <c r="R41" s="16" t="s">
        <v>4252</v>
      </c>
      <c r="S41" s="15">
        <v>340</v>
      </c>
      <c r="T41" s="16" t="s">
        <v>4253</v>
      </c>
      <c r="U41" s="20">
        <v>1</v>
      </c>
      <c r="V41" s="16" t="s">
        <v>4252</v>
      </c>
      <c r="W41" s="15">
        <v>18020</v>
      </c>
      <c r="X41" s="16" t="s">
        <v>4252</v>
      </c>
      <c r="Y41" s="15">
        <v>18020</v>
      </c>
      <c r="Z41" s="16" t="s">
        <v>4254</v>
      </c>
      <c r="AA41" s="15">
        <v>1151</v>
      </c>
      <c r="AB41" s="16" t="s">
        <v>4255</v>
      </c>
      <c r="AC41" s="20">
        <v>0.96293399999999996</v>
      </c>
      <c r="AD41" s="16" t="s">
        <v>4254</v>
      </c>
      <c r="AE41" s="15">
        <v>138</v>
      </c>
      <c r="AF41" s="16" t="s">
        <v>4255</v>
      </c>
      <c r="AG41" s="20">
        <v>1.07901</v>
      </c>
      <c r="AH41" s="16" t="s">
        <v>4254</v>
      </c>
      <c r="AI41" s="15">
        <v>13237</v>
      </c>
      <c r="AJ41" s="16" t="s">
        <v>4255</v>
      </c>
      <c r="AK41" s="20">
        <v>0.90467889999999995</v>
      </c>
      <c r="AL41" s="16" t="s">
        <v>4254</v>
      </c>
      <c r="AM41" s="15">
        <v>301</v>
      </c>
      <c r="AN41" s="16" t="s">
        <v>4255</v>
      </c>
      <c r="AO41" s="20">
        <v>0.9774699</v>
      </c>
      <c r="AP41" s="16" t="s">
        <v>4256</v>
      </c>
      <c r="AQ41" s="15">
        <v>1492</v>
      </c>
      <c r="AR41" s="16" t="s">
        <v>4257</v>
      </c>
      <c r="AS41" s="20">
        <v>1.100865</v>
      </c>
      <c r="AT41" s="16" t="s">
        <v>4256</v>
      </c>
      <c r="AU41" s="15">
        <v>95</v>
      </c>
      <c r="AV41" s="16" t="s">
        <v>4257</v>
      </c>
      <c r="AW41" s="20">
        <v>1.215325</v>
      </c>
      <c r="AX41" s="16" t="s">
        <v>4256</v>
      </c>
      <c r="AY41" s="15">
        <v>19849</v>
      </c>
      <c r="AZ41" s="16" t="s">
        <v>4257</v>
      </c>
      <c r="BA41" s="20">
        <v>0.95526610000000001</v>
      </c>
      <c r="BB41" s="16" t="s">
        <v>4256</v>
      </c>
      <c r="BC41" s="15">
        <v>243</v>
      </c>
      <c r="BD41" s="16" t="s">
        <v>4257</v>
      </c>
      <c r="BE41" s="20">
        <v>1.11528</v>
      </c>
      <c r="BF41" s="16" t="s">
        <v>4258</v>
      </c>
      <c r="BG41" s="15">
        <v>614</v>
      </c>
      <c r="BH41" s="16" t="s">
        <v>4259</v>
      </c>
      <c r="BI41" s="20">
        <v>1.1797249999999999</v>
      </c>
      <c r="BJ41" s="16" t="s">
        <v>4258</v>
      </c>
      <c r="BK41" s="15">
        <v>115</v>
      </c>
      <c r="BL41" s="16" t="s">
        <v>4259</v>
      </c>
      <c r="BM41" s="20">
        <v>1.431182</v>
      </c>
      <c r="BN41" s="16" t="s">
        <v>4258</v>
      </c>
      <c r="BO41" s="15">
        <v>16762</v>
      </c>
      <c r="BP41" s="16" t="s">
        <v>4259</v>
      </c>
      <c r="BQ41" s="20">
        <v>1.2658039999999999</v>
      </c>
      <c r="BR41" s="16" t="s">
        <v>4258</v>
      </c>
      <c r="BS41" s="15">
        <v>124</v>
      </c>
      <c r="BT41" s="16" t="s">
        <v>4259</v>
      </c>
      <c r="BU41" s="20">
        <v>1.2091050000000001</v>
      </c>
      <c r="BV41" s="16" t="s">
        <v>4260</v>
      </c>
      <c r="BW41" s="15">
        <v>324</v>
      </c>
      <c r="BX41" s="16" t="s">
        <v>4261</v>
      </c>
      <c r="BY41" s="20">
        <v>1.2124900000000001</v>
      </c>
      <c r="BZ41" s="16" t="s">
        <v>4260</v>
      </c>
      <c r="CA41" s="15">
        <v>95</v>
      </c>
      <c r="CB41" s="16" t="s">
        <v>4261</v>
      </c>
      <c r="CC41" s="20">
        <v>1.521093</v>
      </c>
      <c r="CD41" s="16" t="s">
        <v>4260</v>
      </c>
      <c r="CE41" s="15">
        <v>14171</v>
      </c>
      <c r="CF41" s="16" t="s">
        <v>4261</v>
      </c>
      <c r="CG41" s="20">
        <v>1.393351</v>
      </c>
      <c r="CH41" s="16" t="s">
        <v>4260</v>
      </c>
      <c r="CI41" s="15">
        <v>98</v>
      </c>
      <c r="CJ41" s="16" t="s">
        <v>4261</v>
      </c>
      <c r="CK41" s="20">
        <v>1.247544</v>
      </c>
      <c r="CL41" s="16" t="s">
        <v>4844</v>
      </c>
      <c r="CM41" s="15">
        <f>SUM(A2L334C10)/A2L334C1</f>
        <v>18020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243639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41395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29708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139322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454064</v>
      </c>
      <c r="X42" s="16" t="s">
        <v>4850</v>
      </c>
      <c r="Y42" s="17">
        <f>SUM(A2L320C11:A2L334C11)-2*SUM(A2L333C11)</f>
        <v>454064</v>
      </c>
      <c r="Z42" s="16" t="s">
        <v>4851</v>
      </c>
      <c r="AA42" s="17">
        <f>SUM(A2L320C12:A2L334C12)-2*SUM(A2L333C12)</f>
        <v>228155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72178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29005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137308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197838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70925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35002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123831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163772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42833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31979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100168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169546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26739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28458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92108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454064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4726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4726</v>
      </c>
      <c r="X43" s="16" t="s">
        <v>4252</v>
      </c>
      <c r="Y43" s="15">
        <v>4726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5094</v>
      </c>
      <c r="AJ43" s="16" t="s">
        <v>4255</v>
      </c>
      <c r="AK43" s="20">
        <v>0.90467889999999995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3436</v>
      </c>
      <c r="AZ43" s="16" t="s">
        <v>4257</v>
      </c>
      <c r="BA43" s="20">
        <v>0.95526610000000001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2501</v>
      </c>
      <c r="BP43" s="16" t="s">
        <v>4259</v>
      </c>
      <c r="BQ43" s="20">
        <v>1.2658039999999999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3</v>
      </c>
      <c r="BX43" s="16" t="s">
        <v>4261</v>
      </c>
      <c r="BY43" s="20">
        <v>1.2124900000000001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3783</v>
      </c>
      <c r="CF43" s="16" t="s">
        <v>4261</v>
      </c>
      <c r="CG43" s="20">
        <v>1.393351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4726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64</v>
      </c>
      <c r="L44" s="16" t="s">
        <v>4253</v>
      </c>
      <c r="M44" s="20">
        <v>1</v>
      </c>
      <c r="N44" s="16" t="s">
        <v>4252</v>
      </c>
      <c r="O44" s="15">
        <v>15630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15694</v>
      </c>
      <c r="X44" s="16" t="s">
        <v>4252</v>
      </c>
      <c r="Y44" s="15">
        <v>15694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32</v>
      </c>
      <c r="AF44" s="16" t="s">
        <v>4255</v>
      </c>
      <c r="AG44" s="20">
        <v>1.07901</v>
      </c>
      <c r="AH44" s="16" t="s">
        <v>4254</v>
      </c>
      <c r="AI44" s="15">
        <v>4968</v>
      </c>
      <c r="AJ44" s="16" t="s">
        <v>4255</v>
      </c>
      <c r="AK44" s="20">
        <v>0.90467889999999995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8</v>
      </c>
      <c r="AV44" s="16" t="s">
        <v>4257</v>
      </c>
      <c r="AW44" s="20">
        <v>1.215325</v>
      </c>
      <c r="AX44" s="16" t="s">
        <v>4256</v>
      </c>
      <c r="AY44" s="15">
        <v>2887</v>
      </c>
      <c r="AZ44" s="16" t="s">
        <v>4257</v>
      </c>
      <c r="BA44" s="20">
        <v>0.95526610000000001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34</v>
      </c>
      <c r="BL44" s="16" t="s">
        <v>4259</v>
      </c>
      <c r="BM44" s="20">
        <v>1.431182</v>
      </c>
      <c r="BN44" s="16" t="s">
        <v>4258</v>
      </c>
      <c r="BO44" s="15">
        <v>1191</v>
      </c>
      <c r="BP44" s="16" t="s">
        <v>4259</v>
      </c>
      <c r="BQ44" s="20">
        <v>1.2658039999999999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41</v>
      </c>
      <c r="CB44" s="16" t="s">
        <v>4261</v>
      </c>
      <c r="CC44" s="20">
        <v>1.521093</v>
      </c>
      <c r="CD44" s="16" t="s">
        <v>4260</v>
      </c>
      <c r="CE44" s="15">
        <v>4669</v>
      </c>
      <c r="CF44" s="16" t="s">
        <v>4261</v>
      </c>
      <c r="CG44" s="20">
        <v>1.393351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15694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0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32845</v>
      </c>
      <c r="T46" s="16" t="s">
        <v>4253</v>
      </c>
      <c r="U46" s="20">
        <v>1</v>
      </c>
      <c r="V46" s="16" t="s">
        <v>4252</v>
      </c>
      <c r="W46" s="15">
        <v>32845</v>
      </c>
      <c r="X46" s="16" t="s">
        <v>4252</v>
      </c>
      <c r="Y46" s="15">
        <v>32845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33695</v>
      </c>
      <c r="AN46" s="16" t="s">
        <v>4255</v>
      </c>
      <c r="AO46" s="20">
        <v>0.9774699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28284</v>
      </c>
      <c r="BD46" s="16" t="s">
        <v>4257</v>
      </c>
      <c r="BE46" s="20">
        <v>1.11528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33085</v>
      </c>
      <c r="BT46" s="16" t="s">
        <v>4259</v>
      </c>
      <c r="BU46" s="20">
        <v>1.2091050000000001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20912</v>
      </c>
      <c r="CJ46" s="16" t="s">
        <v>4261</v>
      </c>
      <c r="CK46" s="20">
        <v>1.247544</v>
      </c>
      <c r="CL46" s="16" t="s">
        <v>4871</v>
      </c>
      <c r="CM46" s="15">
        <f>SUM(A2L339C10)/A2L339C1</f>
        <v>32845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4872</v>
      </c>
      <c r="CM47" s="15">
        <f>SUM(A2L340C10)/A2L340C1</f>
        <v>0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0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64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20356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32845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53265</v>
      </c>
      <c r="X48" s="16" t="s">
        <v>4878</v>
      </c>
      <c r="Y48" s="15">
        <f>SUM(A2L336C11:A2L340C11)</f>
        <v>53265</v>
      </c>
      <c r="Z48" s="16" t="s">
        <v>4879</v>
      </c>
      <c r="AA48" s="15">
        <f>SUM(A2L336C12:A2L340C12)</f>
        <v>0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32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10062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33695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0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8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6323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28284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0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34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3692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33085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3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41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8452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20912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53265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0</v>
      </c>
      <c r="H49" s="16" t="s">
        <v>4253</v>
      </c>
      <c r="I49" s="20">
        <v>0</v>
      </c>
      <c r="J49" s="16" t="s">
        <v>4252</v>
      </c>
      <c r="K49" s="15">
        <v>0</v>
      </c>
      <c r="L49" s="16" t="s">
        <v>4253</v>
      </c>
      <c r="M49" s="20">
        <v>0</v>
      </c>
      <c r="N49" s="16" t="s">
        <v>4252</v>
      </c>
      <c r="O49" s="15">
        <v>0</v>
      </c>
      <c r="P49" s="16" t="s">
        <v>4253</v>
      </c>
      <c r="Q49" s="20">
        <v>0</v>
      </c>
      <c r="R49" s="16" t="s">
        <v>4252</v>
      </c>
      <c r="S49" s="15">
        <v>0</v>
      </c>
      <c r="T49" s="16" t="s">
        <v>4253</v>
      </c>
      <c r="U49" s="20">
        <v>0</v>
      </c>
      <c r="V49" s="16" t="s">
        <v>4252</v>
      </c>
      <c r="W49" s="15">
        <v>0</v>
      </c>
      <c r="X49" s="16" t="s">
        <v>4252</v>
      </c>
      <c r="Y49" s="15">
        <v>0</v>
      </c>
      <c r="Z49" s="16" t="s">
        <v>4254</v>
      </c>
      <c r="AA49" s="15">
        <v>0</v>
      </c>
      <c r="AB49" s="16" t="s">
        <v>4255</v>
      </c>
      <c r="AC49" s="20">
        <v>0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0</v>
      </c>
      <c r="AJ49" s="16" t="s">
        <v>4255</v>
      </c>
      <c r="AK49" s="20">
        <v>0</v>
      </c>
      <c r="AL49" s="16" t="s">
        <v>4254</v>
      </c>
      <c r="AM49" s="15">
        <v>0</v>
      </c>
      <c r="AN49" s="16" t="s">
        <v>4255</v>
      </c>
      <c r="AO49" s="20">
        <v>0</v>
      </c>
      <c r="AP49" s="16" t="s">
        <v>4256</v>
      </c>
      <c r="AQ49" s="15">
        <v>0</v>
      </c>
      <c r="AR49" s="16" t="s">
        <v>4257</v>
      </c>
      <c r="AS49" s="20">
        <v>0</v>
      </c>
      <c r="AT49" s="16" t="s">
        <v>4256</v>
      </c>
      <c r="AU49" s="15">
        <v>0</v>
      </c>
      <c r="AV49" s="16" t="s">
        <v>4257</v>
      </c>
      <c r="AW49" s="20">
        <v>0</v>
      </c>
      <c r="AX49" s="16" t="s">
        <v>4256</v>
      </c>
      <c r="AY49" s="15">
        <v>0</v>
      </c>
      <c r="AZ49" s="16" t="s">
        <v>4257</v>
      </c>
      <c r="BA49" s="20">
        <v>0</v>
      </c>
      <c r="BB49" s="16" t="s">
        <v>4256</v>
      </c>
      <c r="BC49" s="15">
        <v>0</v>
      </c>
      <c r="BD49" s="16" t="s">
        <v>4257</v>
      </c>
      <c r="BE49" s="20">
        <v>0</v>
      </c>
      <c r="BF49" s="16" t="s">
        <v>4258</v>
      </c>
      <c r="BG49" s="15">
        <v>0</v>
      </c>
      <c r="BH49" s="16" t="s">
        <v>4259</v>
      </c>
      <c r="BI49" s="20">
        <v>0</v>
      </c>
      <c r="BJ49" s="16" t="s">
        <v>4258</v>
      </c>
      <c r="BK49" s="15">
        <v>0</v>
      </c>
      <c r="BL49" s="16" t="s">
        <v>4259</v>
      </c>
      <c r="BM49" s="20">
        <v>0</v>
      </c>
      <c r="BN49" s="16" t="s">
        <v>4258</v>
      </c>
      <c r="BO49" s="15">
        <v>0</v>
      </c>
      <c r="BP49" s="16" t="s">
        <v>4259</v>
      </c>
      <c r="BQ49" s="20">
        <v>0</v>
      </c>
      <c r="BR49" s="16" t="s">
        <v>4258</v>
      </c>
      <c r="BS49" s="15">
        <v>0</v>
      </c>
      <c r="BT49" s="16" t="s">
        <v>4259</v>
      </c>
      <c r="BU49" s="20">
        <v>0</v>
      </c>
      <c r="BV49" s="16" t="s">
        <v>4260</v>
      </c>
      <c r="BW49" s="15">
        <v>0</v>
      </c>
      <c r="BX49" s="16" t="s">
        <v>4261</v>
      </c>
      <c r="BY49" s="20">
        <v>0</v>
      </c>
      <c r="BZ49" s="16" t="s">
        <v>4260</v>
      </c>
      <c r="CA49" s="15">
        <v>0</v>
      </c>
      <c r="CB49" s="16" t="s">
        <v>4261</v>
      </c>
      <c r="CC49" s="20">
        <v>0</v>
      </c>
      <c r="CD49" s="16" t="s">
        <v>4260</v>
      </c>
      <c r="CE49" s="15">
        <v>0</v>
      </c>
      <c r="CF49" s="16" t="s">
        <v>4261</v>
      </c>
      <c r="CG49" s="20">
        <v>0</v>
      </c>
      <c r="CH49" s="16" t="s">
        <v>4260</v>
      </c>
      <c r="CI49" s="15">
        <v>0</v>
      </c>
      <c r="CJ49" s="16" t="s">
        <v>4261</v>
      </c>
      <c r="CK49" s="20">
        <v>0</v>
      </c>
      <c r="CL49" s="16" t="s">
        <v>4896</v>
      </c>
      <c r="CM49" s="15">
        <f>SUM(A2L342C10)/A2L342C1</f>
        <v>0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0</v>
      </c>
      <c r="P50" s="16" t="s">
        <v>4253</v>
      </c>
      <c r="Q50" s="20">
        <v>0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0</v>
      </c>
      <c r="X50" s="16" t="s">
        <v>4252</v>
      </c>
      <c r="Y50" s="15">
        <v>0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0</v>
      </c>
      <c r="AJ50" s="16" t="s">
        <v>4255</v>
      </c>
      <c r="AK50" s="20">
        <v>0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0</v>
      </c>
      <c r="AZ50" s="16" t="s">
        <v>4257</v>
      </c>
      <c r="BA50" s="20">
        <v>0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0</v>
      </c>
      <c r="BP50" s="16" t="s">
        <v>4259</v>
      </c>
      <c r="BQ50" s="20">
        <v>0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0</v>
      </c>
      <c r="CF50" s="16" t="s">
        <v>4261</v>
      </c>
      <c r="CG50" s="20">
        <v>0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4897</v>
      </c>
      <c r="CM50" s="15">
        <f>SUM(A2L343C10)/A2L343C1</f>
        <v>0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25004</v>
      </c>
      <c r="H51" s="16" t="s">
        <v>4253</v>
      </c>
      <c r="I51" s="20">
        <v>1</v>
      </c>
      <c r="J51" s="16" t="s">
        <v>4252</v>
      </c>
      <c r="K51" s="15">
        <v>7300</v>
      </c>
      <c r="L51" s="16" t="s">
        <v>4253</v>
      </c>
      <c r="M51" s="20">
        <v>1</v>
      </c>
      <c r="N51" s="16" t="s">
        <v>4252</v>
      </c>
      <c r="O51" s="15">
        <v>677337</v>
      </c>
      <c r="P51" s="16" t="s">
        <v>4253</v>
      </c>
      <c r="Q51" s="20">
        <v>1</v>
      </c>
      <c r="R51" s="16" t="s">
        <v>4252</v>
      </c>
      <c r="S51" s="15">
        <v>29242</v>
      </c>
      <c r="T51" s="16" t="s">
        <v>4253</v>
      </c>
      <c r="U51" s="20">
        <v>1</v>
      </c>
      <c r="V51" s="16" t="s">
        <v>4252</v>
      </c>
      <c r="W51" s="15">
        <v>738883</v>
      </c>
      <c r="X51" s="16" t="s">
        <v>4252</v>
      </c>
      <c r="Y51" s="15">
        <v>738883</v>
      </c>
      <c r="Z51" s="16" t="s">
        <v>4254</v>
      </c>
      <c r="AA51" s="15">
        <v>24102</v>
      </c>
      <c r="AB51" s="16" t="s">
        <v>4255</v>
      </c>
      <c r="AC51" s="20">
        <v>0.96293399999999996</v>
      </c>
      <c r="AD51" s="16" t="s">
        <v>4254</v>
      </c>
      <c r="AE51" s="15">
        <v>1321</v>
      </c>
      <c r="AF51" s="16" t="s">
        <v>4255</v>
      </c>
      <c r="AG51" s="20">
        <v>1.07901</v>
      </c>
      <c r="AH51" s="16" t="s">
        <v>4254</v>
      </c>
      <c r="AI51" s="15">
        <v>654953</v>
      </c>
      <c r="AJ51" s="16" t="s">
        <v>4255</v>
      </c>
      <c r="AK51" s="20">
        <v>0.90467889999999995</v>
      </c>
      <c r="AL51" s="16" t="s">
        <v>4254</v>
      </c>
      <c r="AM51" s="15">
        <v>21146</v>
      </c>
      <c r="AN51" s="16" t="s">
        <v>4255</v>
      </c>
      <c r="AO51" s="20">
        <v>0.9774699</v>
      </c>
      <c r="AP51" s="16" t="s">
        <v>4256</v>
      </c>
      <c r="AQ51" s="15">
        <v>21003</v>
      </c>
      <c r="AR51" s="16" t="s">
        <v>4257</v>
      </c>
      <c r="AS51" s="20">
        <v>1.100865</v>
      </c>
      <c r="AT51" s="16" t="s">
        <v>4256</v>
      </c>
      <c r="AU51" s="15">
        <v>505</v>
      </c>
      <c r="AV51" s="16" t="s">
        <v>4257</v>
      </c>
      <c r="AW51" s="20">
        <v>1.215325</v>
      </c>
      <c r="AX51" s="16" t="s">
        <v>4256</v>
      </c>
      <c r="AY51" s="15">
        <v>701811</v>
      </c>
      <c r="AZ51" s="16" t="s">
        <v>4257</v>
      </c>
      <c r="BA51" s="20">
        <v>0.95526610000000001</v>
      </c>
      <c r="BB51" s="16" t="s">
        <v>4256</v>
      </c>
      <c r="BC51" s="15">
        <v>32486</v>
      </c>
      <c r="BD51" s="16" t="s">
        <v>4257</v>
      </c>
      <c r="BE51" s="20">
        <v>1.11528</v>
      </c>
      <c r="BF51" s="16" t="s">
        <v>4258</v>
      </c>
      <c r="BG51" s="15">
        <v>18661</v>
      </c>
      <c r="BH51" s="16" t="s">
        <v>4259</v>
      </c>
      <c r="BI51" s="20">
        <v>1.1797249999999999</v>
      </c>
      <c r="BJ51" s="16" t="s">
        <v>4258</v>
      </c>
      <c r="BK51" s="15">
        <v>2765</v>
      </c>
      <c r="BL51" s="16" t="s">
        <v>4259</v>
      </c>
      <c r="BM51" s="20">
        <v>1.431182</v>
      </c>
      <c r="BN51" s="16" t="s">
        <v>4258</v>
      </c>
      <c r="BO51" s="15">
        <v>624806</v>
      </c>
      <c r="BP51" s="16" t="s">
        <v>4259</v>
      </c>
      <c r="BQ51" s="20">
        <v>1.2658039999999999</v>
      </c>
      <c r="BR51" s="16" t="s">
        <v>4258</v>
      </c>
      <c r="BS51" s="15">
        <v>31511</v>
      </c>
      <c r="BT51" s="16" t="s">
        <v>4259</v>
      </c>
      <c r="BU51" s="20">
        <v>1.2091050000000001</v>
      </c>
      <c r="BV51" s="16" t="s">
        <v>4260</v>
      </c>
      <c r="BW51" s="15">
        <v>15682</v>
      </c>
      <c r="BX51" s="16" t="s">
        <v>4261</v>
      </c>
      <c r="BY51" s="20">
        <v>1.2124900000000001</v>
      </c>
      <c r="BZ51" s="16" t="s">
        <v>4260</v>
      </c>
      <c r="CA51" s="15">
        <v>1530</v>
      </c>
      <c r="CB51" s="16" t="s">
        <v>4261</v>
      </c>
      <c r="CC51" s="20">
        <v>1.521093</v>
      </c>
      <c r="CD51" s="16" t="s">
        <v>4260</v>
      </c>
      <c r="CE51" s="15">
        <v>614738</v>
      </c>
      <c r="CF51" s="16" t="s">
        <v>4261</v>
      </c>
      <c r="CG51" s="20">
        <v>1.393351</v>
      </c>
      <c r="CH51" s="16" t="s">
        <v>4260</v>
      </c>
      <c r="CI51" s="15">
        <v>33001</v>
      </c>
      <c r="CJ51" s="16" t="s">
        <v>4261</v>
      </c>
      <c r="CK51" s="20">
        <v>1.247544</v>
      </c>
      <c r="CL51" s="16" t="s">
        <v>4898</v>
      </c>
      <c r="CM51" s="15">
        <f>SUM(A2L344C10)/A2L344C1</f>
        <v>738883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0</v>
      </c>
      <c r="L52" s="16" t="s">
        <v>4253</v>
      </c>
      <c r="M52" s="20">
        <v>0</v>
      </c>
      <c r="N52" s="16" t="s">
        <v>4252</v>
      </c>
      <c r="O52" s="15">
        <v>0</v>
      </c>
      <c r="P52" s="16" t="s">
        <v>4253</v>
      </c>
      <c r="Q52" s="20">
        <v>0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0</v>
      </c>
      <c r="X52" s="16" t="s">
        <v>4252</v>
      </c>
      <c r="Y52" s="15">
        <v>0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0</v>
      </c>
      <c r="AF52" s="16" t="s">
        <v>4255</v>
      </c>
      <c r="AG52" s="20">
        <v>0</v>
      </c>
      <c r="AH52" s="16" t="s">
        <v>4254</v>
      </c>
      <c r="AI52" s="15">
        <v>0</v>
      </c>
      <c r="AJ52" s="16" t="s">
        <v>4255</v>
      </c>
      <c r="AK52" s="20">
        <v>0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0</v>
      </c>
      <c r="AV52" s="16" t="s">
        <v>4257</v>
      </c>
      <c r="AW52" s="20">
        <v>0</v>
      </c>
      <c r="AX52" s="16" t="s">
        <v>4256</v>
      </c>
      <c r="AY52" s="15">
        <v>0</v>
      </c>
      <c r="AZ52" s="16" t="s">
        <v>4257</v>
      </c>
      <c r="BA52" s="20">
        <v>0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0</v>
      </c>
      <c r="BL52" s="16" t="s">
        <v>4259</v>
      </c>
      <c r="BM52" s="20">
        <v>0</v>
      </c>
      <c r="BN52" s="16" t="s">
        <v>4258</v>
      </c>
      <c r="BO52" s="15">
        <v>0</v>
      </c>
      <c r="BP52" s="16" t="s">
        <v>4259</v>
      </c>
      <c r="BQ52" s="20">
        <v>0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0</v>
      </c>
      <c r="BX52" s="16" t="s">
        <v>4261</v>
      </c>
      <c r="BY52" s="20">
        <v>0</v>
      </c>
      <c r="BZ52" s="16" t="s">
        <v>4260</v>
      </c>
      <c r="CA52" s="15">
        <v>0</v>
      </c>
      <c r="CB52" s="16" t="s">
        <v>4261</v>
      </c>
      <c r="CC52" s="20">
        <v>0</v>
      </c>
      <c r="CD52" s="16" t="s">
        <v>4260</v>
      </c>
      <c r="CE52" s="15">
        <v>0</v>
      </c>
      <c r="CF52" s="16" t="s">
        <v>4261</v>
      </c>
      <c r="CG52" s="20">
        <v>0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4899</v>
      </c>
      <c r="CM52" s="15">
        <f>SUM(A2L345C10)/A2L345C1</f>
        <v>0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10166</v>
      </c>
      <c r="T54" s="16" t="s">
        <v>4253</v>
      </c>
      <c r="U54" s="20">
        <v>1</v>
      </c>
      <c r="V54" s="16" t="s">
        <v>4252</v>
      </c>
      <c r="W54" s="15">
        <v>10166</v>
      </c>
      <c r="X54" s="16" t="s">
        <v>4252</v>
      </c>
      <c r="Y54" s="15">
        <v>10166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9674</v>
      </c>
      <c r="AN54" s="16" t="s">
        <v>4255</v>
      </c>
      <c r="AO54" s="20">
        <v>0.9774699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9321</v>
      </c>
      <c r="BD54" s="16" t="s">
        <v>4257</v>
      </c>
      <c r="BE54" s="20">
        <v>1.11528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8401</v>
      </c>
      <c r="BT54" s="16" t="s">
        <v>4259</v>
      </c>
      <c r="BU54" s="20">
        <v>1.2091050000000001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7707</v>
      </c>
      <c r="CJ54" s="16" t="s">
        <v>4261</v>
      </c>
      <c r="CK54" s="20">
        <v>1.247544</v>
      </c>
      <c r="CL54" s="16" t="s">
        <v>4901</v>
      </c>
      <c r="CM54" s="15">
        <f>SUM(A2L347C10)/A2L347C1</f>
        <v>10166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0</v>
      </c>
      <c r="T55" s="16" t="s">
        <v>4253</v>
      </c>
      <c r="U55" s="20">
        <v>0</v>
      </c>
      <c r="V55" s="16" t="s">
        <v>4252</v>
      </c>
      <c r="W55" s="15">
        <v>0</v>
      </c>
      <c r="X55" s="16" t="s">
        <v>4252</v>
      </c>
      <c r="Y55" s="15">
        <v>0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0</v>
      </c>
      <c r="AN55" s="16" t="s">
        <v>4255</v>
      </c>
      <c r="AO55" s="20">
        <v>0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0</v>
      </c>
      <c r="BD55" s="16" t="s">
        <v>4257</v>
      </c>
      <c r="BE55" s="20">
        <v>0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0</v>
      </c>
      <c r="BT55" s="16" t="s">
        <v>4259</v>
      </c>
      <c r="BU55" s="20">
        <v>0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0</v>
      </c>
      <c r="CJ55" s="16" t="s">
        <v>4261</v>
      </c>
      <c r="CK55" s="20">
        <v>0</v>
      </c>
      <c r="CL55" s="16" t="s">
        <v>4902</v>
      </c>
      <c r="CM55" s="15">
        <f>SUM(A2L348C10)/A2L348C1</f>
        <v>0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7787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7787</v>
      </c>
      <c r="X56" s="16" t="s">
        <v>4252</v>
      </c>
      <c r="Y56" s="15">
        <v>7787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6744</v>
      </c>
      <c r="AJ56" s="16" t="s">
        <v>4255</v>
      </c>
      <c r="AK56" s="20">
        <v>0.90467889999999995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6027</v>
      </c>
      <c r="AZ56" s="16" t="s">
        <v>4257</v>
      </c>
      <c r="BA56" s="20">
        <v>0.95526610000000001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6554</v>
      </c>
      <c r="BP56" s="16" t="s">
        <v>4259</v>
      </c>
      <c r="BQ56" s="20">
        <v>1.2658039999999999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6485</v>
      </c>
      <c r="CF56" s="16" t="s">
        <v>4261</v>
      </c>
      <c r="CG56" s="20">
        <v>1.393351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7787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0</v>
      </c>
      <c r="H58" s="16" t="s">
        <v>4253</v>
      </c>
      <c r="I58" s="20">
        <v>0</v>
      </c>
      <c r="J58" s="16" t="s">
        <v>4252</v>
      </c>
      <c r="K58" s="15">
        <v>0</v>
      </c>
      <c r="L58" s="16" t="s">
        <v>4253</v>
      </c>
      <c r="M58" s="20">
        <v>0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5">
        <v>0</v>
      </c>
      <c r="AB58" s="16" t="s">
        <v>4255</v>
      </c>
      <c r="AC58" s="20">
        <v>0</v>
      </c>
      <c r="AD58" s="16" t="s">
        <v>4254</v>
      </c>
      <c r="AE58" s="15">
        <v>0</v>
      </c>
      <c r="AF58" s="16" t="s">
        <v>4255</v>
      </c>
      <c r="AG58" s="20">
        <v>0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5">
        <v>0</v>
      </c>
      <c r="AR58" s="16" t="s">
        <v>4257</v>
      </c>
      <c r="AS58" s="20">
        <v>0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5">
        <v>0</v>
      </c>
      <c r="BH58" s="16" t="s">
        <v>4259</v>
      </c>
      <c r="BI58" s="20">
        <v>0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5">
        <v>0</v>
      </c>
      <c r="BX58" s="16" t="s">
        <v>4261</v>
      </c>
      <c r="BY58" s="20">
        <v>0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4905</v>
      </c>
      <c r="CM58" s="15">
        <f>SUM(A2L351C10)/A2L351C1</f>
        <v>0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25004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7300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685124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39408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756836</v>
      </c>
      <c r="X59" s="16" t="s">
        <v>4911</v>
      </c>
      <c r="Y59" s="15">
        <f>SUM(A2L342C11:A2L351C11)-2*SUM(A2L350C11)</f>
        <v>756836</v>
      </c>
      <c r="Z59" s="16" t="s">
        <v>4912</v>
      </c>
      <c r="AA59" s="15">
        <f>SUM(A2L342C12:A2L351C12)-2*SUM(A2L350C12)</f>
        <v>24102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1321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661697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30820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21003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505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707838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41807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18661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2765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631360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39912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15682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1530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621223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40708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756836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294</v>
      </c>
      <c r="H60" s="16" t="s">
        <v>4253</v>
      </c>
      <c r="I60" s="20">
        <v>1</v>
      </c>
      <c r="J60" s="16" t="s">
        <v>4252</v>
      </c>
      <c r="K60" s="15">
        <v>11606</v>
      </c>
      <c r="L60" s="16" t="s">
        <v>4253</v>
      </c>
      <c r="M60" s="20">
        <v>1</v>
      </c>
      <c r="N60" s="16" t="s">
        <v>4252</v>
      </c>
      <c r="O60" s="15">
        <v>53755</v>
      </c>
      <c r="P60" s="16" t="s">
        <v>4253</v>
      </c>
      <c r="Q60" s="20">
        <v>1</v>
      </c>
      <c r="R60" s="16" t="s">
        <v>4252</v>
      </c>
      <c r="S60" s="15">
        <v>2769</v>
      </c>
      <c r="T60" s="16" t="s">
        <v>4253</v>
      </c>
      <c r="U60" s="20">
        <v>1</v>
      </c>
      <c r="V60" s="16" t="s">
        <v>4252</v>
      </c>
      <c r="W60" s="15">
        <v>68424</v>
      </c>
      <c r="X60" s="16" t="s">
        <v>4252</v>
      </c>
      <c r="Y60" s="15">
        <v>68424</v>
      </c>
      <c r="Z60" s="16" t="s">
        <v>4254</v>
      </c>
      <c r="AA60" s="15">
        <v>157</v>
      </c>
      <c r="AB60" s="16" t="s">
        <v>4255</v>
      </c>
      <c r="AC60" s="20">
        <v>0.96293399999999996</v>
      </c>
      <c r="AD60" s="16" t="s">
        <v>4254</v>
      </c>
      <c r="AE60" s="15">
        <v>13445</v>
      </c>
      <c r="AF60" s="16" t="s">
        <v>4255</v>
      </c>
      <c r="AG60" s="20">
        <v>1.07901</v>
      </c>
      <c r="AH60" s="16" t="s">
        <v>4254</v>
      </c>
      <c r="AI60" s="15">
        <v>54305</v>
      </c>
      <c r="AJ60" s="16" t="s">
        <v>4255</v>
      </c>
      <c r="AK60" s="20">
        <v>0.90467889999999995</v>
      </c>
      <c r="AL60" s="16" t="s">
        <v>4254</v>
      </c>
      <c r="AM60" s="15">
        <v>3651</v>
      </c>
      <c r="AN60" s="16" t="s">
        <v>4255</v>
      </c>
      <c r="AO60" s="20">
        <v>0.9774699</v>
      </c>
      <c r="AP60" s="16" t="s">
        <v>4256</v>
      </c>
      <c r="AQ60" s="15">
        <v>8968</v>
      </c>
      <c r="AR60" s="16" t="s">
        <v>4257</v>
      </c>
      <c r="AS60" s="20">
        <v>1.100865</v>
      </c>
      <c r="AT60" s="16" t="s">
        <v>4256</v>
      </c>
      <c r="AU60" s="15">
        <v>17100</v>
      </c>
      <c r="AV60" s="16" t="s">
        <v>4257</v>
      </c>
      <c r="AW60" s="20">
        <v>1.215325</v>
      </c>
      <c r="AX60" s="16" t="s">
        <v>4256</v>
      </c>
      <c r="AY60" s="15">
        <v>52780</v>
      </c>
      <c r="AZ60" s="16" t="s">
        <v>4257</v>
      </c>
      <c r="BA60" s="20">
        <v>0.95526610000000001</v>
      </c>
      <c r="BB60" s="16" t="s">
        <v>4256</v>
      </c>
      <c r="BC60" s="15">
        <v>3822</v>
      </c>
      <c r="BD60" s="16" t="s">
        <v>4257</v>
      </c>
      <c r="BE60" s="20">
        <v>1.11528</v>
      </c>
      <c r="BF60" s="16" t="s">
        <v>4258</v>
      </c>
      <c r="BG60" s="15">
        <v>6345</v>
      </c>
      <c r="BH60" s="16" t="s">
        <v>4259</v>
      </c>
      <c r="BI60" s="20">
        <v>1.1797249999999999</v>
      </c>
      <c r="BJ60" s="16" t="s">
        <v>4258</v>
      </c>
      <c r="BK60" s="15">
        <v>7620</v>
      </c>
      <c r="BL60" s="16" t="s">
        <v>4259</v>
      </c>
      <c r="BM60" s="20">
        <v>1.431182</v>
      </c>
      <c r="BN60" s="16" t="s">
        <v>4258</v>
      </c>
      <c r="BO60" s="15">
        <v>52076</v>
      </c>
      <c r="BP60" s="16" t="s">
        <v>4259</v>
      </c>
      <c r="BQ60" s="20">
        <v>1.2658039999999999</v>
      </c>
      <c r="BR60" s="16" t="s">
        <v>4258</v>
      </c>
      <c r="BS60" s="15">
        <v>1952</v>
      </c>
      <c r="BT60" s="16" t="s">
        <v>4259</v>
      </c>
      <c r="BU60" s="20">
        <v>1.2091050000000001</v>
      </c>
      <c r="BV60" s="16" t="s">
        <v>4260</v>
      </c>
      <c r="BW60" s="15">
        <v>2036</v>
      </c>
      <c r="BX60" s="16" t="s">
        <v>4261</v>
      </c>
      <c r="BY60" s="20">
        <v>1.2124900000000001</v>
      </c>
      <c r="BZ60" s="16" t="s">
        <v>4260</v>
      </c>
      <c r="CA60" s="15">
        <v>5232</v>
      </c>
      <c r="CB60" s="16" t="s">
        <v>4261</v>
      </c>
      <c r="CC60" s="20">
        <v>1.521093</v>
      </c>
      <c r="CD60" s="16" t="s">
        <v>4260</v>
      </c>
      <c r="CE60" s="15">
        <v>64911</v>
      </c>
      <c r="CF60" s="16" t="s">
        <v>4261</v>
      </c>
      <c r="CG60" s="20">
        <v>1.393351</v>
      </c>
      <c r="CH60" s="16" t="s">
        <v>4260</v>
      </c>
      <c r="CI60" s="15">
        <v>1503</v>
      </c>
      <c r="CJ60" s="16" t="s">
        <v>4261</v>
      </c>
      <c r="CK60" s="20">
        <v>1.247544</v>
      </c>
      <c r="CL60" s="16" t="s">
        <v>4929</v>
      </c>
      <c r="CM60" s="15">
        <f>SUM(A2L353C10)/A2L353C1</f>
        <v>68424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7161</v>
      </c>
      <c r="H61" s="16" t="s">
        <v>4253</v>
      </c>
      <c r="I61" s="20">
        <v>1</v>
      </c>
      <c r="J61" s="16" t="s">
        <v>4252</v>
      </c>
      <c r="K61" s="15">
        <v>25</v>
      </c>
      <c r="L61" s="16" t="s">
        <v>4253</v>
      </c>
      <c r="M61" s="20">
        <v>1</v>
      </c>
      <c r="N61" s="16" t="s">
        <v>4252</v>
      </c>
      <c r="O61" s="15">
        <v>2</v>
      </c>
      <c r="P61" s="16" t="s">
        <v>4253</v>
      </c>
      <c r="Q61" s="20">
        <v>1</v>
      </c>
      <c r="R61" s="16" t="s">
        <v>4252</v>
      </c>
      <c r="S61" s="15">
        <v>589</v>
      </c>
      <c r="T61" s="16" t="s">
        <v>4253</v>
      </c>
      <c r="U61" s="20">
        <v>1</v>
      </c>
      <c r="V61" s="16" t="s">
        <v>4252</v>
      </c>
      <c r="W61" s="15">
        <v>7777</v>
      </c>
      <c r="X61" s="16" t="s">
        <v>4252</v>
      </c>
      <c r="Y61" s="15">
        <v>7777</v>
      </c>
      <c r="Z61" s="16" t="s">
        <v>4254</v>
      </c>
      <c r="AA61" s="15">
        <v>6632</v>
      </c>
      <c r="AB61" s="16" t="s">
        <v>4255</v>
      </c>
      <c r="AC61" s="20">
        <v>0.96293399999999996</v>
      </c>
      <c r="AD61" s="16" t="s">
        <v>4254</v>
      </c>
      <c r="AE61" s="15">
        <v>21</v>
      </c>
      <c r="AF61" s="16" t="s">
        <v>4255</v>
      </c>
      <c r="AG61" s="20">
        <v>1.07901</v>
      </c>
      <c r="AH61" s="16" t="s">
        <v>4254</v>
      </c>
      <c r="AI61" s="15">
        <v>2</v>
      </c>
      <c r="AJ61" s="16" t="s">
        <v>4255</v>
      </c>
      <c r="AK61" s="20">
        <v>0.90467889999999995</v>
      </c>
      <c r="AL61" s="16" t="s">
        <v>4254</v>
      </c>
      <c r="AM61" s="15">
        <v>812</v>
      </c>
      <c r="AN61" s="16" t="s">
        <v>4255</v>
      </c>
      <c r="AO61" s="20">
        <v>0.9774699</v>
      </c>
      <c r="AP61" s="16" t="s">
        <v>4256</v>
      </c>
      <c r="AQ61" s="15">
        <v>5804</v>
      </c>
      <c r="AR61" s="16" t="s">
        <v>4257</v>
      </c>
      <c r="AS61" s="20">
        <v>1.100865</v>
      </c>
      <c r="AT61" s="16" t="s">
        <v>4256</v>
      </c>
      <c r="AU61" s="15">
        <v>32</v>
      </c>
      <c r="AV61" s="16" t="s">
        <v>4257</v>
      </c>
      <c r="AW61" s="20">
        <v>1.215325</v>
      </c>
      <c r="AX61" s="16" t="s">
        <v>4256</v>
      </c>
      <c r="AY61" s="15">
        <v>2</v>
      </c>
      <c r="AZ61" s="16" t="s">
        <v>4257</v>
      </c>
      <c r="BA61" s="20">
        <v>0.95526610000000001</v>
      </c>
      <c r="BB61" s="16" t="s">
        <v>4256</v>
      </c>
      <c r="BC61" s="15">
        <v>530</v>
      </c>
      <c r="BD61" s="16" t="s">
        <v>4257</v>
      </c>
      <c r="BE61" s="20">
        <v>1.11528</v>
      </c>
      <c r="BF61" s="16" t="s">
        <v>4258</v>
      </c>
      <c r="BG61" s="15">
        <v>5485</v>
      </c>
      <c r="BH61" s="16" t="s">
        <v>4259</v>
      </c>
      <c r="BI61" s="20">
        <v>1.1797249999999999</v>
      </c>
      <c r="BJ61" s="16" t="s">
        <v>4258</v>
      </c>
      <c r="BK61" s="15">
        <v>31</v>
      </c>
      <c r="BL61" s="16" t="s">
        <v>4259</v>
      </c>
      <c r="BM61" s="20">
        <v>1.431182</v>
      </c>
      <c r="BN61" s="16" t="s">
        <v>4258</v>
      </c>
      <c r="BO61" s="15">
        <v>7</v>
      </c>
      <c r="BP61" s="16" t="s">
        <v>4259</v>
      </c>
      <c r="BQ61" s="20">
        <v>1.2658039999999999</v>
      </c>
      <c r="BR61" s="16" t="s">
        <v>4258</v>
      </c>
      <c r="BS61" s="15">
        <v>246</v>
      </c>
      <c r="BT61" s="16" t="s">
        <v>4259</v>
      </c>
      <c r="BU61" s="20">
        <v>1.2091050000000001</v>
      </c>
      <c r="BV61" s="16" t="s">
        <v>4260</v>
      </c>
      <c r="BW61" s="15">
        <v>6042</v>
      </c>
      <c r="BX61" s="16" t="s">
        <v>4261</v>
      </c>
      <c r="BY61" s="20">
        <v>1.2124900000000001</v>
      </c>
      <c r="BZ61" s="16" t="s">
        <v>4260</v>
      </c>
      <c r="CA61" s="15">
        <v>32</v>
      </c>
      <c r="CB61" s="16" t="s">
        <v>4261</v>
      </c>
      <c r="CC61" s="20">
        <v>1.521093</v>
      </c>
      <c r="CD61" s="16" t="s">
        <v>4260</v>
      </c>
      <c r="CE61" s="15">
        <v>93</v>
      </c>
      <c r="CF61" s="16" t="s">
        <v>4261</v>
      </c>
      <c r="CG61" s="20">
        <v>1.393351</v>
      </c>
      <c r="CH61" s="16" t="s">
        <v>4260</v>
      </c>
      <c r="CI61" s="15">
        <v>183</v>
      </c>
      <c r="CJ61" s="16" t="s">
        <v>4261</v>
      </c>
      <c r="CK61" s="20">
        <v>1.247544</v>
      </c>
      <c r="CL61" s="16" t="s">
        <v>4930</v>
      </c>
      <c r="CM61" s="15">
        <f>SUM(A2L354C10)/A2L354C1</f>
        <v>7777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9</v>
      </c>
      <c r="H62" s="16" t="s">
        <v>4253</v>
      </c>
      <c r="I62" s="20">
        <v>1</v>
      </c>
      <c r="J62" s="16" t="s">
        <v>4252</v>
      </c>
      <c r="K62" s="15">
        <v>0</v>
      </c>
      <c r="L62" s="16" t="s">
        <v>4253</v>
      </c>
      <c r="M62" s="20">
        <v>0</v>
      </c>
      <c r="N62" s="16" t="s">
        <v>4252</v>
      </c>
      <c r="O62" s="15">
        <v>0</v>
      </c>
      <c r="P62" s="16" t="s">
        <v>4253</v>
      </c>
      <c r="Q62" s="20">
        <v>0</v>
      </c>
      <c r="R62" s="16" t="s">
        <v>4252</v>
      </c>
      <c r="S62" s="15">
        <v>0</v>
      </c>
      <c r="T62" s="16" t="s">
        <v>4253</v>
      </c>
      <c r="U62" s="20">
        <v>0</v>
      </c>
      <c r="V62" s="16" t="s">
        <v>4252</v>
      </c>
      <c r="W62" s="15">
        <v>9</v>
      </c>
      <c r="X62" s="16" t="s">
        <v>4252</v>
      </c>
      <c r="Y62" s="15">
        <v>9</v>
      </c>
      <c r="Z62" s="16" t="s">
        <v>4254</v>
      </c>
      <c r="AA62" s="15">
        <v>0</v>
      </c>
      <c r="AB62" s="16" t="s">
        <v>4255</v>
      </c>
      <c r="AC62" s="20">
        <v>0</v>
      </c>
      <c r="AD62" s="16" t="s">
        <v>4254</v>
      </c>
      <c r="AE62" s="15">
        <v>0</v>
      </c>
      <c r="AF62" s="16" t="s">
        <v>4255</v>
      </c>
      <c r="AG62" s="20">
        <v>0</v>
      </c>
      <c r="AH62" s="16" t="s">
        <v>4254</v>
      </c>
      <c r="AI62" s="15">
        <v>0</v>
      </c>
      <c r="AJ62" s="16" t="s">
        <v>4255</v>
      </c>
      <c r="AK62" s="20">
        <v>0</v>
      </c>
      <c r="AL62" s="16" t="s">
        <v>4254</v>
      </c>
      <c r="AM62" s="15">
        <v>0</v>
      </c>
      <c r="AN62" s="16" t="s">
        <v>4255</v>
      </c>
      <c r="AO62" s="20">
        <v>0</v>
      </c>
      <c r="AP62" s="16" t="s">
        <v>4256</v>
      </c>
      <c r="AQ62" s="15">
        <v>0</v>
      </c>
      <c r="AR62" s="16" t="s">
        <v>4257</v>
      </c>
      <c r="AS62" s="20">
        <v>0</v>
      </c>
      <c r="AT62" s="16" t="s">
        <v>4256</v>
      </c>
      <c r="AU62" s="15">
        <v>0</v>
      </c>
      <c r="AV62" s="16" t="s">
        <v>4257</v>
      </c>
      <c r="AW62" s="20">
        <v>0</v>
      </c>
      <c r="AX62" s="16" t="s">
        <v>4256</v>
      </c>
      <c r="AY62" s="15">
        <v>0</v>
      </c>
      <c r="AZ62" s="16" t="s">
        <v>4257</v>
      </c>
      <c r="BA62" s="20">
        <v>0</v>
      </c>
      <c r="BB62" s="16" t="s">
        <v>4256</v>
      </c>
      <c r="BC62" s="15">
        <v>0</v>
      </c>
      <c r="BD62" s="16" t="s">
        <v>4257</v>
      </c>
      <c r="BE62" s="20">
        <v>0</v>
      </c>
      <c r="BF62" s="16" t="s">
        <v>4258</v>
      </c>
      <c r="BG62" s="15">
        <v>0</v>
      </c>
      <c r="BH62" s="16" t="s">
        <v>4259</v>
      </c>
      <c r="BI62" s="20">
        <v>0</v>
      </c>
      <c r="BJ62" s="16" t="s">
        <v>4258</v>
      </c>
      <c r="BK62" s="15">
        <v>0</v>
      </c>
      <c r="BL62" s="16" t="s">
        <v>4259</v>
      </c>
      <c r="BM62" s="20">
        <v>0</v>
      </c>
      <c r="BN62" s="16" t="s">
        <v>4258</v>
      </c>
      <c r="BO62" s="15">
        <v>0</v>
      </c>
      <c r="BP62" s="16" t="s">
        <v>4259</v>
      </c>
      <c r="BQ62" s="20">
        <v>0</v>
      </c>
      <c r="BR62" s="16" t="s">
        <v>4258</v>
      </c>
      <c r="BS62" s="15">
        <v>0</v>
      </c>
      <c r="BT62" s="16" t="s">
        <v>4259</v>
      </c>
      <c r="BU62" s="20">
        <v>0</v>
      </c>
      <c r="BV62" s="16" t="s">
        <v>4260</v>
      </c>
      <c r="BW62" s="15">
        <v>12</v>
      </c>
      <c r="BX62" s="16" t="s">
        <v>4261</v>
      </c>
      <c r="BY62" s="20">
        <v>1.2124900000000001</v>
      </c>
      <c r="BZ62" s="16" t="s">
        <v>4260</v>
      </c>
      <c r="CA62" s="15">
        <v>0</v>
      </c>
      <c r="CB62" s="16" t="s">
        <v>4261</v>
      </c>
      <c r="CC62" s="20">
        <v>0</v>
      </c>
      <c r="CD62" s="16" t="s">
        <v>4260</v>
      </c>
      <c r="CE62" s="15">
        <v>0</v>
      </c>
      <c r="CF62" s="16" t="s">
        <v>4261</v>
      </c>
      <c r="CG62" s="20">
        <v>0</v>
      </c>
      <c r="CH62" s="16" t="s">
        <v>4260</v>
      </c>
      <c r="CI62" s="15">
        <v>0</v>
      </c>
      <c r="CJ62" s="16" t="s">
        <v>4261</v>
      </c>
      <c r="CK62" s="20">
        <v>0</v>
      </c>
      <c r="CL62" s="16" t="s">
        <v>4931</v>
      </c>
      <c r="CM62" s="15">
        <f>SUM(A2L355C10)/A2L355C1</f>
        <v>9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0</v>
      </c>
      <c r="H63" s="16" t="s">
        <v>4253</v>
      </c>
      <c r="I63" s="20">
        <v>0</v>
      </c>
      <c r="J63" s="16" t="s">
        <v>4252</v>
      </c>
      <c r="K63" s="15">
        <v>0</v>
      </c>
      <c r="L63" s="16" t="s">
        <v>4253</v>
      </c>
      <c r="M63" s="20">
        <v>0</v>
      </c>
      <c r="N63" s="16" t="s">
        <v>4252</v>
      </c>
      <c r="O63" s="15">
        <v>1</v>
      </c>
      <c r="P63" s="16" t="s">
        <v>4253</v>
      </c>
      <c r="Q63" s="20">
        <v>1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1</v>
      </c>
      <c r="X63" s="16" t="s">
        <v>4252</v>
      </c>
      <c r="Y63" s="15">
        <v>1</v>
      </c>
      <c r="Z63" s="16" t="s">
        <v>4254</v>
      </c>
      <c r="AA63" s="15">
        <v>0</v>
      </c>
      <c r="AB63" s="16" t="s">
        <v>4255</v>
      </c>
      <c r="AC63" s="20">
        <v>0</v>
      </c>
      <c r="AD63" s="16" t="s">
        <v>4254</v>
      </c>
      <c r="AE63" s="15">
        <v>0</v>
      </c>
      <c r="AF63" s="16" t="s">
        <v>4255</v>
      </c>
      <c r="AG63" s="20">
        <v>0</v>
      </c>
      <c r="AH63" s="16" t="s">
        <v>4254</v>
      </c>
      <c r="AI63" s="15">
        <v>101</v>
      </c>
      <c r="AJ63" s="16" t="s">
        <v>4255</v>
      </c>
      <c r="AK63" s="20">
        <v>0.90467889999999995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5">
        <v>0</v>
      </c>
      <c r="AR63" s="16" t="s">
        <v>4257</v>
      </c>
      <c r="AS63" s="20">
        <v>0</v>
      </c>
      <c r="AT63" s="16" t="s">
        <v>4256</v>
      </c>
      <c r="AU63" s="15">
        <v>0</v>
      </c>
      <c r="AV63" s="16" t="s">
        <v>4257</v>
      </c>
      <c r="AW63" s="20">
        <v>0</v>
      </c>
      <c r="AX63" s="16" t="s">
        <v>4256</v>
      </c>
      <c r="AY63" s="15">
        <v>150</v>
      </c>
      <c r="AZ63" s="16" t="s">
        <v>4257</v>
      </c>
      <c r="BA63" s="20">
        <v>0.95526610000000001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5">
        <v>0</v>
      </c>
      <c r="BH63" s="16" t="s">
        <v>4259</v>
      </c>
      <c r="BI63" s="20">
        <v>0</v>
      </c>
      <c r="BJ63" s="16" t="s">
        <v>4258</v>
      </c>
      <c r="BK63" s="15">
        <v>0</v>
      </c>
      <c r="BL63" s="16" t="s">
        <v>4259</v>
      </c>
      <c r="BM63" s="20">
        <v>0</v>
      </c>
      <c r="BN63" s="16" t="s">
        <v>4258</v>
      </c>
      <c r="BO63" s="15">
        <v>181</v>
      </c>
      <c r="BP63" s="16" t="s">
        <v>4259</v>
      </c>
      <c r="BQ63" s="20">
        <v>1.2658039999999999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5">
        <v>0</v>
      </c>
      <c r="BX63" s="16" t="s">
        <v>4261</v>
      </c>
      <c r="BY63" s="20">
        <v>0</v>
      </c>
      <c r="BZ63" s="16" t="s">
        <v>4260</v>
      </c>
      <c r="CA63" s="15">
        <v>0</v>
      </c>
      <c r="CB63" s="16" t="s">
        <v>4261</v>
      </c>
      <c r="CC63" s="20">
        <v>0</v>
      </c>
      <c r="CD63" s="16" t="s">
        <v>4260</v>
      </c>
      <c r="CE63" s="15">
        <v>151</v>
      </c>
      <c r="CF63" s="16" t="s">
        <v>4261</v>
      </c>
      <c r="CG63" s="20">
        <v>1.393351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4932</v>
      </c>
      <c r="CM63" s="15">
        <f>SUM(A2L356C10)/A2L356C1</f>
        <v>1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6888</v>
      </c>
      <c r="T64" s="16" t="s">
        <v>4253</v>
      </c>
      <c r="U64" s="20">
        <v>1</v>
      </c>
      <c r="V64" s="16" t="s">
        <v>4252</v>
      </c>
      <c r="W64" s="15">
        <v>6888</v>
      </c>
      <c r="X64" s="16" t="s">
        <v>4252</v>
      </c>
      <c r="Y64" s="15">
        <v>6888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5109</v>
      </c>
      <c r="AN64" s="16" t="s">
        <v>4255</v>
      </c>
      <c r="AO64" s="20">
        <v>0.9774699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9111</v>
      </c>
      <c r="BD64" s="16" t="s">
        <v>4257</v>
      </c>
      <c r="BE64" s="20">
        <v>1.11528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11152</v>
      </c>
      <c r="BT64" s="16" t="s">
        <v>4259</v>
      </c>
      <c r="BU64" s="20">
        <v>1.2091050000000001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11800</v>
      </c>
      <c r="CJ64" s="16" t="s">
        <v>4261</v>
      </c>
      <c r="CK64" s="20">
        <v>1.247544</v>
      </c>
      <c r="CL64" s="16" t="s">
        <v>4933</v>
      </c>
      <c r="CM64" s="15">
        <f>SUM(A2L357C10)/A2L357C1</f>
        <v>6888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2386</v>
      </c>
      <c r="T65" s="16" t="s">
        <v>4253</v>
      </c>
      <c r="U65" s="20">
        <v>1</v>
      </c>
      <c r="V65" s="16" t="s">
        <v>4252</v>
      </c>
      <c r="W65" s="15">
        <v>2386</v>
      </c>
      <c r="X65" s="16" t="s">
        <v>4252</v>
      </c>
      <c r="Y65" s="15">
        <v>2386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2880</v>
      </c>
      <c r="AN65" s="16" t="s">
        <v>4255</v>
      </c>
      <c r="AO65" s="20">
        <v>0.9774699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3587</v>
      </c>
      <c r="BD65" s="16" t="s">
        <v>4257</v>
      </c>
      <c r="BE65" s="20">
        <v>1.11528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2623</v>
      </c>
      <c r="BT65" s="16" t="s">
        <v>4259</v>
      </c>
      <c r="BU65" s="20">
        <v>1.2091050000000001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2704</v>
      </c>
      <c r="CJ65" s="16" t="s">
        <v>4261</v>
      </c>
      <c r="CK65" s="20">
        <v>1.247544</v>
      </c>
      <c r="CL65" s="16" t="s">
        <v>4934</v>
      </c>
      <c r="CM65" s="15">
        <f>SUM(A2L358C10)/A2L358C1</f>
        <v>2386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0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0</v>
      </c>
      <c r="H68" s="16" t="s">
        <v>4253</v>
      </c>
      <c r="I68" s="20">
        <v>0</v>
      </c>
      <c r="J68" s="16" t="s">
        <v>4252</v>
      </c>
      <c r="K68" s="15">
        <v>0</v>
      </c>
      <c r="L68" s="16" t="s">
        <v>4253</v>
      </c>
      <c r="M68" s="20">
        <v>0</v>
      </c>
      <c r="N68" s="16" t="s">
        <v>4252</v>
      </c>
      <c r="O68" s="15">
        <v>2162</v>
      </c>
      <c r="P68" s="16" t="s">
        <v>4253</v>
      </c>
      <c r="Q68" s="20">
        <v>1</v>
      </c>
      <c r="R68" s="16" t="s">
        <v>4252</v>
      </c>
      <c r="S68" s="15">
        <v>10132</v>
      </c>
      <c r="T68" s="16" t="s">
        <v>4253</v>
      </c>
      <c r="U68" s="20">
        <v>1</v>
      </c>
      <c r="V68" s="16" t="s">
        <v>4252</v>
      </c>
      <c r="W68" s="15">
        <v>12294</v>
      </c>
      <c r="X68" s="16" t="s">
        <v>4252</v>
      </c>
      <c r="Y68" s="15">
        <v>12294</v>
      </c>
      <c r="Z68" s="16" t="s">
        <v>4254</v>
      </c>
      <c r="AA68" s="15">
        <v>0</v>
      </c>
      <c r="AB68" s="16" t="s">
        <v>4255</v>
      </c>
      <c r="AC68" s="20">
        <v>0</v>
      </c>
      <c r="AD68" s="16" t="s">
        <v>4254</v>
      </c>
      <c r="AE68" s="15">
        <v>0</v>
      </c>
      <c r="AF68" s="16" t="s">
        <v>4255</v>
      </c>
      <c r="AG68" s="20">
        <v>0</v>
      </c>
      <c r="AH68" s="16" t="s">
        <v>4254</v>
      </c>
      <c r="AI68" s="15">
        <v>2584</v>
      </c>
      <c r="AJ68" s="16" t="s">
        <v>4255</v>
      </c>
      <c r="AK68" s="20">
        <v>0.90467889999999995</v>
      </c>
      <c r="AL68" s="16" t="s">
        <v>4254</v>
      </c>
      <c r="AM68" s="15">
        <v>9311</v>
      </c>
      <c r="AN68" s="16" t="s">
        <v>4255</v>
      </c>
      <c r="AO68" s="20">
        <v>0.9774699</v>
      </c>
      <c r="AP68" s="16" t="s">
        <v>4256</v>
      </c>
      <c r="AQ68" s="15">
        <v>0</v>
      </c>
      <c r="AR68" s="16" t="s">
        <v>4257</v>
      </c>
      <c r="AS68" s="20">
        <v>0</v>
      </c>
      <c r="AT68" s="16" t="s">
        <v>4256</v>
      </c>
      <c r="AU68" s="15">
        <v>0</v>
      </c>
      <c r="AV68" s="16" t="s">
        <v>4257</v>
      </c>
      <c r="AW68" s="20">
        <v>0</v>
      </c>
      <c r="AX68" s="16" t="s">
        <v>4256</v>
      </c>
      <c r="AY68" s="15">
        <v>1786</v>
      </c>
      <c r="AZ68" s="16" t="s">
        <v>4257</v>
      </c>
      <c r="BA68" s="20">
        <v>0.95526610000000001</v>
      </c>
      <c r="BB68" s="16" t="s">
        <v>4256</v>
      </c>
      <c r="BC68" s="15">
        <v>8942</v>
      </c>
      <c r="BD68" s="16" t="s">
        <v>4257</v>
      </c>
      <c r="BE68" s="20">
        <v>1.11528</v>
      </c>
      <c r="BF68" s="16" t="s">
        <v>4258</v>
      </c>
      <c r="BG68" s="15">
        <v>0</v>
      </c>
      <c r="BH68" s="16" t="s">
        <v>4259</v>
      </c>
      <c r="BI68" s="20">
        <v>0</v>
      </c>
      <c r="BJ68" s="16" t="s">
        <v>4258</v>
      </c>
      <c r="BK68" s="15">
        <v>0</v>
      </c>
      <c r="BL68" s="16" t="s">
        <v>4259</v>
      </c>
      <c r="BM68" s="20">
        <v>0</v>
      </c>
      <c r="BN68" s="16" t="s">
        <v>4258</v>
      </c>
      <c r="BO68" s="15">
        <v>1850</v>
      </c>
      <c r="BP68" s="16" t="s">
        <v>4259</v>
      </c>
      <c r="BQ68" s="20">
        <v>1.2658039999999999</v>
      </c>
      <c r="BR68" s="16" t="s">
        <v>4258</v>
      </c>
      <c r="BS68" s="15">
        <v>7258</v>
      </c>
      <c r="BT68" s="16" t="s">
        <v>4259</v>
      </c>
      <c r="BU68" s="20">
        <v>1.2091050000000001</v>
      </c>
      <c r="BV68" s="16" t="s">
        <v>4260</v>
      </c>
      <c r="BW68" s="15">
        <v>0</v>
      </c>
      <c r="BX68" s="16" t="s">
        <v>4261</v>
      </c>
      <c r="BY68" s="20">
        <v>0</v>
      </c>
      <c r="BZ68" s="16" t="s">
        <v>4260</v>
      </c>
      <c r="CA68" s="15">
        <v>0</v>
      </c>
      <c r="CB68" s="16" t="s">
        <v>4261</v>
      </c>
      <c r="CC68" s="20">
        <v>0</v>
      </c>
      <c r="CD68" s="16" t="s">
        <v>4260</v>
      </c>
      <c r="CE68" s="15">
        <v>1377</v>
      </c>
      <c r="CF68" s="16" t="s">
        <v>4261</v>
      </c>
      <c r="CG68" s="20">
        <v>1.393351</v>
      </c>
      <c r="CH68" s="16" t="s">
        <v>4260</v>
      </c>
      <c r="CI68" s="15">
        <v>7195</v>
      </c>
      <c r="CJ68" s="16" t="s">
        <v>4261</v>
      </c>
      <c r="CK68" s="20">
        <v>1.247544</v>
      </c>
      <c r="CL68" s="16" t="s">
        <v>4937</v>
      </c>
      <c r="CM68" s="15">
        <f>SUM(A2L361C10)/A2L361C1</f>
        <v>12294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7464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11631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55920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22764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97779</v>
      </c>
      <c r="X69" s="16" t="s">
        <v>4943</v>
      </c>
      <c r="Y69" s="15">
        <f>SUM(A2L353C11:A2L361C11)-2*SUM(A2L360C11)</f>
        <v>97779</v>
      </c>
      <c r="Z69" s="16" t="s">
        <v>4944</v>
      </c>
      <c r="AA69" s="15">
        <f>SUM(A2L353C12:A2L361C12)-2*SUM(A2L360C12)</f>
        <v>6789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13466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56992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21763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14772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17132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54718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25992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11830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7651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54114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23231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8090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5264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66532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23385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97779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1180013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1009822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836506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771803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3798144</v>
      </c>
      <c r="X70" s="16" t="s">
        <v>4966</v>
      </c>
      <c r="Y70" s="15">
        <f>SUM(A2L319C11,A2L335C11,A2L341C11,A2L352C11,A2L362C11)</f>
        <v>3798144</v>
      </c>
      <c r="Z70" s="16" t="s">
        <v>4967</v>
      </c>
      <c r="AA70" s="15">
        <f>SUM(A2L319C12,A2L335C12,A2L341C12,A2L352C12,A2L362C12)</f>
        <v>1113951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1196096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823700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744597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1021234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1408842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855234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704477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905734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828490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765838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647033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841754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512125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774163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581638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3798144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BB829-F035-4433-AF97-52DD8B277019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9287</v>
      </c>
      <c r="H8" s="16" t="s">
        <v>4253</v>
      </c>
      <c r="I8" s="20">
        <v>1</v>
      </c>
      <c r="J8" s="16" t="s">
        <v>4252</v>
      </c>
      <c r="K8" s="15">
        <v>1541</v>
      </c>
      <c r="L8" s="16" t="s">
        <v>4253</v>
      </c>
      <c r="M8" s="20">
        <v>1</v>
      </c>
      <c r="N8" s="16" t="s">
        <v>4252</v>
      </c>
      <c r="O8" s="15">
        <v>8738</v>
      </c>
      <c r="P8" s="16" t="s">
        <v>4253</v>
      </c>
      <c r="Q8" s="20">
        <v>1</v>
      </c>
      <c r="R8" s="16" t="s">
        <v>4252</v>
      </c>
      <c r="S8" s="15">
        <v>1803</v>
      </c>
      <c r="T8" s="16" t="s">
        <v>4253</v>
      </c>
      <c r="U8" s="20">
        <v>1</v>
      </c>
      <c r="V8" s="16" t="s">
        <v>4252</v>
      </c>
      <c r="W8" s="15">
        <v>21369</v>
      </c>
      <c r="X8" s="16" t="s">
        <v>4252</v>
      </c>
      <c r="Y8" s="15">
        <v>21369</v>
      </c>
      <c r="Z8" s="16" t="s">
        <v>4254</v>
      </c>
      <c r="AA8" s="15">
        <v>7552</v>
      </c>
      <c r="AB8" s="16" t="s">
        <v>4255</v>
      </c>
      <c r="AC8" s="20">
        <v>0.96293399999999996</v>
      </c>
      <c r="AD8" s="16" t="s">
        <v>4254</v>
      </c>
      <c r="AE8" s="15">
        <v>3457</v>
      </c>
      <c r="AF8" s="16" t="s">
        <v>4255</v>
      </c>
      <c r="AG8" s="20">
        <v>1.07901</v>
      </c>
      <c r="AH8" s="16" t="s">
        <v>4254</v>
      </c>
      <c r="AI8" s="15">
        <v>3124</v>
      </c>
      <c r="AJ8" s="16" t="s">
        <v>4255</v>
      </c>
      <c r="AK8" s="20">
        <v>0.90467889999999995</v>
      </c>
      <c r="AL8" s="16" t="s">
        <v>4254</v>
      </c>
      <c r="AM8" s="15">
        <v>3111</v>
      </c>
      <c r="AN8" s="16" t="s">
        <v>4255</v>
      </c>
      <c r="AO8" s="20">
        <v>0.9774699</v>
      </c>
      <c r="AP8" s="16" t="s">
        <v>4256</v>
      </c>
      <c r="AQ8" s="15">
        <v>7227</v>
      </c>
      <c r="AR8" s="16" t="s">
        <v>4257</v>
      </c>
      <c r="AS8" s="20">
        <v>1.100865</v>
      </c>
      <c r="AT8" s="16" t="s">
        <v>4256</v>
      </c>
      <c r="AU8" s="15">
        <v>3469</v>
      </c>
      <c r="AV8" s="16" t="s">
        <v>4257</v>
      </c>
      <c r="AW8" s="20">
        <v>1.215325</v>
      </c>
      <c r="AX8" s="16" t="s">
        <v>4256</v>
      </c>
      <c r="AY8" s="15">
        <v>4890</v>
      </c>
      <c r="AZ8" s="16" t="s">
        <v>4257</v>
      </c>
      <c r="BA8" s="20">
        <v>0.95526610000000001</v>
      </c>
      <c r="BB8" s="16" t="s">
        <v>4256</v>
      </c>
      <c r="BC8" s="15">
        <v>938</v>
      </c>
      <c r="BD8" s="16" t="s">
        <v>4257</v>
      </c>
      <c r="BE8" s="20">
        <v>1.11528</v>
      </c>
      <c r="BF8" s="16" t="s">
        <v>4258</v>
      </c>
      <c r="BG8" s="15">
        <v>5822</v>
      </c>
      <c r="BH8" s="16" t="s">
        <v>4259</v>
      </c>
      <c r="BI8" s="20">
        <v>1.1797249999999999</v>
      </c>
      <c r="BJ8" s="16" t="s">
        <v>4258</v>
      </c>
      <c r="BK8" s="15">
        <v>1618</v>
      </c>
      <c r="BL8" s="16" t="s">
        <v>4259</v>
      </c>
      <c r="BM8" s="20">
        <v>1.431182</v>
      </c>
      <c r="BN8" s="16" t="s">
        <v>4258</v>
      </c>
      <c r="BO8" s="15">
        <v>2372</v>
      </c>
      <c r="BP8" s="16" t="s">
        <v>4259</v>
      </c>
      <c r="BQ8" s="20">
        <v>1.2658039999999999</v>
      </c>
      <c r="BR8" s="16" t="s">
        <v>4258</v>
      </c>
      <c r="BS8" s="15">
        <v>537</v>
      </c>
      <c r="BT8" s="16" t="s">
        <v>4259</v>
      </c>
      <c r="BU8" s="20">
        <v>1.2091050000000001</v>
      </c>
      <c r="BV8" s="16" t="s">
        <v>4260</v>
      </c>
      <c r="BW8" s="15">
        <v>5416</v>
      </c>
      <c r="BX8" s="16" t="s">
        <v>4261</v>
      </c>
      <c r="BY8" s="20">
        <v>1.2124900000000001</v>
      </c>
      <c r="BZ8" s="16" t="s">
        <v>4260</v>
      </c>
      <c r="CA8" s="15">
        <v>1216</v>
      </c>
      <c r="CB8" s="16" t="s">
        <v>4261</v>
      </c>
      <c r="CC8" s="20">
        <v>1.521093</v>
      </c>
      <c r="CD8" s="16" t="s">
        <v>4260</v>
      </c>
      <c r="CE8" s="15">
        <v>1262</v>
      </c>
      <c r="CF8" s="16" t="s">
        <v>4261</v>
      </c>
      <c r="CG8" s="20">
        <v>1.393351</v>
      </c>
      <c r="CH8" s="16" t="s">
        <v>4260</v>
      </c>
      <c r="CI8" s="15">
        <v>574</v>
      </c>
      <c r="CJ8" s="16" t="s">
        <v>4261</v>
      </c>
      <c r="CK8" s="20">
        <v>1.247544</v>
      </c>
      <c r="CL8" s="16" t="s">
        <v>5056</v>
      </c>
      <c r="CM8" s="15">
        <f>SUM(A2L401C10)/A2L401C1</f>
        <v>21369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15715</v>
      </c>
      <c r="H9" s="16" t="s">
        <v>4253</v>
      </c>
      <c r="I9" s="20">
        <v>1</v>
      </c>
      <c r="J9" s="16" t="s">
        <v>4252</v>
      </c>
      <c r="K9" s="15">
        <v>13</v>
      </c>
      <c r="L9" s="16" t="s">
        <v>4253</v>
      </c>
      <c r="M9" s="20">
        <v>1</v>
      </c>
      <c r="N9" s="16" t="s">
        <v>4252</v>
      </c>
      <c r="O9" s="15">
        <v>2573</v>
      </c>
      <c r="P9" s="16" t="s">
        <v>4253</v>
      </c>
      <c r="Q9" s="20">
        <v>1</v>
      </c>
      <c r="R9" s="16" t="s">
        <v>4252</v>
      </c>
      <c r="S9" s="15">
        <v>614</v>
      </c>
      <c r="T9" s="16" t="s">
        <v>4253</v>
      </c>
      <c r="U9" s="20">
        <v>1</v>
      </c>
      <c r="V9" s="16" t="s">
        <v>4252</v>
      </c>
      <c r="W9" s="15">
        <v>18915</v>
      </c>
      <c r="X9" s="16" t="s">
        <v>4252</v>
      </c>
      <c r="Y9" s="15">
        <v>18915</v>
      </c>
      <c r="Z9" s="16" t="s">
        <v>4254</v>
      </c>
      <c r="AA9" s="15">
        <v>16104</v>
      </c>
      <c r="AB9" s="16" t="s">
        <v>4255</v>
      </c>
      <c r="AC9" s="20">
        <v>0.96293399999999996</v>
      </c>
      <c r="AD9" s="16" t="s">
        <v>4254</v>
      </c>
      <c r="AE9" s="15">
        <v>49</v>
      </c>
      <c r="AF9" s="16" t="s">
        <v>4255</v>
      </c>
      <c r="AG9" s="20">
        <v>1.07901</v>
      </c>
      <c r="AH9" s="16" t="s">
        <v>4254</v>
      </c>
      <c r="AI9" s="15">
        <v>5680</v>
      </c>
      <c r="AJ9" s="16" t="s">
        <v>4255</v>
      </c>
      <c r="AK9" s="20">
        <v>0.90467889999999995</v>
      </c>
      <c r="AL9" s="16" t="s">
        <v>4254</v>
      </c>
      <c r="AM9" s="15">
        <v>806</v>
      </c>
      <c r="AN9" s="16" t="s">
        <v>4255</v>
      </c>
      <c r="AO9" s="20">
        <v>0.9774699</v>
      </c>
      <c r="AP9" s="16" t="s">
        <v>4256</v>
      </c>
      <c r="AQ9" s="15">
        <v>14338</v>
      </c>
      <c r="AR9" s="16" t="s">
        <v>4257</v>
      </c>
      <c r="AS9" s="20">
        <v>1.100865</v>
      </c>
      <c r="AT9" s="16" t="s">
        <v>4256</v>
      </c>
      <c r="AU9" s="15">
        <v>3</v>
      </c>
      <c r="AV9" s="16" t="s">
        <v>4257</v>
      </c>
      <c r="AW9" s="20">
        <v>1.215325</v>
      </c>
      <c r="AX9" s="16" t="s">
        <v>4256</v>
      </c>
      <c r="AY9" s="15">
        <v>4984</v>
      </c>
      <c r="AZ9" s="16" t="s">
        <v>4257</v>
      </c>
      <c r="BA9" s="20">
        <v>0.95526610000000001</v>
      </c>
      <c r="BB9" s="16" t="s">
        <v>4256</v>
      </c>
      <c r="BC9" s="15">
        <v>999</v>
      </c>
      <c r="BD9" s="16" t="s">
        <v>4257</v>
      </c>
      <c r="BE9" s="20">
        <v>1.11528</v>
      </c>
      <c r="BF9" s="16" t="s">
        <v>4258</v>
      </c>
      <c r="BG9" s="15">
        <v>14443</v>
      </c>
      <c r="BH9" s="16" t="s">
        <v>4259</v>
      </c>
      <c r="BI9" s="20">
        <v>1.1797249999999999</v>
      </c>
      <c r="BJ9" s="16" t="s">
        <v>4258</v>
      </c>
      <c r="BK9" s="15">
        <v>0</v>
      </c>
      <c r="BL9" s="16" t="s">
        <v>4259</v>
      </c>
      <c r="BM9" s="20">
        <v>0</v>
      </c>
      <c r="BN9" s="16" t="s">
        <v>4258</v>
      </c>
      <c r="BO9" s="15">
        <v>2707</v>
      </c>
      <c r="BP9" s="16" t="s">
        <v>4259</v>
      </c>
      <c r="BQ9" s="20">
        <v>1.2658039999999999</v>
      </c>
      <c r="BR9" s="16" t="s">
        <v>4258</v>
      </c>
      <c r="BS9" s="15">
        <v>235</v>
      </c>
      <c r="BT9" s="16" t="s">
        <v>4259</v>
      </c>
      <c r="BU9" s="20">
        <v>1.2091050000000001</v>
      </c>
      <c r="BV9" s="16" t="s">
        <v>4260</v>
      </c>
      <c r="BW9" s="15">
        <v>12945</v>
      </c>
      <c r="BX9" s="16" t="s">
        <v>4261</v>
      </c>
      <c r="BY9" s="20">
        <v>1.2124900000000001</v>
      </c>
      <c r="BZ9" s="16" t="s">
        <v>4260</v>
      </c>
      <c r="CA9" s="15">
        <v>5</v>
      </c>
      <c r="CB9" s="16" t="s">
        <v>4261</v>
      </c>
      <c r="CC9" s="20">
        <v>1.521093</v>
      </c>
      <c r="CD9" s="16" t="s">
        <v>4260</v>
      </c>
      <c r="CE9" s="15">
        <v>1465</v>
      </c>
      <c r="CF9" s="16" t="s">
        <v>4261</v>
      </c>
      <c r="CG9" s="20">
        <v>1.393351</v>
      </c>
      <c r="CH9" s="16" t="s">
        <v>4260</v>
      </c>
      <c r="CI9" s="15">
        <v>131</v>
      </c>
      <c r="CJ9" s="16" t="s">
        <v>4261</v>
      </c>
      <c r="CK9" s="20">
        <v>1.247544</v>
      </c>
      <c r="CL9" s="16" t="s">
        <v>5057</v>
      </c>
      <c r="CM9" s="15">
        <f>SUM(A2L402C10)/A2L402C1</f>
        <v>18915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9106</v>
      </c>
      <c r="H10" s="16" t="s">
        <v>4253</v>
      </c>
      <c r="I10" s="20">
        <v>1</v>
      </c>
      <c r="J10" s="16" t="s">
        <v>4252</v>
      </c>
      <c r="K10" s="15">
        <v>76</v>
      </c>
      <c r="L10" s="16" t="s">
        <v>4253</v>
      </c>
      <c r="M10" s="20">
        <v>1</v>
      </c>
      <c r="N10" s="16" t="s">
        <v>4252</v>
      </c>
      <c r="O10" s="15">
        <v>392792</v>
      </c>
      <c r="P10" s="16" t="s">
        <v>4253</v>
      </c>
      <c r="Q10" s="20">
        <v>1</v>
      </c>
      <c r="R10" s="16" t="s">
        <v>4252</v>
      </c>
      <c r="S10" s="15">
        <v>1535</v>
      </c>
      <c r="T10" s="16" t="s">
        <v>4253</v>
      </c>
      <c r="U10" s="20">
        <v>1</v>
      </c>
      <c r="V10" s="16" t="s">
        <v>4252</v>
      </c>
      <c r="W10" s="15">
        <v>403509</v>
      </c>
      <c r="X10" s="16" t="s">
        <v>4252</v>
      </c>
      <c r="Y10" s="15">
        <v>403509</v>
      </c>
      <c r="Z10" s="16" t="s">
        <v>4254</v>
      </c>
      <c r="AA10" s="15">
        <v>8188</v>
      </c>
      <c r="AB10" s="16" t="s">
        <v>4255</v>
      </c>
      <c r="AC10" s="20">
        <v>0.96293399999999996</v>
      </c>
      <c r="AD10" s="16" t="s">
        <v>4254</v>
      </c>
      <c r="AE10" s="15">
        <v>31</v>
      </c>
      <c r="AF10" s="16" t="s">
        <v>4255</v>
      </c>
      <c r="AG10" s="20">
        <v>1.07901</v>
      </c>
      <c r="AH10" s="16" t="s">
        <v>4254</v>
      </c>
      <c r="AI10" s="15">
        <v>341029</v>
      </c>
      <c r="AJ10" s="16" t="s">
        <v>4255</v>
      </c>
      <c r="AK10" s="20">
        <v>0.90467889999999995</v>
      </c>
      <c r="AL10" s="16" t="s">
        <v>4254</v>
      </c>
      <c r="AM10" s="15">
        <v>2268</v>
      </c>
      <c r="AN10" s="16" t="s">
        <v>4255</v>
      </c>
      <c r="AO10" s="20">
        <v>0.9774699</v>
      </c>
      <c r="AP10" s="16" t="s">
        <v>4256</v>
      </c>
      <c r="AQ10" s="15">
        <v>6211</v>
      </c>
      <c r="AR10" s="16" t="s">
        <v>4257</v>
      </c>
      <c r="AS10" s="20">
        <v>1.100865</v>
      </c>
      <c r="AT10" s="16" t="s">
        <v>4256</v>
      </c>
      <c r="AU10" s="15">
        <v>10</v>
      </c>
      <c r="AV10" s="16" t="s">
        <v>4257</v>
      </c>
      <c r="AW10" s="20">
        <v>1.215325</v>
      </c>
      <c r="AX10" s="16" t="s">
        <v>4256</v>
      </c>
      <c r="AY10" s="15">
        <v>345590</v>
      </c>
      <c r="AZ10" s="16" t="s">
        <v>4257</v>
      </c>
      <c r="BA10" s="20">
        <v>0.95526610000000001</v>
      </c>
      <c r="BB10" s="16" t="s">
        <v>4256</v>
      </c>
      <c r="BC10" s="15">
        <v>1738</v>
      </c>
      <c r="BD10" s="16" t="s">
        <v>4257</v>
      </c>
      <c r="BE10" s="20">
        <v>1.11528</v>
      </c>
      <c r="BF10" s="16" t="s">
        <v>4258</v>
      </c>
      <c r="BG10" s="15">
        <v>4733</v>
      </c>
      <c r="BH10" s="16" t="s">
        <v>4259</v>
      </c>
      <c r="BI10" s="20">
        <v>1.1797249999999999</v>
      </c>
      <c r="BJ10" s="16" t="s">
        <v>4258</v>
      </c>
      <c r="BK10" s="15">
        <v>4</v>
      </c>
      <c r="BL10" s="16" t="s">
        <v>4259</v>
      </c>
      <c r="BM10" s="20">
        <v>1.431182</v>
      </c>
      <c r="BN10" s="16" t="s">
        <v>4258</v>
      </c>
      <c r="BO10" s="15">
        <v>292959</v>
      </c>
      <c r="BP10" s="16" t="s">
        <v>4259</v>
      </c>
      <c r="BQ10" s="20">
        <v>1.2658039999999999</v>
      </c>
      <c r="BR10" s="16" t="s">
        <v>4258</v>
      </c>
      <c r="BS10" s="15">
        <v>1050</v>
      </c>
      <c r="BT10" s="16" t="s">
        <v>4259</v>
      </c>
      <c r="BU10" s="20">
        <v>1.2091050000000001</v>
      </c>
      <c r="BV10" s="16" t="s">
        <v>4260</v>
      </c>
      <c r="BW10" s="15">
        <v>4462</v>
      </c>
      <c r="BX10" s="16" t="s">
        <v>4261</v>
      </c>
      <c r="BY10" s="20">
        <v>1.2124900000000001</v>
      </c>
      <c r="BZ10" s="16" t="s">
        <v>4260</v>
      </c>
      <c r="CA10" s="15">
        <v>17</v>
      </c>
      <c r="CB10" s="16" t="s">
        <v>4261</v>
      </c>
      <c r="CC10" s="20">
        <v>1.521093</v>
      </c>
      <c r="CD10" s="16" t="s">
        <v>4260</v>
      </c>
      <c r="CE10" s="15">
        <v>288373</v>
      </c>
      <c r="CF10" s="16" t="s">
        <v>4261</v>
      </c>
      <c r="CG10" s="20">
        <v>1.393351</v>
      </c>
      <c r="CH10" s="16" t="s">
        <v>4260</v>
      </c>
      <c r="CI10" s="15">
        <v>777</v>
      </c>
      <c r="CJ10" s="16" t="s">
        <v>4261</v>
      </c>
      <c r="CK10" s="20">
        <v>1.247544</v>
      </c>
      <c r="CL10" s="16" t="s">
        <v>5058</v>
      </c>
      <c r="CM10" s="15">
        <f>SUM(A2L403C10)/A2L403C1</f>
        <v>403509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14514</v>
      </c>
      <c r="H11" s="16" t="s">
        <v>4253</v>
      </c>
      <c r="I11" s="20">
        <v>1</v>
      </c>
      <c r="J11" s="16" t="s">
        <v>4252</v>
      </c>
      <c r="K11" s="15">
        <v>55</v>
      </c>
      <c r="L11" s="16" t="s">
        <v>4253</v>
      </c>
      <c r="M11" s="20">
        <v>1</v>
      </c>
      <c r="N11" s="16" t="s">
        <v>4252</v>
      </c>
      <c r="O11" s="15">
        <v>976</v>
      </c>
      <c r="P11" s="16" t="s">
        <v>4253</v>
      </c>
      <c r="Q11" s="20">
        <v>1</v>
      </c>
      <c r="R11" s="16" t="s">
        <v>4252</v>
      </c>
      <c r="S11" s="15">
        <v>5203</v>
      </c>
      <c r="T11" s="16" t="s">
        <v>4253</v>
      </c>
      <c r="U11" s="20">
        <v>1</v>
      </c>
      <c r="V11" s="16" t="s">
        <v>4252</v>
      </c>
      <c r="W11" s="15">
        <v>20748</v>
      </c>
      <c r="X11" s="16" t="s">
        <v>4252</v>
      </c>
      <c r="Y11" s="15">
        <v>20748</v>
      </c>
      <c r="Z11" s="16" t="s">
        <v>4254</v>
      </c>
      <c r="AA11" s="15">
        <v>14478</v>
      </c>
      <c r="AB11" s="16" t="s">
        <v>4255</v>
      </c>
      <c r="AC11" s="20">
        <v>0.96293399999999996</v>
      </c>
      <c r="AD11" s="16" t="s">
        <v>4254</v>
      </c>
      <c r="AE11" s="15">
        <v>17</v>
      </c>
      <c r="AF11" s="16" t="s">
        <v>4255</v>
      </c>
      <c r="AG11" s="20">
        <v>1.07901</v>
      </c>
      <c r="AH11" s="16" t="s">
        <v>4254</v>
      </c>
      <c r="AI11" s="15">
        <v>1201</v>
      </c>
      <c r="AJ11" s="16" t="s">
        <v>4255</v>
      </c>
      <c r="AK11" s="20">
        <v>0.90467889999999995</v>
      </c>
      <c r="AL11" s="16" t="s">
        <v>4254</v>
      </c>
      <c r="AM11" s="15">
        <v>5401</v>
      </c>
      <c r="AN11" s="16" t="s">
        <v>4255</v>
      </c>
      <c r="AO11" s="20">
        <v>0.9774699</v>
      </c>
      <c r="AP11" s="16" t="s">
        <v>4256</v>
      </c>
      <c r="AQ11" s="15">
        <v>13471</v>
      </c>
      <c r="AR11" s="16" t="s">
        <v>4257</v>
      </c>
      <c r="AS11" s="20">
        <v>1.100865</v>
      </c>
      <c r="AT11" s="16" t="s">
        <v>4256</v>
      </c>
      <c r="AU11" s="15">
        <v>4</v>
      </c>
      <c r="AV11" s="16" t="s">
        <v>4257</v>
      </c>
      <c r="AW11" s="20">
        <v>1.215325</v>
      </c>
      <c r="AX11" s="16" t="s">
        <v>4256</v>
      </c>
      <c r="AY11" s="15">
        <v>3408</v>
      </c>
      <c r="AZ11" s="16" t="s">
        <v>4257</v>
      </c>
      <c r="BA11" s="20">
        <v>0.95526610000000001</v>
      </c>
      <c r="BB11" s="16" t="s">
        <v>4256</v>
      </c>
      <c r="BC11" s="15">
        <v>2705</v>
      </c>
      <c r="BD11" s="16" t="s">
        <v>4257</v>
      </c>
      <c r="BE11" s="20">
        <v>1.11528</v>
      </c>
      <c r="BF11" s="16" t="s">
        <v>4258</v>
      </c>
      <c r="BG11" s="15">
        <v>12522</v>
      </c>
      <c r="BH11" s="16" t="s">
        <v>4259</v>
      </c>
      <c r="BI11" s="20">
        <v>1.1797249999999999</v>
      </c>
      <c r="BJ11" s="16" t="s">
        <v>4258</v>
      </c>
      <c r="BK11" s="15">
        <v>1</v>
      </c>
      <c r="BL11" s="16" t="s">
        <v>4259</v>
      </c>
      <c r="BM11" s="20">
        <v>1.431182</v>
      </c>
      <c r="BN11" s="16" t="s">
        <v>4258</v>
      </c>
      <c r="BO11" s="15">
        <v>807</v>
      </c>
      <c r="BP11" s="16" t="s">
        <v>4259</v>
      </c>
      <c r="BQ11" s="20">
        <v>1.2658039999999999</v>
      </c>
      <c r="BR11" s="16" t="s">
        <v>4258</v>
      </c>
      <c r="BS11" s="15">
        <v>1946</v>
      </c>
      <c r="BT11" s="16" t="s">
        <v>4259</v>
      </c>
      <c r="BU11" s="20">
        <v>1.2091050000000001</v>
      </c>
      <c r="BV11" s="16" t="s">
        <v>4260</v>
      </c>
      <c r="BW11" s="15">
        <v>13650</v>
      </c>
      <c r="BX11" s="16" t="s">
        <v>4261</v>
      </c>
      <c r="BY11" s="20">
        <v>1.2124900000000001</v>
      </c>
      <c r="BZ11" s="16" t="s">
        <v>4260</v>
      </c>
      <c r="CA11" s="15">
        <v>3</v>
      </c>
      <c r="CB11" s="16" t="s">
        <v>4261</v>
      </c>
      <c r="CC11" s="20">
        <v>1.521093</v>
      </c>
      <c r="CD11" s="16" t="s">
        <v>4260</v>
      </c>
      <c r="CE11" s="15">
        <v>492</v>
      </c>
      <c r="CF11" s="16" t="s">
        <v>4261</v>
      </c>
      <c r="CG11" s="20">
        <v>1.393351</v>
      </c>
      <c r="CH11" s="16" t="s">
        <v>4260</v>
      </c>
      <c r="CI11" s="15">
        <v>3717</v>
      </c>
      <c r="CJ11" s="16" t="s">
        <v>4261</v>
      </c>
      <c r="CK11" s="20">
        <v>1.247544</v>
      </c>
      <c r="CL11" s="16" t="s">
        <v>5059</v>
      </c>
      <c r="CM11" s="15">
        <f>SUM(A2L404C10)/A2L404C1</f>
        <v>20748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16492</v>
      </c>
      <c r="H12" s="16" t="s">
        <v>4253</v>
      </c>
      <c r="I12" s="20">
        <v>1</v>
      </c>
      <c r="J12" s="16" t="s">
        <v>4252</v>
      </c>
      <c r="K12" s="15">
        <v>16</v>
      </c>
      <c r="L12" s="16" t="s">
        <v>4253</v>
      </c>
      <c r="M12" s="20">
        <v>1</v>
      </c>
      <c r="N12" s="16" t="s">
        <v>4252</v>
      </c>
      <c r="O12" s="15">
        <v>10366</v>
      </c>
      <c r="P12" s="16" t="s">
        <v>4253</v>
      </c>
      <c r="Q12" s="20">
        <v>1</v>
      </c>
      <c r="R12" s="16" t="s">
        <v>4252</v>
      </c>
      <c r="S12" s="15">
        <v>2053</v>
      </c>
      <c r="T12" s="16" t="s">
        <v>4253</v>
      </c>
      <c r="U12" s="20">
        <v>1</v>
      </c>
      <c r="V12" s="16" t="s">
        <v>4252</v>
      </c>
      <c r="W12" s="15">
        <v>28927</v>
      </c>
      <c r="X12" s="16" t="s">
        <v>4252</v>
      </c>
      <c r="Y12" s="15">
        <v>28927</v>
      </c>
      <c r="Z12" s="16" t="s">
        <v>4254</v>
      </c>
      <c r="AA12" s="15">
        <v>16333</v>
      </c>
      <c r="AB12" s="16" t="s">
        <v>4255</v>
      </c>
      <c r="AC12" s="20">
        <v>0.96293399999999996</v>
      </c>
      <c r="AD12" s="16" t="s">
        <v>4254</v>
      </c>
      <c r="AE12" s="15">
        <v>17</v>
      </c>
      <c r="AF12" s="16" t="s">
        <v>4255</v>
      </c>
      <c r="AG12" s="20">
        <v>1.07901</v>
      </c>
      <c r="AH12" s="16" t="s">
        <v>4254</v>
      </c>
      <c r="AI12" s="15">
        <v>8050</v>
      </c>
      <c r="AJ12" s="16" t="s">
        <v>4255</v>
      </c>
      <c r="AK12" s="20">
        <v>0.90467889999999995</v>
      </c>
      <c r="AL12" s="16" t="s">
        <v>4254</v>
      </c>
      <c r="AM12" s="15">
        <v>1764</v>
      </c>
      <c r="AN12" s="16" t="s">
        <v>4255</v>
      </c>
      <c r="AO12" s="20">
        <v>0.9774699</v>
      </c>
      <c r="AP12" s="16" t="s">
        <v>4256</v>
      </c>
      <c r="AQ12" s="15">
        <v>14616</v>
      </c>
      <c r="AR12" s="16" t="s">
        <v>4257</v>
      </c>
      <c r="AS12" s="20">
        <v>1.100865</v>
      </c>
      <c r="AT12" s="16" t="s">
        <v>4256</v>
      </c>
      <c r="AU12" s="15">
        <v>14</v>
      </c>
      <c r="AV12" s="16" t="s">
        <v>4257</v>
      </c>
      <c r="AW12" s="20">
        <v>1.215325</v>
      </c>
      <c r="AX12" s="16" t="s">
        <v>4256</v>
      </c>
      <c r="AY12" s="15">
        <v>6252</v>
      </c>
      <c r="AZ12" s="16" t="s">
        <v>4257</v>
      </c>
      <c r="BA12" s="20">
        <v>0.95526610000000001</v>
      </c>
      <c r="BB12" s="16" t="s">
        <v>4256</v>
      </c>
      <c r="BC12" s="15">
        <v>1324</v>
      </c>
      <c r="BD12" s="16" t="s">
        <v>4257</v>
      </c>
      <c r="BE12" s="20">
        <v>1.11528</v>
      </c>
      <c r="BF12" s="16" t="s">
        <v>4258</v>
      </c>
      <c r="BG12" s="15">
        <v>14745</v>
      </c>
      <c r="BH12" s="16" t="s">
        <v>4259</v>
      </c>
      <c r="BI12" s="20">
        <v>1.1797249999999999</v>
      </c>
      <c r="BJ12" s="16" t="s">
        <v>4258</v>
      </c>
      <c r="BK12" s="15">
        <v>9</v>
      </c>
      <c r="BL12" s="16" t="s">
        <v>4259</v>
      </c>
      <c r="BM12" s="20">
        <v>1.431182</v>
      </c>
      <c r="BN12" s="16" t="s">
        <v>4258</v>
      </c>
      <c r="BO12" s="15">
        <v>5047</v>
      </c>
      <c r="BP12" s="16" t="s">
        <v>4259</v>
      </c>
      <c r="BQ12" s="20">
        <v>1.2658039999999999</v>
      </c>
      <c r="BR12" s="16" t="s">
        <v>4258</v>
      </c>
      <c r="BS12" s="15">
        <v>439</v>
      </c>
      <c r="BT12" s="16" t="s">
        <v>4259</v>
      </c>
      <c r="BU12" s="20">
        <v>1.2091050000000001</v>
      </c>
      <c r="BV12" s="16" t="s">
        <v>4260</v>
      </c>
      <c r="BW12" s="15">
        <v>14155</v>
      </c>
      <c r="BX12" s="16" t="s">
        <v>4261</v>
      </c>
      <c r="BY12" s="20">
        <v>1.2124900000000001</v>
      </c>
      <c r="BZ12" s="16" t="s">
        <v>4260</v>
      </c>
      <c r="CA12" s="15">
        <v>6</v>
      </c>
      <c r="CB12" s="16" t="s">
        <v>4261</v>
      </c>
      <c r="CC12" s="20">
        <v>1.521093</v>
      </c>
      <c r="CD12" s="16" t="s">
        <v>4260</v>
      </c>
      <c r="CE12" s="15">
        <v>3888</v>
      </c>
      <c r="CF12" s="16" t="s">
        <v>4261</v>
      </c>
      <c r="CG12" s="20">
        <v>1.393351</v>
      </c>
      <c r="CH12" s="16" t="s">
        <v>4260</v>
      </c>
      <c r="CI12" s="15">
        <v>664</v>
      </c>
      <c r="CJ12" s="16" t="s">
        <v>4261</v>
      </c>
      <c r="CK12" s="20">
        <v>1.247544</v>
      </c>
      <c r="CL12" s="16" t="s">
        <v>5060</v>
      </c>
      <c r="CM12" s="15">
        <f>SUM(A2L405C10)/A2L405C1</f>
        <v>28927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0</v>
      </c>
      <c r="H13" s="16" t="s">
        <v>4253</v>
      </c>
      <c r="I13" s="20">
        <v>0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0</v>
      </c>
      <c r="X13" s="16" t="s">
        <v>4252</v>
      </c>
      <c r="Y13" s="15">
        <v>0</v>
      </c>
      <c r="Z13" s="16" t="s">
        <v>4254</v>
      </c>
      <c r="AA13" s="15">
        <v>0</v>
      </c>
      <c r="AB13" s="16" t="s">
        <v>4255</v>
      </c>
      <c r="AC13" s="20">
        <v>0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0</v>
      </c>
      <c r="AR13" s="16" t="s">
        <v>4257</v>
      </c>
      <c r="AS13" s="20">
        <v>0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0</v>
      </c>
      <c r="BH13" s="16" t="s">
        <v>4259</v>
      </c>
      <c r="BI13" s="20">
        <v>0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0</v>
      </c>
      <c r="BX13" s="16" t="s">
        <v>4261</v>
      </c>
      <c r="BY13" s="20">
        <v>0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5061</v>
      </c>
      <c r="CM13" s="15">
        <f>SUM(A2L406C10)/A2L406C1</f>
        <v>0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16089</v>
      </c>
      <c r="H14" s="16" t="s">
        <v>4253</v>
      </c>
      <c r="I14" s="20">
        <v>1</v>
      </c>
      <c r="J14" s="16" t="s">
        <v>4252</v>
      </c>
      <c r="K14" s="15">
        <v>58</v>
      </c>
      <c r="L14" s="16" t="s">
        <v>4253</v>
      </c>
      <c r="M14" s="20">
        <v>1</v>
      </c>
      <c r="N14" s="16" t="s">
        <v>4252</v>
      </c>
      <c r="O14" s="15">
        <v>3474</v>
      </c>
      <c r="P14" s="16" t="s">
        <v>4253</v>
      </c>
      <c r="Q14" s="20">
        <v>1</v>
      </c>
      <c r="R14" s="16" t="s">
        <v>4252</v>
      </c>
      <c r="S14" s="15">
        <v>1397</v>
      </c>
      <c r="T14" s="16" t="s">
        <v>4253</v>
      </c>
      <c r="U14" s="20">
        <v>1</v>
      </c>
      <c r="V14" s="16" t="s">
        <v>4252</v>
      </c>
      <c r="W14" s="15">
        <v>21018</v>
      </c>
      <c r="X14" s="16" t="s">
        <v>4252</v>
      </c>
      <c r="Y14" s="15">
        <v>21018</v>
      </c>
      <c r="Z14" s="16" t="s">
        <v>4254</v>
      </c>
      <c r="AA14" s="15">
        <v>14081</v>
      </c>
      <c r="AB14" s="16" t="s">
        <v>4255</v>
      </c>
      <c r="AC14" s="20">
        <v>0.96293399999999996</v>
      </c>
      <c r="AD14" s="16" t="s">
        <v>4254</v>
      </c>
      <c r="AE14" s="15">
        <v>24</v>
      </c>
      <c r="AF14" s="16" t="s">
        <v>4255</v>
      </c>
      <c r="AG14" s="20">
        <v>1.07901</v>
      </c>
      <c r="AH14" s="16" t="s">
        <v>4254</v>
      </c>
      <c r="AI14" s="15">
        <v>5005</v>
      </c>
      <c r="AJ14" s="16" t="s">
        <v>4255</v>
      </c>
      <c r="AK14" s="20">
        <v>0.90467889999999995</v>
      </c>
      <c r="AL14" s="16" t="s">
        <v>4254</v>
      </c>
      <c r="AM14" s="15">
        <v>1010</v>
      </c>
      <c r="AN14" s="16" t="s">
        <v>4255</v>
      </c>
      <c r="AO14" s="20">
        <v>0.9774699</v>
      </c>
      <c r="AP14" s="16" t="s">
        <v>4256</v>
      </c>
      <c r="AQ14" s="15">
        <v>13717</v>
      </c>
      <c r="AR14" s="16" t="s">
        <v>4257</v>
      </c>
      <c r="AS14" s="20">
        <v>1.100865</v>
      </c>
      <c r="AT14" s="16" t="s">
        <v>4256</v>
      </c>
      <c r="AU14" s="15">
        <v>21</v>
      </c>
      <c r="AV14" s="16" t="s">
        <v>4257</v>
      </c>
      <c r="AW14" s="20">
        <v>1.215325</v>
      </c>
      <c r="AX14" s="16" t="s">
        <v>4256</v>
      </c>
      <c r="AY14" s="15">
        <v>5749</v>
      </c>
      <c r="AZ14" s="16" t="s">
        <v>4257</v>
      </c>
      <c r="BA14" s="20">
        <v>0.95526610000000001</v>
      </c>
      <c r="BB14" s="16" t="s">
        <v>4256</v>
      </c>
      <c r="BC14" s="15">
        <v>1178</v>
      </c>
      <c r="BD14" s="16" t="s">
        <v>4257</v>
      </c>
      <c r="BE14" s="20">
        <v>1.11528</v>
      </c>
      <c r="BF14" s="16" t="s">
        <v>4258</v>
      </c>
      <c r="BG14" s="15">
        <v>14330</v>
      </c>
      <c r="BH14" s="16" t="s">
        <v>4259</v>
      </c>
      <c r="BI14" s="20">
        <v>1.1797249999999999</v>
      </c>
      <c r="BJ14" s="16" t="s">
        <v>4258</v>
      </c>
      <c r="BK14" s="15">
        <v>4</v>
      </c>
      <c r="BL14" s="16" t="s">
        <v>4259</v>
      </c>
      <c r="BM14" s="20">
        <v>1.431182</v>
      </c>
      <c r="BN14" s="16" t="s">
        <v>4258</v>
      </c>
      <c r="BO14" s="15">
        <v>5827</v>
      </c>
      <c r="BP14" s="16" t="s">
        <v>4259</v>
      </c>
      <c r="BQ14" s="20">
        <v>1.2658039999999999</v>
      </c>
      <c r="BR14" s="16" t="s">
        <v>4258</v>
      </c>
      <c r="BS14" s="15">
        <v>536</v>
      </c>
      <c r="BT14" s="16" t="s">
        <v>4259</v>
      </c>
      <c r="BU14" s="20">
        <v>1.2091050000000001</v>
      </c>
      <c r="BV14" s="16" t="s">
        <v>4260</v>
      </c>
      <c r="BW14" s="15">
        <v>14351</v>
      </c>
      <c r="BX14" s="16" t="s">
        <v>4261</v>
      </c>
      <c r="BY14" s="20">
        <v>1.2124900000000001</v>
      </c>
      <c r="BZ14" s="16" t="s">
        <v>4260</v>
      </c>
      <c r="CA14" s="15">
        <v>2</v>
      </c>
      <c r="CB14" s="16" t="s">
        <v>4261</v>
      </c>
      <c r="CC14" s="20">
        <v>1.521093</v>
      </c>
      <c r="CD14" s="16" t="s">
        <v>4260</v>
      </c>
      <c r="CE14" s="15">
        <v>3151</v>
      </c>
      <c r="CF14" s="16" t="s">
        <v>4261</v>
      </c>
      <c r="CG14" s="20">
        <v>1.393351</v>
      </c>
      <c r="CH14" s="16" t="s">
        <v>4260</v>
      </c>
      <c r="CI14" s="15">
        <v>922</v>
      </c>
      <c r="CJ14" s="16" t="s">
        <v>4261</v>
      </c>
      <c r="CK14" s="20">
        <v>1.247544</v>
      </c>
      <c r="CL14" s="16" t="s">
        <v>5062</v>
      </c>
      <c r="CM14" s="15">
        <f>SUM(A2L407C10)/A2L407C1</f>
        <v>21018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7289</v>
      </c>
      <c r="H15" s="16" t="s">
        <v>4253</v>
      </c>
      <c r="I15" s="20">
        <v>1</v>
      </c>
      <c r="J15" s="16" t="s">
        <v>4252</v>
      </c>
      <c r="K15" s="15">
        <v>50</v>
      </c>
      <c r="L15" s="16" t="s">
        <v>4253</v>
      </c>
      <c r="M15" s="20">
        <v>1</v>
      </c>
      <c r="N15" s="16" t="s">
        <v>4252</v>
      </c>
      <c r="O15" s="15">
        <v>63560</v>
      </c>
      <c r="P15" s="16" t="s">
        <v>4253</v>
      </c>
      <c r="Q15" s="20">
        <v>1</v>
      </c>
      <c r="R15" s="16" t="s">
        <v>4252</v>
      </c>
      <c r="S15" s="15">
        <v>4968</v>
      </c>
      <c r="T15" s="16" t="s">
        <v>4253</v>
      </c>
      <c r="U15" s="20">
        <v>1</v>
      </c>
      <c r="V15" s="16" t="s">
        <v>4252</v>
      </c>
      <c r="W15" s="15">
        <v>75867</v>
      </c>
      <c r="X15" s="16" t="s">
        <v>4252</v>
      </c>
      <c r="Y15" s="15">
        <v>75867</v>
      </c>
      <c r="Z15" s="16" t="s">
        <v>4254</v>
      </c>
      <c r="AA15" s="15">
        <v>7559</v>
      </c>
      <c r="AB15" s="16" t="s">
        <v>4255</v>
      </c>
      <c r="AC15" s="20">
        <v>0.96293399999999996</v>
      </c>
      <c r="AD15" s="16" t="s">
        <v>4254</v>
      </c>
      <c r="AE15" s="15">
        <v>9</v>
      </c>
      <c r="AF15" s="16" t="s">
        <v>4255</v>
      </c>
      <c r="AG15" s="20">
        <v>1.07901</v>
      </c>
      <c r="AH15" s="16" t="s">
        <v>4254</v>
      </c>
      <c r="AI15" s="15">
        <v>81950</v>
      </c>
      <c r="AJ15" s="16" t="s">
        <v>4255</v>
      </c>
      <c r="AK15" s="20">
        <v>0.90467889999999995</v>
      </c>
      <c r="AL15" s="16" t="s">
        <v>4254</v>
      </c>
      <c r="AM15" s="15">
        <v>2657</v>
      </c>
      <c r="AN15" s="16" t="s">
        <v>4255</v>
      </c>
      <c r="AO15" s="20">
        <v>0.9774699</v>
      </c>
      <c r="AP15" s="16" t="s">
        <v>4256</v>
      </c>
      <c r="AQ15" s="15">
        <v>7858</v>
      </c>
      <c r="AR15" s="16" t="s">
        <v>4257</v>
      </c>
      <c r="AS15" s="20">
        <v>1.100865</v>
      </c>
      <c r="AT15" s="16" t="s">
        <v>4256</v>
      </c>
      <c r="AU15" s="15">
        <v>7</v>
      </c>
      <c r="AV15" s="16" t="s">
        <v>4257</v>
      </c>
      <c r="AW15" s="20">
        <v>1.215325</v>
      </c>
      <c r="AX15" s="16" t="s">
        <v>4256</v>
      </c>
      <c r="AY15" s="15">
        <v>85061</v>
      </c>
      <c r="AZ15" s="16" t="s">
        <v>4257</v>
      </c>
      <c r="BA15" s="20">
        <v>0.95526610000000001</v>
      </c>
      <c r="BB15" s="16" t="s">
        <v>4256</v>
      </c>
      <c r="BC15" s="15">
        <v>1410</v>
      </c>
      <c r="BD15" s="16" t="s">
        <v>4257</v>
      </c>
      <c r="BE15" s="20">
        <v>1.11528</v>
      </c>
      <c r="BF15" s="16" t="s">
        <v>4258</v>
      </c>
      <c r="BG15" s="15">
        <v>8317</v>
      </c>
      <c r="BH15" s="16" t="s">
        <v>4259</v>
      </c>
      <c r="BI15" s="20">
        <v>1.1797249999999999</v>
      </c>
      <c r="BJ15" s="16" t="s">
        <v>4258</v>
      </c>
      <c r="BK15" s="15">
        <v>1</v>
      </c>
      <c r="BL15" s="16" t="s">
        <v>4259</v>
      </c>
      <c r="BM15" s="20">
        <v>1.431182</v>
      </c>
      <c r="BN15" s="16" t="s">
        <v>4258</v>
      </c>
      <c r="BO15" s="15">
        <v>85738</v>
      </c>
      <c r="BP15" s="16" t="s">
        <v>4259</v>
      </c>
      <c r="BQ15" s="20">
        <v>1.2658039999999999</v>
      </c>
      <c r="BR15" s="16" t="s">
        <v>4258</v>
      </c>
      <c r="BS15" s="15">
        <v>3464</v>
      </c>
      <c r="BT15" s="16" t="s">
        <v>4259</v>
      </c>
      <c r="BU15" s="20">
        <v>1.2091050000000001</v>
      </c>
      <c r="BV15" s="16" t="s">
        <v>4260</v>
      </c>
      <c r="BW15" s="15">
        <v>8586</v>
      </c>
      <c r="BX15" s="16" t="s">
        <v>4261</v>
      </c>
      <c r="BY15" s="20">
        <v>1.2124900000000001</v>
      </c>
      <c r="BZ15" s="16" t="s">
        <v>4260</v>
      </c>
      <c r="CA15" s="15">
        <v>2</v>
      </c>
      <c r="CB15" s="16" t="s">
        <v>4261</v>
      </c>
      <c r="CC15" s="20">
        <v>1.521093</v>
      </c>
      <c r="CD15" s="16" t="s">
        <v>4260</v>
      </c>
      <c r="CE15" s="15">
        <v>64483</v>
      </c>
      <c r="CF15" s="16" t="s">
        <v>4261</v>
      </c>
      <c r="CG15" s="20">
        <v>1.393351</v>
      </c>
      <c r="CH15" s="16" t="s">
        <v>4260</v>
      </c>
      <c r="CI15" s="15">
        <v>2929</v>
      </c>
      <c r="CJ15" s="16" t="s">
        <v>4261</v>
      </c>
      <c r="CK15" s="20">
        <v>1.247544</v>
      </c>
      <c r="CL15" s="16" t="s">
        <v>5063</v>
      </c>
      <c r="CM15" s="15">
        <f>SUM(A2L408C10)/A2L408C1</f>
        <v>75867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4735</v>
      </c>
      <c r="H16" s="16" t="s">
        <v>4253</v>
      </c>
      <c r="I16" s="20">
        <v>1</v>
      </c>
      <c r="J16" s="16" t="s">
        <v>4252</v>
      </c>
      <c r="K16" s="15">
        <v>13</v>
      </c>
      <c r="L16" s="16" t="s">
        <v>4253</v>
      </c>
      <c r="M16" s="20">
        <v>1</v>
      </c>
      <c r="N16" s="16" t="s">
        <v>4252</v>
      </c>
      <c r="O16" s="15">
        <v>4160</v>
      </c>
      <c r="P16" s="16" t="s">
        <v>4253</v>
      </c>
      <c r="Q16" s="20">
        <v>1</v>
      </c>
      <c r="R16" s="16" t="s">
        <v>4252</v>
      </c>
      <c r="S16" s="15">
        <v>502</v>
      </c>
      <c r="T16" s="16" t="s">
        <v>4253</v>
      </c>
      <c r="U16" s="20">
        <v>1</v>
      </c>
      <c r="V16" s="16" t="s">
        <v>4252</v>
      </c>
      <c r="W16" s="15">
        <v>9410</v>
      </c>
      <c r="X16" s="16" t="s">
        <v>4252</v>
      </c>
      <c r="Y16" s="15">
        <v>9410</v>
      </c>
      <c r="Z16" s="16" t="s">
        <v>4254</v>
      </c>
      <c r="AA16" s="15">
        <v>4051</v>
      </c>
      <c r="AB16" s="16" t="s">
        <v>4255</v>
      </c>
      <c r="AC16" s="20">
        <v>0.96293399999999996</v>
      </c>
      <c r="AD16" s="16" t="s">
        <v>4254</v>
      </c>
      <c r="AE16" s="15">
        <v>1</v>
      </c>
      <c r="AF16" s="16" t="s">
        <v>4255</v>
      </c>
      <c r="AG16" s="20">
        <v>1.07901</v>
      </c>
      <c r="AH16" s="16" t="s">
        <v>4254</v>
      </c>
      <c r="AI16" s="15">
        <v>3478</v>
      </c>
      <c r="AJ16" s="16" t="s">
        <v>4255</v>
      </c>
      <c r="AK16" s="20">
        <v>0.90467889999999995</v>
      </c>
      <c r="AL16" s="16" t="s">
        <v>4254</v>
      </c>
      <c r="AM16" s="15">
        <v>473</v>
      </c>
      <c r="AN16" s="16" t="s">
        <v>4255</v>
      </c>
      <c r="AO16" s="20">
        <v>0.9774699</v>
      </c>
      <c r="AP16" s="16" t="s">
        <v>4256</v>
      </c>
      <c r="AQ16" s="15">
        <v>2312</v>
      </c>
      <c r="AR16" s="16" t="s">
        <v>4257</v>
      </c>
      <c r="AS16" s="20">
        <v>1.100865</v>
      </c>
      <c r="AT16" s="16" t="s">
        <v>4256</v>
      </c>
      <c r="AU16" s="15">
        <v>1</v>
      </c>
      <c r="AV16" s="16" t="s">
        <v>4257</v>
      </c>
      <c r="AW16" s="20">
        <v>1.215325</v>
      </c>
      <c r="AX16" s="16" t="s">
        <v>4256</v>
      </c>
      <c r="AY16" s="15">
        <v>6126</v>
      </c>
      <c r="AZ16" s="16" t="s">
        <v>4257</v>
      </c>
      <c r="BA16" s="20">
        <v>0.95526610000000001</v>
      </c>
      <c r="BB16" s="16" t="s">
        <v>4256</v>
      </c>
      <c r="BC16" s="15">
        <v>450</v>
      </c>
      <c r="BD16" s="16" t="s">
        <v>4257</v>
      </c>
      <c r="BE16" s="20">
        <v>1.11528</v>
      </c>
      <c r="BF16" s="16" t="s">
        <v>4258</v>
      </c>
      <c r="BG16" s="15">
        <v>1635</v>
      </c>
      <c r="BH16" s="16" t="s">
        <v>4259</v>
      </c>
      <c r="BI16" s="20">
        <v>1.1797249999999999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2153</v>
      </c>
      <c r="BP16" s="16" t="s">
        <v>4259</v>
      </c>
      <c r="BQ16" s="20">
        <v>1.2658039999999999</v>
      </c>
      <c r="BR16" s="16" t="s">
        <v>4258</v>
      </c>
      <c r="BS16" s="15">
        <v>312</v>
      </c>
      <c r="BT16" s="16" t="s">
        <v>4259</v>
      </c>
      <c r="BU16" s="20">
        <v>1.2091050000000001</v>
      </c>
      <c r="BV16" s="16" t="s">
        <v>4260</v>
      </c>
      <c r="BW16" s="15">
        <v>1421</v>
      </c>
      <c r="BX16" s="16" t="s">
        <v>4261</v>
      </c>
      <c r="BY16" s="20">
        <v>1.2124900000000001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2006</v>
      </c>
      <c r="CF16" s="16" t="s">
        <v>4261</v>
      </c>
      <c r="CG16" s="20">
        <v>1.393351</v>
      </c>
      <c r="CH16" s="16" t="s">
        <v>4260</v>
      </c>
      <c r="CI16" s="15">
        <v>160</v>
      </c>
      <c r="CJ16" s="16" t="s">
        <v>4261</v>
      </c>
      <c r="CK16" s="20">
        <v>1.247544</v>
      </c>
      <c r="CL16" s="16" t="s">
        <v>5064</v>
      </c>
      <c r="CM16" s="15">
        <f>SUM(A2L409C10)/A2L409C1</f>
        <v>9410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79931</v>
      </c>
      <c r="T18" s="16" t="s">
        <v>4253</v>
      </c>
      <c r="U18" s="20">
        <v>1</v>
      </c>
      <c r="V18" s="16" t="s">
        <v>4252</v>
      </c>
      <c r="W18" s="15">
        <v>79931</v>
      </c>
      <c r="X18" s="16" t="s">
        <v>4252</v>
      </c>
      <c r="Y18" s="15">
        <v>79931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81067</v>
      </c>
      <c r="AN18" s="16" t="s">
        <v>4255</v>
      </c>
      <c r="AO18" s="20">
        <v>0.9774699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52370</v>
      </c>
      <c r="BD18" s="16" t="s">
        <v>4257</v>
      </c>
      <c r="BE18" s="20">
        <v>1.11528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60983</v>
      </c>
      <c r="BT18" s="16" t="s">
        <v>4259</v>
      </c>
      <c r="BU18" s="20">
        <v>1.2091050000000001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71876</v>
      </c>
      <c r="CJ18" s="16" t="s">
        <v>4261</v>
      </c>
      <c r="CK18" s="20">
        <v>1.247544</v>
      </c>
      <c r="CL18" s="16" t="s">
        <v>5066</v>
      </c>
      <c r="CM18" s="15">
        <f>SUM(A2L411C10)/A2L411C1</f>
        <v>79931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9847</v>
      </c>
      <c r="T19" s="16" t="s">
        <v>4253</v>
      </c>
      <c r="U19" s="20">
        <v>1</v>
      </c>
      <c r="V19" s="16" t="s">
        <v>4252</v>
      </c>
      <c r="W19" s="15">
        <v>9847</v>
      </c>
      <c r="X19" s="16" t="s">
        <v>4252</v>
      </c>
      <c r="Y19" s="15">
        <v>9847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7655</v>
      </c>
      <c r="AN19" s="16" t="s">
        <v>4255</v>
      </c>
      <c r="AO19" s="20">
        <v>0.9774699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6217</v>
      </c>
      <c r="BD19" s="16" t="s">
        <v>4257</v>
      </c>
      <c r="BE19" s="20">
        <v>1.11528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6048</v>
      </c>
      <c r="BT19" s="16" t="s">
        <v>4259</v>
      </c>
      <c r="BU19" s="20">
        <v>1.2091050000000001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8312</v>
      </c>
      <c r="CJ19" s="16" t="s">
        <v>4261</v>
      </c>
      <c r="CK19" s="20">
        <v>1.247544</v>
      </c>
      <c r="CL19" s="16" t="s">
        <v>5067</v>
      </c>
      <c r="CM19" s="15">
        <f>SUM(A2L412C10)/A2L412C1</f>
        <v>9847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7560</v>
      </c>
      <c r="T20" s="16" t="s">
        <v>4253</v>
      </c>
      <c r="U20" s="20">
        <v>1</v>
      </c>
      <c r="V20" s="16" t="s">
        <v>4252</v>
      </c>
      <c r="W20" s="15">
        <v>7560</v>
      </c>
      <c r="X20" s="16" t="s">
        <v>4252</v>
      </c>
      <c r="Y20" s="15">
        <v>7560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6765</v>
      </c>
      <c r="AN20" s="16" t="s">
        <v>4255</v>
      </c>
      <c r="AO20" s="20">
        <v>0.9774699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13917</v>
      </c>
      <c r="BD20" s="16" t="s">
        <v>4257</v>
      </c>
      <c r="BE20" s="20">
        <v>1.11528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5731</v>
      </c>
      <c r="BT20" s="16" t="s">
        <v>4259</v>
      </c>
      <c r="BU20" s="20">
        <v>1.2091050000000001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6221</v>
      </c>
      <c r="CJ20" s="16" t="s">
        <v>4261</v>
      </c>
      <c r="CK20" s="20">
        <v>1.247544</v>
      </c>
      <c r="CL20" s="16" t="s">
        <v>5068</v>
      </c>
      <c r="CM20" s="15">
        <f>SUM(A2L413C10)/A2L413C1</f>
        <v>7560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219421</v>
      </c>
      <c r="T21" s="16" t="s">
        <v>4253</v>
      </c>
      <c r="U21" s="20">
        <v>1</v>
      </c>
      <c r="V21" s="16" t="s">
        <v>4252</v>
      </c>
      <c r="W21" s="15">
        <v>219421</v>
      </c>
      <c r="X21" s="16" t="s">
        <v>4252</v>
      </c>
      <c r="Y21" s="15">
        <v>219421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215948</v>
      </c>
      <c r="AN21" s="16" t="s">
        <v>4255</v>
      </c>
      <c r="AO21" s="20">
        <v>0.9774699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192338</v>
      </c>
      <c r="BD21" s="16" t="s">
        <v>4257</v>
      </c>
      <c r="BE21" s="20">
        <v>1.11528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181743</v>
      </c>
      <c r="BT21" s="16" t="s">
        <v>4259</v>
      </c>
      <c r="BU21" s="20">
        <v>1.2091050000000001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177121</v>
      </c>
      <c r="CJ21" s="16" t="s">
        <v>4261</v>
      </c>
      <c r="CK21" s="20">
        <v>1.247544</v>
      </c>
      <c r="CL21" s="16" t="s">
        <v>5069</v>
      </c>
      <c r="CM21" s="15">
        <f>SUM(A2L414C10)/A2L414C1</f>
        <v>219421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24915</v>
      </c>
      <c r="T22" s="16" t="s">
        <v>4253</v>
      </c>
      <c r="U22" s="20">
        <v>1</v>
      </c>
      <c r="V22" s="16" t="s">
        <v>4252</v>
      </c>
      <c r="W22" s="15">
        <v>24915</v>
      </c>
      <c r="X22" s="16" t="s">
        <v>4252</v>
      </c>
      <c r="Y22" s="15">
        <v>24915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27316</v>
      </c>
      <c r="AN22" s="16" t="s">
        <v>4255</v>
      </c>
      <c r="AO22" s="20">
        <v>0.9774699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21453</v>
      </c>
      <c r="BD22" s="16" t="s">
        <v>4257</v>
      </c>
      <c r="BE22" s="20">
        <v>1.11528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18758</v>
      </c>
      <c r="BT22" s="16" t="s">
        <v>4259</v>
      </c>
      <c r="BU22" s="20">
        <v>1.2091050000000001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20711</v>
      </c>
      <c r="CJ22" s="16" t="s">
        <v>4261</v>
      </c>
      <c r="CK22" s="20">
        <v>1.247544</v>
      </c>
      <c r="CL22" s="16" t="s">
        <v>5070</v>
      </c>
      <c r="CM22" s="15">
        <f>SUM(A2L415C10)/A2L415C1</f>
        <v>24915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25522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25522</v>
      </c>
      <c r="X23" s="16" t="s">
        <v>4252</v>
      </c>
      <c r="Y23" s="15">
        <v>25522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27370</v>
      </c>
      <c r="AJ23" s="16" t="s">
        <v>4255</v>
      </c>
      <c r="AK23" s="20">
        <v>0.90467889999999995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20495</v>
      </c>
      <c r="AZ23" s="16" t="s">
        <v>4257</v>
      </c>
      <c r="BA23" s="20">
        <v>0.95526610000000001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24124</v>
      </c>
      <c r="BP23" s="16" t="s">
        <v>4259</v>
      </c>
      <c r="BQ23" s="20">
        <v>1.2658039999999999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29179</v>
      </c>
      <c r="CF23" s="16" t="s">
        <v>4261</v>
      </c>
      <c r="CG23" s="20">
        <v>1.393351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25522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10374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10374</v>
      </c>
      <c r="X24" s="16" t="s">
        <v>4252</v>
      </c>
      <c r="Y24" s="15">
        <v>10374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10374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111711</v>
      </c>
      <c r="H25" s="16" t="s">
        <v>4253</v>
      </c>
      <c r="I25" s="20">
        <v>1</v>
      </c>
      <c r="J25" s="16" t="s">
        <v>4252</v>
      </c>
      <c r="K25" s="15">
        <v>3074</v>
      </c>
      <c r="L25" s="16" t="s">
        <v>4253</v>
      </c>
      <c r="M25" s="20">
        <v>1</v>
      </c>
      <c r="N25" s="16" t="s">
        <v>4252</v>
      </c>
      <c r="O25" s="15">
        <v>334867</v>
      </c>
      <c r="P25" s="16" t="s">
        <v>4253</v>
      </c>
      <c r="Q25" s="20">
        <v>1</v>
      </c>
      <c r="R25" s="16" t="s">
        <v>4252</v>
      </c>
      <c r="S25" s="15">
        <v>96623</v>
      </c>
      <c r="T25" s="16" t="s">
        <v>4253</v>
      </c>
      <c r="U25" s="20">
        <v>1</v>
      </c>
      <c r="V25" s="16" t="s">
        <v>4252</v>
      </c>
      <c r="W25" s="15">
        <v>546275</v>
      </c>
      <c r="X25" s="16" t="s">
        <v>4252</v>
      </c>
      <c r="Y25" s="15">
        <v>546275</v>
      </c>
      <c r="Z25" s="16" t="s">
        <v>4254</v>
      </c>
      <c r="AA25" s="15">
        <v>136929</v>
      </c>
      <c r="AB25" s="16" t="s">
        <v>4255</v>
      </c>
      <c r="AC25" s="20">
        <v>0.96293399999999996</v>
      </c>
      <c r="AD25" s="16" t="s">
        <v>4254</v>
      </c>
      <c r="AE25" s="15">
        <v>4869</v>
      </c>
      <c r="AF25" s="16" t="s">
        <v>4255</v>
      </c>
      <c r="AG25" s="20">
        <v>1.07901</v>
      </c>
      <c r="AH25" s="16" t="s">
        <v>4254</v>
      </c>
      <c r="AI25" s="15">
        <v>346736</v>
      </c>
      <c r="AJ25" s="16" t="s">
        <v>4255</v>
      </c>
      <c r="AK25" s="20">
        <v>0.90467889999999995</v>
      </c>
      <c r="AL25" s="16" t="s">
        <v>4254</v>
      </c>
      <c r="AM25" s="15">
        <v>116705</v>
      </c>
      <c r="AN25" s="16" t="s">
        <v>4255</v>
      </c>
      <c r="AO25" s="20">
        <v>0.9774699</v>
      </c>
      <c r="AP25" s="16" t="s">
        <v>4256</v>
      </c>
      <c r="AQ25" s="15">
        <v>123344</v>
      </c>
      <c r="AR25" s="16" t="s">
        <v>4257</v>
      </c>
      <c r="AS25" s="20">
        <v>1.100865</v>
      </c>
      <c r="AT25" s="16" t="s">
        <v>4256</v>
      </c>
      <c r="AU25" s="15">
        <v>5087</v>
      </c>
      <c r="AV25" s="16" t="s">
        <v>4257</v>
      </c>
      <c r="AW25" s="20">
        <v>1.215325</v>
      </c>
      <c r="AX25" s="16" t="s">
        <v>4256</v>
      </c>
      <c r="AY25" s="15">
        <v>510547</v>
      </c>
      <c r="AZ25" s="16" t="s">
        <v>4257</v>
      </c>
      <c r="BA25" s="20">
        <v>0.95526610000000001</v>
      </c>
      <c r="BB25" s="16" t="s">
        <v>4256</v>
      </c>
      <c r="BC25" s="15">
        <v>134661</v>
      </c>
      <c r="BD25" s="16" t="s">
        <v>4257</v>
      </c>
      <c r="BE25" s="20">
        <v>1.11528</v>
      </c>
      <c r="BF25" s="16" t="s">
        <v>4258</v>
      </c>
      <c r="BG25" s="15">
        <v>120167</v>
      </c>
      <c r="BH25" s="16" t="s">
        <v>4259</v>
      </c>
      <c r="BI25" s="20">
        <v>1.1797249999999999</v>
      </c>
      <c r="BJ25" s="16" t="s">
        <v>4258</v>
      </c>
      <c r="BK25" s="15">
        <v>-7517</v>
      </c>
      <c r="BL25" s="16" t="s">
        <v>4259</v>
      </c>
      <c r="BM25" s="20">
        <v>1.431182</v>
      </c>
      <c r="BN25" s="16" t="s">
        <v>4258</v>
      </c>
      <c r="BO25" s="15">
        <v>554651</v>
      </c>
      <c r="BP25" s="16" t="s">
        <v>4259</v>
      </c>
      <c r="BQ25" s="20">
        <v>1.2658039999999999</v>
      </c>
      <c r="BR25" s="16" t="s">
        <v>4258</v>
      </c>
      <c r="BS25" s="15">
        <v>84370</v>
      </c>
      <c r="BT25" s="16" t="s">
        <v>4259</v>
      </c>
      <c r="BU25" s="20">
        <v>1.2091050000000001</v>
      </c>
      <c r="BV25" s="16" t="s">
        <v>4260</v>
      </c>
      <c r="BW25" s="15">
        <v>78763</v>
      </c>
      <c r="BX25" s="16" t="s">
        <v>4261</v>
      </c>
      <c r="BY25" s="20">
        <v>1.2124900000000001</v>
      </c>
      <c r="BZ25" s="16" t="s">
        <v>4260</v>
      </c>
      <c r="CA25" s="15">
        <v>2083</v>
      </c>
      <c r="CB25" s="16" t="s">
        <v>4261</v>
      </c>
      <c r="CC25" s="20">
        <v>1.521093</v>
      </c>
      <c r="CD25" s="16" t="s">
        <v>4260</v>
      </c>
      <c r="CE25" s="15">
        <v>482731</v>
      </c>
      <c r="CF25" s="16" t="s">
        <v>4261</v>
      </c>
      <c r="CG25" s="20">
        <v>1.393351</v>
      </c>
      <c r="CH25" s="16" t="s">
        <v>4260</v>
      </c>
      <c r="CI25" s="15">
        <v>74264</v>
      </c>
      <c r="CJ25" s="16" t="s">
        <v>4261</v>
      </c>
      <c r="CK25" s="20">
        <v>1.247544</v>
      </c>
      <c r="CL25" s="16" t="s">
        <v>5073</v>
      </c>
      <c r="CM25" s="15">
        <f>SUM(A2L418C10)/A2L418C1</f>
        <v>546275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204938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4896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836654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456372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1502860</v>
      </c>
      <c r="X26" s="16" t="s">
        <v>5079</v>
      </c>
      <c r="Y26" s="17">
        <f>SUM(A2L401C11:A2L418C11)-2*SUM(A2L417C11)</f>
        <v>1502860</v>
      </c>
      <c r="Z26" s="16" t="s">
        <v>5080</v>
      </c>
      <c r="AA26" s="17">
        <f>SUM(A2L401C12:A2L418C12)-2*SUM(A2L417C12)</f>
        <v>225275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8474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823623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472946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203094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8616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993102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431698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196714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-5880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976385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366152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153749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3334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877030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368379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1502860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1908494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1324378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2327067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2972494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8532433</v>
      </c>
      <c r="X27" s="16" t="s">
        <v>5102</v>
      </c>
      <c r="Y27" s="15">
        <f>SUM(A2L181C11,A2L262C11,A2L363C11,A2L419C11)</f>
        <v>8532433</v>
      </c>
      <c r="Z27" s="16" t="s">
        <v>5103</v>
      </c>
      <c r="AA27" s="15">
        <f>SUM(A2L181C12,A2L262C12,A2L363C12,A2L419C12)</f>
        <v>1826029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1507668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2360049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2927253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1668753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1651914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2541143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2706451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1494681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992474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2411230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2523058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1386412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685621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2280833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2430113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8486210.0484215878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85236</v>
      </c>
      <c r="T28" s="16" t="s">
        <v>4253</v>
      </c>
      <c r="U28" s="20">
        <v>1</v>
      </c>
      <c r="V28" s="16" t="s">
        <v>5120</v>
      </c>
      <c r="W28" s="15">
        <v>85236</v>
      </c>
      <c r="X28" s="16" t="s">
        <v>5120</v>
      </c>
      <c r="Y28" s="15">
        <v>85236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113734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167626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149353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91341</v>
      </c>
      <c r="CJ28" s="16" t="s">
        <v>4261</v>
      </c>
      <c r="CK28" s="20">
        <v>1</v>
      </c>
      <c r="CL28" s="16" t="s">
        <v>5125</v>
      </c>
      <c r="CM28" s="15">
        <f>SUM(A2L421C10)/A2L421C1</f>
        <v>85236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26000</v>
      </c>
      <c r="T29" s="16" t="s">
        <v>4253</v>
      </c>
      <c r="U29" s="20">
        <v>1</v>
      </c>
      <c r="V29" s="16" t="s">
        <v>5120</v>
      </c>
      <c r="W29" s="15">
        <v>26000</v>
      </c>
      <c r="X29" s="16" t="s">
        <v>5120</v>
      </c>
      <c r="Y29" s="15">
        <v>26000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27470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24484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60516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54045</v>
      </c>
      <c r="CJ29" s="16" t="s">
        <v>4261</v>
      </c>
      <c r="CK29" s="20">
        <v>1</v>
      </c>
      <c r="CL29" s="16" t="s">
        <v>5126</v>
      </c>
      <c r="CM29" s="15">
        <f>SUM(A2L422C10)/A2L422C1</f>
        <v>26000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91E13-E1B4-42DB-96C4-03B3F1ED1017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0</v>
      </c>
      <c r="H8" s="16" t="s">
        <v>4253</v>
      </c>
      <c r="I8" s="20">
        <v>0</v>
      </c>
      <c r="J8" s="16" t="s">
        <v>5219</v>
      </c>
      <c r="K8" s="15">
        <v>0</v>
      </c>
      <c r="L8" s="16" t="s">
        <v>4255</v>
      </c>
      <c r="M8" s="20">
        <v>0</v>
      </c>
      <c r="N8" s="16" t="s">
        <v>5220</v>
      </c>
      <c r="O8" s="15">
        <v>0</v>
      </c>
      <c r="P8" s="16" t="s">
        <v>4257</v>
      </c>
      <c r="Q8" s="20">
        <v>0</v>
      </c>
      <c r="R8" s="16" t="s">
        <v>5221</v>
      </c>
      <c r="S8" s="15">
        <v>0</v>
      </c>
      <c r="T8" s="16" t="s">
        <v>4259</v>
      </c>
      <c r="U8" s="20">
        <v>0</v>
      </c>
      <c r="V8" s="16" t="s">
        <v>5222</v>
      </c>
      <c r="W8" s="15">
        <v>0</v>
      </c>
      <c r="X8" s="16" t="s">
        <v>4261</v>
      </c>
      <c r="Y8" s="20">
        <v>0</v>
      </c>
      <c r="Z8" s="16" t="s">
        <v>5223</v>
      </c>
      <c r="AA8" s="17">
        <f>SUM(PRODUCT(A3L101C2,A3L101C3))/A3L101C1</f>
        <v>0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0</v>
      </c>
      <c r="H9" s="16" t="s">
        <v>4253</v>
      </c>
      <c r="I9" s="20">
        <v>0</v>
      </c>
      <c r="J9" s="16" t="s">
        <v>5219</v>
      </c>
      <c r="K9" s="15">
        <v>0</v>
      </c>
      <c r="L9" s="16" t="s">
        <v>4255</v>
      </c>
      <c r="M9" s="20">
        <v>0</v>
      </c>
      <c r="N9" s="16" t="s">
        <v>5220</v>
      </c>
      <c r="O9" s="15">
        <v>0</v>
      </c>
      <c r="P9" s="16" t="s">
        <v>4257</v>
      </c>
      <c r="Q9" s="20">
        <v>0</v>
      </c>
      <c r="R9" s="16" t="s">
        <v>5221</v>
      </c>
      <c r="S9" s="15">
        <v>0</v>
      </c>
      <c r="T9" s="16" t="s">
        <v>4259</v>
      </c>
      <c r="U9" s="20">
        <v>0</v>
      </c>
      <c r="V9" s="16" t="s">
        <v>5222</v>
      </c>
      <c r="W9" s="15">
        <v>0</v>
      </c>
      <c r="X9" s="16" t="s">
        <v>4261</v>
      </c>
      <c r="Y9" s="20">
        <v>0</v>
      </c>
      <c r="Z9" s="16" t="s">
        <v>5224</v>
      </c>
      <c r="AA9" s="17">
        <f>SUM(PRODUCT(A3L102C2,A3L102C3))/A3L102C1</f>
        <v>0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604456</v>
      </c>
      <c r="H10" s="16" t="s">
        <v>4253</v>
      </c>
      <c r="I10" s="20">
        <v>1</v>
      </c>
      <c r="J10" s="16" t="s">
        <v>5219</v>
      </c>
      <c r="K10" s="15">
        <v>569924</v>
      </c>
      <c r="L10" s="16" t="s">
        <v>4255</v>
      </c>
      <c r="M10" s="20">
        <v>0.92274330000000004</v>
      </c>
      <c r="N10" s="16" t="s">
        <v>5220</v>
      </c>
      <c r="O10" s="15">
        <v>646214</v>
      </c>
      <c r="P10" s="16" t="s">
        <v>4257</v>
      </c>
      <c r="Q10" s="20">
        <v>0.98822430000000006</v>
      </c>
      <c r="R10" s="16" t="s">
        <v>5221</v>
      </c>
      <c r="S10" s="15">
        <v>609158</v>
      </c>
      <c r="T10" s="16" t="s">
        <v>4259</v>
      </c>
      <c r="U10" s="20">
        <v>1.266702</v>
      </c>
      <c r="V10" s="16" t="s">
        <v>5222</v>
      </c>
      <c r="W10" s="15">
        <v>596162</v>
      </c>
      <c r="X10" s="16" t="s">
        <v>4261</v>
      </c>
      <c r="Y10" s="20">
        <v>1.3818189999999999</v>
      </c>
      <c r="Z10" s="16" t="s">
        <v>5225</v>
      </c>
      <c r="AA10" s="17">
        <f>SUM(PRODUCT(A3L103C2,A3L103C3))/A3L103C1</f>
        <v>604456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0</v>
      </c>
      <c r="H11" s="16" t="s">
        <v>4253</v>
      </c>
      <c r="I11" s="20">
        <v>0</v>
      </c>
      <c r="J11" s="16" t="s">
        <v>5219</v>
      </c>
      <c r="K11" s="15">
        <v>0</v>
      </c>
      <c r="L11" s="16" t="s">
        <v>4255</v>
      </c>
      <c r="M11" s="20">
        <v>0</v>
      </c>
      <c r="N11" s="16" t="s">
        <v>5220</v>
      </c>
      <c r="O11" s="15">
        <v>0</v>
      </c>
      <c r="P11" s="16" t="s">
        <v>4257</v>
      </c>
      <c r="Q11" s="20">
        <v>0</v>
      </c>
      <c r="R11" s="16" t="s">
        <v>5221</v>
      </c>
      <c r="S11" s="15">
        <v>0</v>
      </c>
      <c r="T11" s="16" t="s">
        <v>4259</v>
      </c>
      <c r="U11" s="20">
        <v>0</v>
      </c>
      <c r="V11" s="16" t="s">
        <v>5222</v>
      </c>
      <c r="W11" s="15">
        <v>0</v>
      </c>
      <c r="X11" s="16" t="s">
        <v>4261</v>
      </c>
      <c r="Y11" s="20">
        <v>0</v>
      </c>
      <c r="Z11" s="16" t="s">
        <v>5226</v>
      </c>
      <c r="AA11" s="17">
        <f>SUM(PRODUCT(A3L104C2,A3L104C3))/A3L104C1</f>
        <v>0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2219</v>
      </c>
      <c r="H12" s="16" t="s">
        <v>4253</v>
      </c>
      <c r="I12" s="20">
        <v>1</v>
      </c>
      <c r="J12" s="16" t="s">
        <v>5219</v>
      </c>
      <c r="K12" s="15">
        <v>2293</v>
      </c>
      <c r="L12" s="16" t="s">
        <v>4255</v>
      </c>
      <c r="M12" s="20">
        <v>0.92274330000000004</v>
      </c>
      <c r="N12" s="16" t="s">
        <v>5220</v>
      </c>
      <c r="O12" s="15">
        <v>2104</v>
      </c>
      <c r="P12" s="16" t="s">
        <v>4257</v>
      </c>
      <c r="Q12" s="20">
        <v>0.98822430000000006</v>
      </c>
      <c r="R12" s="16" t="s">
        <v>5221</v>
      </c>
      <c r="S12" s="15">
        <v>1988</v>
      </c>
      <c r="T12" s="16" t="s">
        <v>4259</v>
      </c>
      <c r="U12" s="20">
        <v>1.266702</v>
      </c>
      <c r="V12" s="16" t="s">
        <v>5222</v>
      </c>
      <c r="W12" s="15">
        <v>1991</v>
      </c>
      <c r="X12" s="16" t="s">
        <v>4261</v>
      </c>
      <c r="Y12" s="20">
        <v>1.3818189999999999</v>
      </c>
      <c r="Z12" s="16" t="s">
        <v>5227</v>
      </c>
      <c r="AA12" s="17">
        <f>SUM(PRODUCT(A3L105C2,A3L105C3))/A3L105C1</f>
        <v>2219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0</v>
      </c>
      <c r="H13" s="16" t="s">
        <v>4253</v>
      </c>
      <c r="I13" s="20">
        <v>0</v>
      </c>
      <c r="J13" s="16" t="s">
        <v>5219</v>
      </c>
      <c r="K13" s="15">
        <v>0</v>
      </c>
      <c r="L13" s="16" t="s">
        <v>4255</v>
      </c>
      <c r="M13" s="20">
        <v>0</v>
      </c>
      <c r="N13" s="16" t="s">
        <v>5220</v>
      </c>
      <c r="O13" s="15">
        <v>0</v>
      </c>
      <c r="P13" s="16" t="s">
        <v>4257</v>
      </c>
      <c r="Q13" s="20">
        <v>0</v>
      </c>
      <c r="R13" s="16" t="s">
        <v>5221</v>
      </c>
      <c r="S13" s="15">
        <v>0</v>
      </c>
      <c r="T13" s="16" t="s">
        <v>4259</v>
      </c>
      <c r="U13" s="20">
        <v>0</v>
      </c>
      <c r="V13" s="16" t="s">
        <v>5222</v>
      </c>
      <c r="W13" s="15">
        <v>0</v>
      </c>
      <c r="X13" s="16" t="s">
        <v>4261</v>
      </c>
      <c r="Y13" s="20">
        <v>0</v>
      </c>
      <c r="Z13" s="16" t="s">
        <v>5228</v>
      </c>
      <c r="AA13" s="17">
        <f>SUM(PRODUCT(A3L106C2,A3L106C3))/A3L106C1</f>
        <v>0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0</v>
      </c>
      <c r="H14" s="16" t="s">
        <v>4253</v>
      </c>
      <c r="I14" s="20">
        <v>0</v>
      </c>
      <c r="J14" s="16" t="s">
        <v>5219</v>
      </c>
      <c r="K14" s="15">
        <v>0</v>
      </c>
      <c r="L14" s="16" t="s">
        <v>4255</v>
      </c>
      <c r="M14" s="20">
        <v>0</v>
      </c>
      <c r="N14" s="16" t="s">
        <v>5220</v>
      </c>
      <c r="O14" s="15">
        <v>0</v>
      </c>
      <c r="P14" s="16" t="s">
        <v>4257</v>
      </c>
      <c r="Q14" s="20">
        <v>0</v>
      </c>
      <c r="R14" s="16" t="s">
        <v>5221</v>
      </c>
      <c r="S14" s="15">
        <v>0</v>
      </c>
      <c r="T14" s="16" t="s">
        <v>4259</v>
      </c>
      <c r="U14" s="20">
        <v>0</v>
      </c>
      <c r="V14" s="16" t="s">
        <v>5222</v>
      </c>
      <c r="W14" s="15">
        <v>0</v>
      </c>
      <c r="X14" s="16" t="s">
        <v>4261</v>
      </c>
      <c r="Y14" s="20">
        <v>0</v>
      </c>
      <c r="Z14" s="16" t="s">
        <v>5229</v>
      </c>
      <c r="AA14" s="17">
        <f>SUM(PRODUCT(A3L107C2,A3L107C3))/A3L107C1</f>
        <v>0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0</v>
      </c>
      <c r="H16" s="16" t="s">
        <v>4253</v>
      </c>
      <c r="I16" s="20">
        <v>0</v>
      </c>
      <c r="J16" s="16" t="s">
        <v>5219</v>
      </c>
      <c r="K16" s="15">
        <v>0</v>
      </c>
      <c r="L16" s="16" t="s">
        <v>4255</v>
      </c>
      <c r="M16" s="20">
        <v>0</v>
      </c>
      <c r="N16" s="16" t="s">
        <v>5220</v>
      </c>
      <c r="O16" s="15">
        <v>0</v>
      </c>
      <c r="P16" s="16" t="s">
        <v>4257</v>
      </c>
      <c r="Q16" s="20">
        <v>0</v>
      </c>
      <c r="R16" s="16" t="s">
        <v>5221</v>
      </c>
      <c r="S16" s="15">
        <v>0</v>
      </c>
      <c r="T16" s="16" t="s">
        <v>4259</v>
      </c>
      <c r="U16" s="20">
        <v>0</v>
      </c>
      <c r="V16" s="16" t="s">
        <v>5222</v>
      </c>
      <c r="W16" s="15">
        <v>0</v>
      </c>
      <c r="X16" s="16" t="s">
        <v>4261</v>
      </c>
      <c r="Y16" s="20">
        <v>0</v>
      </c>
      <c r="Z16" s="16" t="s">
        <v>5231</v>
      </c>
      <c r="AA16" s="17">
        <f>SUM(PRODUCT(A3L109C2,A3L109C3))/A3L109C1</f>
        <v>0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606675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572217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648318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611146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598153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606675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0</v>
      </c>
      <c r="H18" s="16" t="s">
        <v>4253</v>
      </c>
      <c r="I18" s="20">
        <v>0</v>
      </c>
      <c r="J18" s="16" t="s">
        <v>5219</v>
      </c>
      <c r="K18" s="15">
        <v>0</v>
      </c>
      <c r="L18" s="16" t="s">
        <v>4255</v>
      </c>
      <c r="M18" s="20">
        <v>0</v>
      </c>
      <c r="N18" s="16" t="s">
        <v>5220</v>
      </c>
      <c r="O18" s="15">
        <v>0</v>
      </c>
      <c r="P18" s="16" t="s">
        <v>4257</v>
      </c>
      <c r="Q18" s="20">
        <v>0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0</v>
      </c>
      <c r="X18" s="16" t="s">
        <v>4261</v>
      </c>
      <c r="Y18" s="20">
        <v>0</v>
      </c>
      <c r="Z18" s="16" t="s">
        <v>5238</v>
      </c>
      <c r="AA18" s="17">
        <f>SUM(PRODUCT(A3L111C2,A3L111C3))/A3L111C1</f>
        <v>0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0</v>
      </c>
      <c r="H19" s="16" t="s">
        <v>4253</v>
      </c>
      <c r="I19" s="20">
        <v>0</v>
      </c>
      <c r="J19" s="16" t="s">
        <v>5219</v>
      </c>
      <c r="K19" s="15">
        <v>0</v>
      </c>
      <c r="L19" s="16" t="s">
        <v>4255</v>
      </c>
      <c r="M19" s="20">
        <v>0</v>
      </c>
      <c r="N19" s="16" t="s">
        <v>5220</v>
      </c>
      <c r="O19" s="15">
        <v>0</v>
      </c>
      <c r="P19" s="16" t="s">
        <v>4257</v>
      </c>
      <c r="Q19" s="20">
        <v>0</v>
      </c>
      <c r="R19" s="16" t="s">
        <v>5221</v>
      </c>
      <c r="S19" s="15">
        <v>0</v>
      </c>
      <c r="T19" s="16" t="s">
        <v>4259</v>
      </c>
      <c r="U19" s="20">
        <v>0</v>
      </c>
      <c r="V19" s="16" t="s">
        <v>5222</v>
      </c>
      <c r="W19" s="15">
        <v>0</v>
      </c>
      <c r="X19" s="16" t="s">
        <v>4261</v>
      </c>
      <c r="Y19" s="20">
        <v>0</v>
      </c>
      <c r="Z19" s="16" t="s">
        <v>5239</v>
      </c>
      <c r="AA19" s="17">
        <f>SUM(PRODUCT(A3L112C2,A3L112C3))/A3L112C1</f>
        <v>0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0</v>
      </c>
      <c r="H22" s="16" t="s">
        <v>4253</v>
      </c>
      <c r="I22" s="20">
        <v>0</v>
      </c>
      <c r="J22" s="16" t="s">
        <v>5219</v>
      </c>
      <c r="K22" s="15">
        <v>0</v>
      </c>
      <c r="L22" s="16" t="s">
        <v>4255</v>
      </c>
      <c r="M22" s="20">
        <v>0</v>
      </c>
      <c r="N22" s="16" t="s">
        <v>5220</v>
      </c>
      <c r="O22" s="15">
        <v>0</v>
      </c>
      <c r="P22" s="16" t="s">
        <v>4257</v>
      </c>
      <c r="Q22" s="20">
        <v>0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0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0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0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0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0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0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0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0</v>
      </c>
      <c r="H28" s="16" t="s">
        <v>4253</v>
      </c>
      <c r="I28" s="20">
        <v>0</v>
      </c>
      <c r="J28" s="16" t="s">
        <v>5219</v>
      </c>
      <c r="K28" s="15">
        <v>0</v>
      </c>
      <c r="L28" s="16" t="s">
        <v>4255</v>
      </c>
      <c r="M28" s="20">
        <v>0</v>
      </c>
      <c r="N28" s="16" t="s">
        <v>5220</v>
      </c>
      <c r="O28" s="15">
        <v>0</v>
      </c>
      <c r="P28" s="16" t="s">
        <v>4257</v>
      </c>
      <c r="Q28" s="20">
        <v>0</v>
      </c>
      <c r="R28" s="16" t="s">
        <v>5221</v>
      </c>
      <c r="S28" s="15">
        <v>0</v>
      </c>
      <c r="T28" s="16" t="s">
        <v>4259</v>
      </c>
      <c r="U28" s="20">
        <v>0</v>
      </c>
      <c r="V28" s="16" t="s">
        <v>5222</v>
      </c>
      <c r="W28" s="15">
        <v>0</v>
      </c>
      <c r="X28" s="16" t="s">
        <v>4261</v>
      </c>
      <c r="Y28" s="20">
        <v>0</v>
      </c>
      <c r="Z28" s="16" t="s">
        <v>5253</v>
      </c>
      <c r="AA28" s="17">
        <f>SUM(PRODUCT(A3L121C2,A3L121C3))/A3L121C1</f>
        <v>0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0</v>
      </c>
      <c r="H29" s="16" t="s">
        <v>4253</v>
      </c>
      <c r="I29" s="20">
        <v>0</v>
      </c>
      <c r="J29" s="16" t="s">
        <v>5219</v>
      </c>
      <c r="K29" s="15">
        <v>0</v>
      </c>
      <c r="L29" s="16" t="s">
        <v>4255</v>
      </c>
      <c r="M29" s="20">
        <v>0</v>
      </c>
      <c r="N29" s="16" t="s">
        <v>5220</v>
      </c>
      <c r="O29" s="15">
        <v>0</v>
      </c>
      <c r="P29" s="16" t="s">
        <v>4257</v>
      </c>
      <c r="Q29" s="20">
        <v>0</v>
      </c>
      <c r="R29" s="16" t="s">
        <v>5221</v>
      </c>
      <c r="S29" s="15">
        <v>0</v>
      </c>
      <c r="T29" s="16" t="s">
        <v>4259</v>
      </c>
      <c r="U29" s="20">
        <v>0</v>
      </c>
      <c r="V29" s="16" t="s">
        <v>5222</v>
      </c>
      <c r="W29" s="15">
        <v>0</v>
      </c>
      <c r="X29" s="16" t="s">
        <v>4261</v>
      </c>
      <c r="Y29" s="20">
        <v>0</v>
      </c>
      <c r="Z29" s="16" t="s">
        <v>5254</v>
      </c>
      <c r="AA29" s="17">
        <f>SUM(PRODUCT(A3L122C2,A3L122C3))/A3L122C1</f>
        <v>0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23434</v>
      </c>
      <c r="H30" s="16" t="s">
        <v>4253</v>
      </c>
      <c r="I30" s="20">
        <v>1</v>
      </c>
      <c r="J30" s="16" t="s">
        <v>5219</v>
      </c>
      <c r="K30" s="15">
        <v>11896</v>
      </c>
      <c r="L30" s="16" t="s">
        <v>4255</v>
      </c>
      <c r="M30" s="20">
        <v>0.92274330000000004</v>
      </c>
      <c r="N30" s="16" t="s">
        <v>5220</v>
      </c>
      <c r="O30" s="15">
        <v>9709</v>
      </c>
      <c r="P30" s="16" t="s">
        <v>4257</v>
      </c>
      <c r="Q30" s="20">
        <v>0.98822430000000006</v>
      </c>
      <c r="R30" s="16" t="s">
        <v>5221</v>
      </c>
      <c r="S30" s="15">
        <v>13581</v>
      </c>
      <c r="T30" s="16" t="s">
        <v>4259</v>
      </c>
      <c r="U30" s="20">
        <v>1.266702</v>
      </c>
      <c r="V30" s="16" t="s">
        <v>5222</v>
      </c>
      <c r="W30" s="15">
        <v>9392</v>
      </c>
      <c r="X30" s="16" t="s">
        <v>4261</v>
      </c>
      <c r="Y30" s="20">
        <v>1.3818189999999999</v>
      </c>
      <c r="Z30" s="16" t="s">
        <v>5255</v>
      </c>
      <c r="AA30" s="17">
        <f>SUM(PRODUCT(A3L123C2,A3L123C3))/A3L123C1</f>
        <v>23434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4915</v>
      </c>
      <c r="H32" s="16" t="s">
        <v>4253</v>
      </c>
      <c r="I32" s="20">
        <v>1</v>
      </c>
      <c r="J32" s="16" t="s">
        <v>5219</v>
      </c>
      <c r="K32" s="15">
        <v>4460</v>
      </c>
      <c r="L32" s="16" t="s">
        <v>4255</v>
      </c>
      <c r="M32" s="20">
        <v>0.92274330000000004</v>
      </c>
      <c r="N32" s="16" t="s">
        <v>5220</v>
      </c>
      <c r="O32" s="15">
        <v>4203</v>
      </c>
      <c r="P32" s="16" t="s">
        <v>4257</v>
      </c>
      <c r="Q32" s="20">
        <v>0.98822430000000006</v>
      </c>
      <c r="R32" s="16" t="s">
        <v>5221</v>
      </c>
      <c r="S32" s="15">
        <v>4002</v>
      </c>
      <c r="T32" s="16" t="s">
        <v>4259</v>
      </c>
      <c r="U32" s="20">
        <v>1.266702</v>
      </c>
      <c r="V32" s="16" t="s">
        <v>5222</v>
      </c>
      <c r="W32" s="15">
        <v>3478</v>
      </c>
      <c r="X32" s="16" t="s">
        <v>4261</v>
      </c>
      <c r="Y32" s="20">
        <v>1.3818189999999999</v>
      </c>
      <c r="Z32" s="16" t="s">
        <v>5257</v>
      </c>
      <c r="AA32" s="17">
        <f>SUM(PRODUCT(A3L125C2,A3L125C3))/A3L125C1</f>
        <v>4915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28349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16356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13912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17583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12870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28349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0</v>
      </c>
      <c r="H39" s="16" t="s">
        <v>4253</v>
      </c>
      <c r="I39" s="20">
        <v>0</v>
      </c>
      <c r="J39" s="16" t="s">
        <v>5219</v>
      </c>
      <c r="K39" s="15">
        <v>0</v>
      </c>
      <c r="L39" s="16" t="s">
        <v>4255</v>
      </c>
      <c r="M39" s="20">
        <v>0</v>
      </c>
      <c r="N39" s="16" t="s">
        <v>5220</v>
      </c>
      <c r="O39" s="15">
        <v>0</v>
      </c>
      <c r="P39" s="16" t="s">
        <v>4257</v>
      </c>
      <c r="Q39" s="20">
        <v>0</v>
      </c>
      <c r="R39" s="16" t="s">
        <v>5221</v>
      </c>
      <c r="S39" s="15">
        <v>0</v>
      </c>
      <c r="T39" s="16" t="s">
        <v>4259</v>
      </c>
      <c r="U39" s="20">
        <v>0</v>
      </c>
      <c r="V39" s="16" t="s">
        <v>5222</v>
      </c>
      <c r="W39" s="15">
        <v>0</v>
      </c>
      <c r="X39" s="16" t="s">
        <v>4261</v>
      </c>
      <c r="Y39" s="20">
        <v>0</v>
      </c>
      <c r="Z39" s="16" t="s">
        <v>5269</v>
      </c>
      <c r="AA39" s="17">
        <f>SUM(PRODUCT(A3L132C2,A3L132C3))/A3L132C1</f>
        <v>0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5453</v>
      </c>
      <c r="H40" s="16" t="s">
        <v>4253</v>
      </c>
      <c r="I40" s="20">
        <v>1</v>
      </c>
      <c r="J40" s="16" t="s">
        <v>5219</v>
      </c>
      <c r="K40" s="15">
        <v>5508</v>
      </c>
      <c r="L40" s="16" t="s">
        <v>4255</v>
      </c>
      <c r="M40" s="20">
        <v>0.92274330000000004</v>
      </c>
      <c r="N40" s="16" t="s">
        <v>5220</v>
      </c>
      <c r="O40" s="15">
        <v>6436</v>
      </c>
      <c r="P40" s="16" t="s">
        <v>4257</v>
      </c>
      <c r="Q40" s="20">
        <v>0.98822430000000006</v>
      </c>
      <c r="R40" s="16" t="s">
        <v>5221</v>
      </c>
      <c r="S40" s="15">
        <v>4175</v>
      </c>
      <c r="T40" s="16" t="s">
        <v>4259</v>
      </c>
      <c r="U40" s="20">
        <v>1.266702</v>
      </c>
      <c r="V40" s="16" t="s">
        <v>5222</v>
      </c>
      <c r="W40" s="15">
        <v>3667</v>
      </c>
      <c r="X40" s="16" t="s">
        <v>4261</v>
      </c>
      <c r="Y40" s="20">
        <v>1.3818189999999999</v>
      </c>
      <c r="Z40" s="16" t="s">
        <v>5270</v>
      </c>
      <c r="AA40" s="17">
        <f>SUM(PRODUCT(A3L133C2,A3L133C3))/A3L133C1</f>
        <v>5453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1859</v>
      </c>
      <c r="H42" s="16" t="s">
        <v>4253</v>
      </c>
      <c r="I42" s="20">
        <v>1</v>
      </c>
      <c r="J42" s="16" t="s">
        <v>5219</v>
      </c>
      <c r="K42" s="15">
        <v>1823</v>
      </c>
      <c r="L42" s="16" t="s">
        <v>4255</v>
      </c>
      <c r="M42" s="20">
        <v>0.92274330000000004</v>
      </c>
      <c r="N42" s="16" t="s">
        <v>5220</v>
      </c>
      <c r="O42" s="15">
        <v>1949</v>
      </c>
      <c r="P42" s="16" t="s">
        <v>4257</v>
      </c>
      <c r="Q42" s="20">
        <v>0.98822430000000006</v>
      </c>
      <c r="R42" s="16" t="s">
        <v>5221</v>
      </c>
      <c r="S42" s="15">
        <v>1420</v>
      </c>
      <c r="T42" s="16" t="s">
        <v>4259</v>
      </c>
      <c r="U42" s="20">
        <v>1.266702</v>
      </c>
      <c r="V42" s="16" t="s">
        <v>5222</v>
      </c>
      <c r="W42" s="15">
        <v>1357</v>
      </c>
      <c r="X42" s="16" t="s">
        <v>4261</v>
      </c>
      <c r="Y42" s="20">
        <v>1.3818189999999999</v>
      </c>
      <c r="Z42" s="16" t="s">
        <v>5272</v>
      </c>
      <c r="AA42" s="17">
        <f>SUM(PRODUCT(A3L135C2,A3L135C3))/A3L135C1</f>
        <v>1859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7312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7331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8385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5595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5024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7312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0</v>
      </c>
      <c r="H49" s="16" t="s">
        <v>4253</v>
      </c>
      <c r="I49" s="20">
        <v>0</v>
      </c>
      <c r="J49" s="16" t="s">
        <v>5219</v>
      </c>
      <c r="K49" s="15">
        <v>0</v>
      </c>
      <c r="L49" s="16" t="s">
        <v>4255</v>
      </c>
      <c r="M49" s="20">
        <v>0</v>
      </c>
      <c r="N49" s="16" t="s">
        <v>5220</v>
      </c>
      <c r="O49" s="15">
        <v>0</v>
      </c>
      <c r="P49" s="16" t="s">
        <v>4257</v>
      </c>
      <c r="Q49" s="20">
        <v>0</v>
      </c>
      <c r="R49" s="16" t="s">
        <v>5221</v>
      </c>
      <c r="S49" s="15">
        <v>0</v>
      </c>
      <c r="T49" s="16" t="s">
        <v>4259</v>
      </c>
      <c r="U49" s="20">
        <v>0</v>
      </c>
      <c r="V49" s="16" t="s">
        <v>5222</v>
      </c>
      <c r="W49" s="15">
        <v>0</v>
      </c>
      <c r="X49" s="16" t="s">
        <v>4261</v>
      </c>
      <c r="Y49" s="20">
        <v>0</v>
      </c>
      <c r="Z49" s="16" t="s">
        <v>5284</v>
      </c>
      <c r="AA49" s="17">
        <f>SUM(PRODUCT(A3L142C2,A3L142C3))/A3L142C1</f>
        <v>0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0</v>
      </c>
      <c r="H50" s="16" t="s">
        <v>4253</v>
      </c>
      <c r="I50" s="20">
        <v>0</v>
      </c>
      <c r="J50" s="16" t="s">
        <v>5219</v>
      </c>
      <c r="K50" s="15">
        <v>0</v>
      </c>
      <c r="L50" s="16" t="s">
        <v>4255</v>
      </c>
      <c r="M50" s="20">
        <v>0</v>
      </c>
      <c r="N50" s="16" t="s">
        <v>5220</v>
      </c>
      <c r="O50" s="15">
        <v>0</v>
      </c>
      <c r="P50" s="16" t="s">
        <v>4257</v>
      </c>
      <c r="Q50" s="20">
        <v>0</v>
      </c>
      <c r="R50" s="16" t="s">
        <v>5221</v>
      </c>
      <c r="S50" s="15">
        <v>0</v>
      </c>
      <c r="T50" s="16" t="s">
        <v>4259</v>
      </c>
      <c r="U50" s="20">
        <v>0</v>
      </c>
      <c r="V50" s="16" t="s">
        <v>5222</v>
      </c>
      <c r="W50" s="15">
        <v>0</v>
      </c>
      <c r="X50" s="16" t="s">
        <v>4261</v>
      </c>
      <c r="Y50" s="20">
        <v>0</v>
      </c>
      <c r="Z50" s="16" t="s">
        <v>5285</v>
      </c>
      <c r="AA50" s="17">
        <f>SUM(PRODUCT(A3L143C2,A3L143C3))/A3L143C1</f>
        <v>0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0</v>
      </c>
      <c r="H52" s="16" t="s">
        <v>4253</v>
      </c>
      <c r="I52" s="20">
        <v>0</v>
      </c>
      <c r="J52" s="16" t="s">
        <v>5219</v>
      </c>
      <c r="K52" s="15">
        <v>0</v>
      </c>
      <c r="L52" s="16" t="s">
        <v>4255</v>
      </c>
      <c r="M52" s="20">
        <v>0</v>
      </c>
      <c r="N52" s="16" t="s">
        <v>5220</v>
      </c>
      <c r="O52" s="15">
        <v>0</v>
      </c>
      <c r="P52" s="16" t="s">
        <v>4257</v>
      </c>
      <c r="Q52" s="20">
        <v>0</v>
      </c>
      <c r="R52" s="16" t="s">
        <v>5221</v>
      </c>
      <c r="S52" s="15">
        <v>0</v>
      </c>
      <c r="T52" s="16" t="s">
        <v>4259</v>
      </c>
      <c r="U52" s="20">
        <v>0</v>
      </c>
      <c r="V52" s="16" t="s">
        <v>5222</v>
      </c>
      <c r="W52" s="15">
        <v>0</v>
      </c>
      <c r="X52" s="16" t="s">
        <v>4261</v>
      </c>
      <c r="Y52" s="20">
        <v>0</v>
      </c>
      <c r="Z52" s="16" t="s">
        <v>5287</v>
      </c>
      <c r="AA52" s="17">
        <f>SUM(PRODUCT(A3L145C2,A3L145C3))/A3L145C1</f>
        <v>0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0</v>
      </c>
      <c r="H53" s="16" t="s">
        <v>4253</v>
      </c>
      <c r="I53" s="20">
        <v>0</v>
      </c>
      <c r="J53" s="16" t="s">
        <v>5219</v>
      </c>
      <c r="K53" s="15">
        <v>0</v>
      </c>
      <c r="L53" s="16" t="s">
        <v>4255</v>
      </c>
      <c r="M53" s="20">
        <v>0</v>
      </c>
      <c r="N53" s="16" t="s">
        <v>5220</v>
      </c>
      <c r="O53" s="15">
        <v>0</v>
      </c>
      <c r="P53" s="16" t="s">
        <v>4257</v>
      </c>
      <c r="Q53" s="20">
        <v>0</v>
      </c>
      <c r="R53" s="16" t="s">
        <v>5221</v>
      </c>
      <c r="S53" s="15">
        <v>0</v>
      </c>
      <c r="T53" s="16" t="s">
        <v>4259</v>
      </c>
      <c r="U53" s="20">
        <v>0</v>
      </c>
      <c r="V53" s="16" t="s">
        <v>5222</v>
      </c>
      <c r="W53" s="15">
        <v>0</v>
      </c>
      <c r="X53" s="16" t="s">
        <v>4261</v>
      </c>
      <c r="Y53" s="20">
        <v>0</v>
      </c>
      <c r="Z53" s="16" t="s">
        <v>5288</v>
      </c>
      <c r="AA53" s="17">
        <f>SUM(PRODUCT(A3L146C2,A3L146C3))/A3L146C1</f>
        <v>0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0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0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0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0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0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0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0</v>
      </c>
      <c r="H58" s="16" t="s">
        <v>4253</v>
      </c>
      <c r="I58" s="20">
        <v>0</v>
      </c>
      <c r="J58" s="16" t="s">
        <v>5219</v>
      </c>
      <c r="K58" s="15">
        <v>0</v>
      </c>
      <c r="L58" s="16" t="s">
        <v>4255</v>
      </c>
      <c r="M58" s="20">
        <v>0</v>
      </c>
      <c r="N58" s="16" t="s">
        <v>5220</v>
      </c>
      <c r="O58" s="15">
        <v>0</v>
      </c>
      <c r="P58" s="16" t="s">
        <v>4257</v>
      </c>
      <c r="Q58" s="20">
        <v>0</v>
      </c>
      <c r="R58" s="16" t="s">
        <v>5221</v>
      </c>
      <c r="S58" s="15">
        <v>0</v>
      </c>
      <c r="T58" s="16" t="s">
        <v>4259</v>
      </c>
      <c r="U58" s="20">
        <v>0</v>
      </c>
      <c r="V58" s="16" t="s">
        <v>5222</v>
      </c>
      <c r="W58" s="15">
        <v>0</v>
      </c>
      <c r="X58" s="16" t="s">
        <v>4261</v>
      </c>
      <c r="Y58" s="20">
        <v>0</v>
      </c>
      <c r="Z58" s="16" t="s">
        <v>5298</v>
      </c>
      <c r="AA58" s="17">
        <f>SUM(PRODUCT(A3L151C2,A3L151C3))/A3L151C1</f>
        <v>0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0</v>
      </c>
      <c r="H59" s="16" t="s">
        <v>4253</v>
      </c>
      <c r="I59" s="20">
        <v>0</v>
      </c>
      <c r="J59" s="16" t="s">
        <v>5219</v>
      </c>
      <c r="K59" s="15">
        <v>0</v>
      </c>
      <c r="L59" s="16" t="s">
        <v>4255</v>
      </c>
      <c r="M59" s="20">
        <v>0</v>
      </c>
      <c r="N59" s="16" t="s">
        <v>5220</v>
      </c>
      <c r="O59" s="15">
        <v>0</v>
      </c>
      <c r="P59" s="16" t="s">
        <v>4257</v>
      </c>
      <c r="Q59" s="20">
        <v>0</v>
      </c>
      <c r="R59" s="16" t="s">
        <v>5221</v>
      </c>
      <c r="S59" s="15">
        <v>0</v>
      </c>
      <c r="T59" s="16" t="s">
        <v>4259</v>
      </c>
      <c r="U59" s="20">
        <v>0</v>
      </c>
      <c r="V59" s="16" t="s">
        <v>5222</v>
      </c>
      <c r="W59" s="15">
        <v>0</v>
      </c>
      <c r="X59" s="16" t="s">
        <v>4261</v>
      </c>
      <c r="Y59" s="20">
        <v>0</v>
      </c>
      <c r="Z59" s="16" t="s">
        <v>5299</v>
      </c>
      <c r="AA59" s="17">
        <f>SUM(PRODUCT(A3L152C2,A3L152C3))/A3L152C1</f>
        <v>0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102206</v>
      </c>
      <c r="H60" s="16" t="s">
        <v>4253</v>
      </c>
      <c r="I60" s="20">
        <v>1</v>
      </c>
      <c r="J60" s="16" t="s">
        <v>5219</v>
      </c>
      <c r="K60" s="15">
        <v>111216</v>
      </c>
      <c r="L60" s="16" t="s">
        <v>4255</v>
      </c>
      <c r="M60" s="20">
        <v>0.92274330000000004</v>
      </c>
      <c r="N60" s="16" t="s">
        <v>5220</v>
      </c>
      <c r="O60" s="15">
        <v>90785</v>
      </c>
      <c r="P60" s="16" t="s">
        <v>4257</v>
      </c>
      <c r="Q60" s="20">
        <v>0.98822430000000006</v>
      </c>
      <c r="R60" s="16" t="s">
        <v>5221</v>
      </c>
      <c r="S60" s="15">
        <v>48317</v>
      </c>
      <c r="T60" s="16" t="s">
        <v>4259</v>
      </c>
      <c r="U60" s="20">
        <v>1.266702</v>
      </c>
      <c r="V60" s="16" t="s">
        <v>5222</v>
      </c>
      <c r="W60" s="15">
        <v>52994</v>
      </c>
      <c r="X60" s="16" t="s">
        <v>4261</v>
      </c>
      <c r="Y60" s="20">
        <v>1.3818189999999999</v>
      </c>
      <c r="Z60" s="16" t="s">
        <v>5300</v>
      </c>
      <c r="AA60" s="17">
        <f>SUM(PRODUCT(A3L153C2,A3L153C3))/A3L153C1</f>
        <v>102206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0</v>
      </c>
      <c r="H61" s="16" t="s">
        <v>4253</v>
      </c>
      <c r="I61" s="20">
        <v>0</v>
      </c>
      <c r="J61" s="16" t="s">
        <v>5219</v>
      </c>
      <c r="K61" s="15">
        <v>0</v>
      </c>
      <c r="L61" s="16" t="s">
        <v>4255</v>
      </c>
      <c r="M61" s="20">
        <v>0</v>
      </c>
      <c r="N61" s="16" t="s">
        <v>5220</v>
      </c>
      <c r="O61" s="15">
        <v>0</v>
      </c>
      <c r="P61" s="16" t="s">
        <v>4257</v>
      </c>
      <c r="Q61" s="20">
        <v>0</v>
      </c>
      <c r="R61" s="16" t="s">
        <v>5221</v>
      </c>
      <c r="S61" s="15">
        <v>0</v>
      </c>
      <c r="T61" s="16" t="s">
        <v>4259</v>
      </c>
      <c r="U61" s="20">
        <v>0</v>
      </c>
      <c r="V61" s="16" t="s">
        <v>5222</v>
      </c>
      <c r="W61" s="15">
        <v>0</v>
      </c>
      <c r="X61" s="16" t="s">
        <v>4261</v>
      </c>
      <c r="Y61" s="20">
        <v>0</v>
      </c>
      <c r="Z61" s="16" t="s">
        <v>5301</v>
      </c>
      <c r="AA61" s="17">
        <f>SUM(PRODUCT(A3L154C2,A3L154C3))/A3L154C1</f>
        <v>0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9</v>
      </c>
      <c r="H62" s="16" t="s">
        <v>4253</v>
      </c>
      <c r="I62" s="20">
        <v>1</v>
      </c>
      <c r="J62" s="16" t="s">
        <v>5219</v>
      </c>
      <c r="K62" s="15">
        <v>7</v>
      </c>
      <c r="L62" s="16" t="s">
        <v>4255</v>
      </c>
      <c r="M62" s="20">
        <v>0.92274330000000004</v>
      </c>
      <c r="N62" s="16" t="s">
        <v>5220</v>
      </c>
      <c r="O62" s="15">
        <v>7</v>
      </c>
      <c r="P62" s="16" t="s">
        <v>4257</v>
      </c>
      <c r="Q62" s="20">
        <v>0.98822430000000006</v>
      </c>
      <c r="R62" s="16" t="s">
        <v>5221</v>
      </c>
      <c r="S62" s="15">
        <v>7</v>
      </c>
      <c r="T62" s="16" t="s">
        <v>4259</v>
      </c>
      <c r="U62" s="20">
        <v>1.266702</v>
      </c>
      <c r="V62" s="16" t="s">
        <v>5222</v>
      </c>
      <c r="W62" s="15">
        <v>2</v>
      </c>
      <c r="X62" s="16" t="s">
        <v>4261</v>
      </c>
      <c r="Y62" s="20">
        <v>1.3818189999999999</v>
      </c>
      <c r="Z62" s="16" t="s">
        <v>5302</v>
      </c>
      <c r="AA62" s="17">
        <f>SUM(PRODUCT(A3L155C2,A3L155C3))/A3L155C1</f>
        <v>9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0</v>
      </c>
      <c r="H63" s="16" t="s">
        <v>4253</v>
      </c>
      <c r="I63" s="20">
        <v>0</v>
      </c>
      <c r="J63" s="16" t="s">
        <v>5219</v>
      </c>
      <c r="K63" s="15">
        <v>0</v>
      </c>
      <c r="L63" s="16" t="s">
        <v>4255</v>
      </c>
      <c r="M63" s="20">
        <v>0</v>
      </c>
      <c r="N63" s="16" t="s">
        <v>5220</v>
      </c>
      <c r="O63" s="15">
        <v>0</v>
      </c>
      <c r="P63" s="16" t="s">
        <v>4257</v>
      </c>
      <c r="Q63" s="20">
        <v>0</v>
      </c>
      <c r="R63" s="16" t="s">
        <v>5221</v>
      </c>
      <c r="S63" s="15">
        <v>0</v>
      </c>
      <c r="T63" s="16" t="s">
        <v>4259</v>
      </c>
      <c r="U63" s="20">
        <v>0</v>
      </c>
      <c r="V63" s="16" t="s">
        <v>5222</v>
      </c>
      <c r="W63" s="15">
        <v>0</v>
      </c>
      <c r="X63" s="16" t="s">
        <v>4261</v>
      </c>
      <c r="Y63" s="20">
        <v>0</v>
      </c>
      <c r="Z63" s="16" t="s">
        <v>5303</v>
      </c>
      <c r="AA63" s="17">
        <f>SUM(PRODUCT(A3L156C2,A3L156C3))/A3L156C1</f>
        <v>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102215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111223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90792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48324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52996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102215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0</v>
      </c>
      <c r="H68" s="16" t="s">
        <v>4253</v>
      </c>
      <c r="I68" s="20">
        <v>0</v>
      </c>
      <c r="J68" s="16" t="s">
        <v>5219</v>
      </c>
      <c r="K68" s="15">
        <v>0</v>
      </c>
      <c r="L68" s="16" t="s">
        <v>4255</v>
      </c>
      <c r="M68" s="20">
        <v>0</v>
      </c>
      <c r="N68" s="16" t="s">
        <v>5220</v>
      </c>
      <c r="O68" s="15">
        <v>0</v>
      </c>
      <c r="P68" s="16" t="s">
        <v>4257</v>
      </c>
      <c r="Q68" s="20">
        <v>0</v>
      </c>
      <c r="R68" s="16" t="s">
        <v>5221</v>
      </c>
      <c r="S68" s="15">
        <v>0</v>
      </c>
      <c r="T68" s="16" t="s">
        <v>4259</v>
      </c>
      <c r="U68" s="20">
        <v>0</v>
      </c>
      <c r="V68" s="16" t="s">
        <v>5222</v>
      </c>
      <c r="W68" s="15">
        <v>0</v>
      </c>
      <c r="X68" s="16" t="s">
        <v>4261</v>
      </c>
      <c r="Y68" s="20">
        <v>0</v>
      </c>
      <c r="Z68" s="16" t="s">
        <v>5313</v>
      </c>
      <c r="AA68" s="17">
        <f>SUM(PRODUCT(A3L161C2,A3L161C3))/A3L161C1</f>
        <v>0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0</v>
      </c>
      <c r="H69" s="16" t="s">
        <v>4253</v>
      </c>
      <c r="I69" s="20">
        <v>0</v>
      </c>
      <c r="J69" s="16" t="s">
        <v>5219</v>
      </c>
      <c r="K69" s="15">
        <v>0</v>
      </c>
      <c r="L69" s="16" t="s">
        <v>4255</v>
      </c>
      <c r="M69" s="20">
        <v>0</v>
      </c>
      <c r="N69" s="16" t="s">
        <v>5220</v>
      </c>
      <c r="O69" s="15">
        <v>0</v>
      </c>
      <c r="P69" s="16" t="s">
        <v>4257</v>
      </c>
      <c r="Q69" s="20">
        <v>0</v>
      </c>
      <c r="R69" s="16" t="s">
        <v>5221</v>
      </c>
      <c r="S69" s="15">
        <v>0</v>
      </c>
      <c r="T69" s="16" t="s">
        <v>4259</v>
      </c>
      <c r="U69" s="20">
        <v>0</v>
      </c>
      <c r="V69" s="16" t="s">
        <v>5222</v>
      </c>
      <c r="W69" s="15">
        <v>0</v>
      </c>
      <c r="X69" s="16" t="s">
        <v>4261</v>
      </c>
      <c r="Y69" s="20">
        <v>0</v>
      </c>
      <c r="Z69" s="16" t="s">
        <v>5314</v>
      </c>
      <c r="AA69" s="17">
        <f>SUM(PRODUCT(A3L162C2,A3L162C3))/A3L162C1</f>
        <v>0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0</v>
      </c>
      <c r="H70" s="16" t="s">
        <v>4253</v>
      </c>
      <c r="I70" s="20">
        <v>0</v>
      </c>
      <c r="J70" s="16" t="s">
        <v>5219</v>
      </c>
      <c r="K70" s="15">
        <v>0</v>
      </c>
      <c r="L70" s="16" t="s">
        <v>4255</v>
      </c>
      <c r="M70" s="20">
        <v>0</v>
      </c>
      <c r="N70" s="16" t="s">
        <v>5220</v>
      </c>
      <c r="O70" s="15">
        <v>0</v>
      </c>
      <c r="P70" s="16" t="s">
        <v>4257</v>
      </c>
      <c r="Q70" s="20">
        <v>0</v>
      </c>
      <c r="R70" s="16" t="s">
        <v>5221</v>
      </c>
      <c r="S70" s="15">
        <v>0</v>
      </c>
      <c r="T70" s="16" t="s">
        <v>4259</v>
      </c>
      <c r="U70" s="20">
        <v>0</v>
      </c>
      <c r="V70" s="16" t="s">
        <v>5222</v>
      </c>
      <c r="W70" s="15">
        <v>0</v>
      </c>
      <c r="X70" s="16" t="s">
        <v>4261</v>
      </c>
      <c r="Y70" s="20">
        <v>0</v>
      </c>
      <c r="Z70" s="16" t="s">
        <v>5315</v>
      </c>
      <c r="AA70" s="17">
        <f>SUM(PRODUCT(A3L163C2,A3L163C3))/A3L163C1</f>
        <v>0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0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0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0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0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0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0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0</v>
      </c>
      <c r="H76" s="16" t="s">
        <v>4253</v>
      </c>
      <c r="I76" s="20">
        <v>0</v>
      </c>
      <c r="J76" s="16" t="s">
        <v>5219</v>
      </c>
      <c r="K76" s="15">
        <v>0</v>
      </c>
      <c r="L76" s="16" t="s">
        <v>4255</v>
      </c>
      <c r="M76" s="20">
        <v>0</v>
      </c>
      <c r="N76" s="16" t="s">
        <v>5220</v>
      </c>
      <c r="O76" s="15">
        <v>0</v>
      </c>
      <c r="P76" s="16" t="s">
        <v>4257</v>
      </c>
      <c r="Q76" s="20">
        <v>0</v>
      </c>
      <c r="R76" s="16" t="s">
        <v>5221</v>
      </c>
      <c r="S76" s="15">
        <v>0</v>
      </c>
      <c r="T76" s="16" t="s">
        <v>4259</v>
      </c>
      <c r="U76" s="20">
        <v>0</v>
      </c>
      <c r="V76" s="16" t="s">
        <v>5222</v>
      </c>
      <c r="W76" s="15">
        <v>0</v>
      </c>
      <c r="X76" s="16" t="s">
        <v>4261</v>
      </c>
      <c r="Y76" s="20">
        <v>0</v>
      </c>
      <c r="Z76" s="16" t="s">
        <v>5326</v>
      </c>
      <c r="AA76" s="17">
        <f>SUM(PRODUCT(A3L169C2,A3L169C3))/A3L169C1</f>
        <v>0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0</v>
      </c>
      <c r="H77" s="16" t="s">
        <v>4253</v>
      </c>
      <c r="I77" s="20">
        <v>0</v>
      </c>
      <c r="J77" s="16" t="s">
        <v>5219</v>
      </c>
      <c r="K77" s="15">
        <v>0</v>
      </c>
      <c r="L77" s="16" t="s">
        <v>4255</v>
      </c>
      <c r="M77" s="20">
        <v>0</v>
      </c>
      <c r="N77" s="16" t="s">
        <v>5220</v>
      </c>
      <c r="O77" s="15">
        <v>0</v>
      </c>
      <c r="P77" s="16" t="s">
        <v>4257</v>
      </c>
      <c r="Q77" s="20">
        <v>0</v>
      </c>
      <c r="R77" s="16" t="s">
        <v>5221</v>
      </c>
      <c r="S77" s="15">
        <v>0</v>
      </c>
      <c r="T77" s="16" t="s">
        <v>4259</v>
      </c>
      <c r="U77" s="20">
        <v>0</v>
      </c>
      <c r="V77" s="16" t="s">
        <v>5222</v>
      </c>
      <c r="W77" s="15">
        <v>0</v>
      </c>
      <c r="X77" s="16" t="s">
        <v>4261</v>
      </c>
      <c r="Y77" s="20">
        <v>0</v>
      </c>
      <c r="Z77" s="16" t="s">
        <v>5327</v>
      </c>
      <c r="AA77" s="17">
        <f>SUM(PRODUCT(A3L170C2,A3L170C3))/A3L170C1</f>
        <v>0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3334</v>
      </c>
      <c r="H78" s="16" t="s">
        <v>4253</v>
      </c>
      <c r="I78" s="20">
        <v>1</v>
      </c>
      <c r="J78" s="16" t="s">
        <v>5219</v>
      </c>
      <c r="K78" s="15">
        <v>2978</v>
      </c>
      <c r="L78" s="16" t="s">
        <v>4255</v>
      </c>
      <c r="M78" s="20">
        <v>0.92274330000000004</v>
      </c>
      <c r="N78" s="16" t="s">
        <v>5220</v>
      </c>
      <c r="O78" s="15">
        <v>2661</v>
      </c>
      <c r="P78" s="16" t="s">
        <v>4257</v>
      </c>
      <c r="Q78" s="20">
        <v>0.98822430000000006</v>
      </c>
      <c r="R78" s="16" t="s">
        <v>5221</v>
      </c>
      <c r="S78" s="15">
        <v>2512</v>
      </c>
      <c r="T78" s="16" t="s">
        <v>4259</v>
      </c>
      <c r="U78" s="20">
        <v>1.266702</v>
      </c>
      <c r="V78" s="16" t="s">
        <v>5222</v>
      </c>
      <c r="W78" s="15">
        <v>2736</v>
      </c>
      <c r="X78" s="16" t="s">
        <v>4261</v>
      </c>
      <c r="Y78" s="20">
        <v>1.3818189999999999</v>
      </c>
      <c r="Z78" s="16" t="s">
        <v>5328</v>
      </c>
      <c r="AA78" s="17">
        <f>SUM(PRODUCT(A3L171C2,A3L171C3))/A3L171C1</f>
        <v>3334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1164</v>
      </c>
      <c r="H80" s="16" t="s">
        <v>4253</v>
      </c>
      <c r="I80" s="20">
        <v>1</v>
      </c>
      <c r="J80" s="16" t="s">
        <v>5219</v>
      </c>
      <c r="K80" s="15">
        <v>1091</v>
      </c>
      <c r="L80" s="16" t="s">
        <v>4255</v>
      </c>
      <c r="M80" s="20">
        <v>0.92274330000000004</v>
      </c>
      <c r="N80" s="16" t="s">
        <v>5220</v>
      </c>
      <c r="O80" s="15">
        <v>1058</v>
      </c>
      <c r="P80" s="16" t="s">
        <v>4257</v>
      </c>
      <c r="Q80" s="20">
        <v>0.98822430000000006</v>
      </c>
      <c r="R80" s="16" t="s">
        <v>5221</v>
      </c>
      <c r="S80" s="15">
        <v>984</v>
      </c>
      <c r="T80" s="16" t="s">
        <v>4259</v>
      </c>
      <c r="U80" s="20">
        <v>1.266702</v>
      </c>
      <c r="V80" s="16" t="s">
        <v>5222</v>
      </c>
      <c r="W80" s="15">
        <v>879</v>
      </c>
      <c r="X80" s="16" t="s">
        <v>4261</v>
      </c>
      <c r="Y80" s="20">
        <v>1.3818189999999999</v>
      </c>
      <c r="Z80" s="16" t="s">
        <v>5330</v>
      </c>
      <c r="AA80" s="17">
        <f>SUM(PRODUCT(A3L173C2,A3L173C3))/A3L173C1</f>
        <v>1164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0</v>
      </c>
      <c r="X81" s="16" t="s">
        <v>4261</v>
      </c>
      <c r="Y81" s="20">
        <v>0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7787</v>
      </c>
      <c r="H82" s="16" t="s">
        <v>4253</v>
      </c>
      <c r="I82" s="20">
        <v>1</v>
      </c>
      <c r="J82" s="16" t="s">
        <v>5219</v>
      </c>
      <c r="K82" s="15">
        <v>6744</v>
      </c>
      <c r="L82" s="16" t="s">
        <v>4255</v>
      </c>
      <c r="M82" s="20">
        <v>0.92274330000000004</v>
      </c>
      <c r="N82" s="16" t="s">
        <v>5220</v>
      </c>
      <c r="O82" s="15">
        <v>6027</v>
      </c>
      <c r="P82" s="16" t="s">
        <v>4257</v>
      </c>
      <c r="Q82" s="20">
        <v>0.98822430000000006</v>
      </c>
      <c r="R82" s="16" t="s">
        <v>5221</v>
      </c>
      <c r="S82" s="15">
        <v>6554</v>
      </c>
      <c r="T82" s="16" t="s">
        <v>4259</v>
      </c>
      <c r="U82" s="20">
        <v>1.266702</v>
      </c>
      <c r="V82" s="16" t="s">
        <v>5222</v>
      </c>
      <c r="W82" s="15">
        <v>6485</v>
      </c>
      <c r="X82" s="16" t="s">
        <v>4261</v>
      </c>
      <c r="Y82" s="20">
        <v>1.3818189999999999</v>
      </c>
      <c r="Z82" s="16" t="s">
        <v>5332</v>
      </c>
      <c r="AA82" s="17">
        <f>SUM(PRODUCT(A3L175C2,A3L175C3))/A3L175C1</f>
        <v>7787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12285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10813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9746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10050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10100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12285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E4CEC-647C-4AA2-AA4C-984E2588CC8D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0.90467889999999995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0.95526599999999995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1.2658039999999999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1.393351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1</v>
      </c>
      <c r="L9" s="16" t="s">
        <v>5398</v>
      </c>
      <c r="M9" s="17">
        <v>0</v>
      </c>
      <c r="N9" s="16" t="s">
        <v>5398</v>
      </c>
      <c r="O9" s="17">
        <v>2392</v>
      </c>
      <c r="P9" s="16" t="s">
        <v>5398</v>
      </c>
      <c r="Q9" s="17">
        <v>2427</v>
      </c>
      <c r="R9" s="16" t="s">
        <v>5398</v>
      </c>
      <c r="S9" s="17">
        <v>8420</v>
      </c>
      <c r="T9" s="16" t="s">
        <v>4255</v>
      </c>
      <c r="U9" s="20">
        <v>0.90467889999999995</v>
      </c>
      <c r="V9" s="16" t="s">
        <v>5399</v>
      </c>
      <c r="W9" s="17">
        <v>0</v>
      </c>
      <c r="X9" s="16" t="s">
        <v>5399</v>
      </c>
      <c r="Y9" s="17">
        <v>1</v>
      </c>
      <c r="Z9" s="16" t="s">
        <v>5399</v>
      </c>
      <c r="AA9" s="17">
        <v>0</v>
      </c>
      <c r="AB9" s="16" t="s">
        <v>5399</v>
      </c>
      <c r="AC9" s="17">
        <v>4993</v>
      </c>
      <c r="AD9" s="16" t="s">
        <v>5399</v>
      </c>
      <c r="AE9" s="17">
        <v>1873</v>
      </c>
      <c r="AF9" s="16" t="s">
        <v>5399</v>
      </c>
      <c r="AG9" s="17">
        <v>6449</v>
      </c>
      <c r="AH9" s="16" t="s">
        <v>4257</v>
      </c>
      <c r="AI9" s="20">
        <v>0.95526599999999995</v>
      </c>
      <c r="AJ9" s="16" t="s">
        <v>5400</v>
      </c>
      <c r="AK9" s="17">
        <v>0</v>
      </c>
      <c r="AL9" s="16" t="s">
        <v>5400</v>
      </c>
      <c r="AM9" s="17">
        <v>3</v>
      </c>
      <c r="AN9" s="16" t="s">
        <v>5400</v>
      </c>
      <c r="AO9" s="17">
        <v>1</v>
      </c>
      <c r="AP9" s="16" t="s">
        <v>5400</v>
      </c>
      <c r="AQ9" s="17">
        <v>8081</v>
      </c>
      <c r="AR9" s="16" t="s">
        <v>5400</v>
      </c>
      <c r="AS9" s="17">
        <v>1846</v>
      </c>
      <c r="AT9" s="16" t="s">
        <v>5400</v>
      </c>
      <c r="AU9" s="17">
        <v>7306</v>
      </c>
      <c r="AV9" s="16" t="s">
        <v>4259</v>
      </c>
      <c r="AW9" s="20">
        <v>1.2658039999999999</v>
      </c>
      <c r="AX9" s="16" t="s">
        <v>5401</v>
      </c>
      <c r="AY9" s="17">
        <v>0</v>
      </c>
      <c r="AZ9" s="16" t="s">
        <v>5401</v>
      </c>
      <c r="BA9" s="17">
        <v>3</v>
      </c>
      <c r="BB9" s="16" t="s">
        <v>5401</v>
      </c>
      <c r="BC9" s="17">
        <v>0</v>
      </c>
      <c r="BD9" s="16" t="s">
        <v>5401</v>
      </c>
      <c r="BE9" s="17">
        <v>8698</v>
      </c>
      <c r="BF9" s="16" t="s">
        <v>5401</v>
      </c>
      <c r="BG9" s="17">
        <v>1667</v>
      </c>
      <c r="BH9" s="16" t="s">
        <v>5401</v>
      </c>
      <c r="BI9" s="17">
        <v>5769</v>
      </c>
      <c r="BJ9" s="16" t="s">
        <v>4261</v>
      </c>
      <c r="BK9" s="20">
        <v>1.393351</v>
      </c>
      <c r="BL9" s="16" t="s">
        <v>5402</v>
      </c>
      <c r="BM9" s="17">
        <v>0</v>
      </c>
      <c r="BN9" s="16" t="s">
        <v>5402</v>
      </c>
      <c r="BO9" s="17">
        <v>1</v>
      </c>
      <c r="BP9" s="16" t="s">
        <v>5402</v>
      </c>
      <c r="BQ9" s="17">
        <v>0</v>
      </c>
      <c r="BR9" s="16" t="s">
        <v>5402</v>
      </c>
      <c r="BS9" s="17">
        <v>4818</v>
      </c>
      <c r="BT9" s="16" t="s">
        <v>5402</v>
      </c>
      <c r="BU9" s="17">
        <v>1546</v>
      </c>
      <c r="BV9" s="16" t="s">
        <v>5402</v>
      </c>
      <c r="BW9" s="17">
        <v>4452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1</v>
      </c>
      <c r="CB9" s="16" t="s">
        <v>5413</v>
      </c>
      <c r="CC9" s="17">
        <f>SUM(PRODUCT(A3L202C2,A3L202C5))/A3L202C1</f>
        <v>0</v>
      </c>
      <c r="CD9" s="16" t="s">
        <v>5414</v>
      </c>
      <c r="CE9" s="17">
        <f>SUM(PRODUCT(A3L202C2,A3L202C6))/A3L202C1</f>
        <v>2392</v>
      </c>
      <c r="CF9" s="16" t="s">
        <v>5415</v>
      </c>
      <c r="CG9" s="17">
        <f>SUM(PRODUCT(A3L202C2,A3L202C7))/A3L202C1</f>
        <v>2427</v>
      </c>
      <c r="CH9" s="16" t="s">
        <v>5416</v>
      </c>
      <c r="CI9" s="17">
        <f>SUM(PRODUCT(A3L202C2,A3L202C8))/A3L202C1</f>
        <v>8420</v>
      </c>
      <c r="CJ9" s="16" t="s">
        <v>5410</v>
      </c>
      <c r="CK9" s="17">
        <f>(A3L202C40-A3L202C37)+(A3L202C41-A3L202C38)+(A3L202C42-A3L202C39)</f>
        <v>13238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687</v>
      </c>
      <c r="L10" s="16" t="s">
        <v>5398</v>
      </c>
      <c r="M10" s="17">
        <v>2415</v>
      </c>
      <c r="N10" s="16" t="s">
        <v>5398</v>
      </c>
      <c r="O10" s="17">
        <v>45152</v>
      </c>
      <c r="P10" s="16" t="s">
        <v>5398</v>
      </c>
      <c r="Q10" s="17">
        <v>7883</v>
      </c>
      <c r="R10" s="16" t="s">
        <v>5398</v>
      </c>
      <c r="S10" s="17">
        <v>25633</v>
      </c>
      <c r="T10" s="16" t="s">
        <v>4255</v>
      </c>
      <c r="U10" s="20">
        <v>0.90467889999999995</v>
      </c>
      <c r="V10" s="16" t="s">
        <v>5399</v>
      </c>
      <c r="W10" s="17">
        <v>0</v>
      </c>
      <c r="X10" s="16" t="s">
        <v>5399</v>
      </c>
      <c r="Y10" s="17">
        <v>1039</v>
      </c>
      <c r="Z10" s="16" t="s">
        <v>5399</v>
      </c>
      <c r="AA10" s="17">
        <v>4912</v>
      </c>
      <c r="AB10" s="16" t="s">
        <v>5399</v>
      </c>
      <c r="AC10" s="17">
        <v>38087</v>
      </c>
      <c r="AD10" s="16" t="s">
        <v>5399</v>
      </c>
      <c r="AE10" s="17">
        <v>9277</v>
      </c>
      <c r="AF10" s="16" t="s">
        <v>5399</v>
      </c>
      <c r="AG10" s="17">
        <v>28817</v>
      </c>
      <c r="AH10" s="16" t="s">
        <v>4257</v>
      </c>
      <c r="AI10" s="20">
        <v>0.95526599999999995</v>
      </c>
      <c r="AJ10" s="16" t="s">
        <v>5400</v>
      </c>
      <c r="AK10" s="17">
        <v>0</v>
      </c>
      <c r="AL10" s="16" t="s">
        <v>5400</v>
      </c>
      <c r="AM10" s="17">
        <v>1330</v>
      </c>
      <c r="AN10" s="16" t="s">
        <v>5400</v>
      </c>
      <c r="AO10" s="17">
        <v>6031</v>
      </c>
      <c r="AP10" s="16" t="s">
        <v>5400</v>
      </c>
      <c r="AQ10" s="17">
        <v>34280</v>
      </c>
      <c r="AR10" s="16" t="s">
        <v>5400</v>
      </c>
      <c r="AS10" s="17">
        <v>10564</v>
      </c>
      <c r="AT10" s="16" t="s">
        <v>5400</v>
      </c>
      <c r="AU10" s="17">
        <v>37902</v>
      </c>
      <c r="AV10" s="16" t="s">
        <v>4259</v>
      </c>
      <c r="AW10" s="20">
        <v>1.2658039999999999</v>
      </c>
      <c r="AX10" s="16" t="s">
        <v>5401</v>
      </c>
      <c r="AY10" s="17">
        <v>0</v>
      </c>
      <c r="AZ10" s="16" t="s">
        <v>5401</v>
      </c>
      <c r="BA10" s="17">
        <v>1519</v>
      </c>
      <c r="BB10" s="16" t="s">
        <v>5401</v>
      </c>
      <c r="BC10" s="17">
        <v>6278</v>
      </c>
      <c r="BD10" s="16" t="s">
        <v>5401</v>
      </c>
      <c r="BE10" s="17">
        <v>33204</v>
      </c>
      <c r="BF10" s="16" t="s">
        <v>5401</v>
      </c>
      <c r="BG10" s="17">
        <v>10377</v>
      </c>
      <c r="BH10" s="16" t="s">
        <v>5401</v>
      </c>
      <c r="BI10" s="17">
        <v>32128</v>
      </c>
      <c r="BJ10" s="16" t="s">
        <v>4261</v>
      </c>
      <c r="BK10" s="20">
        <v>1.393351</v>
      </c>
      <c r="BL10" s="16" t="s">
        <v>5402</v>
      </c>
      <c r="BM10" s="17">
        <v>0</v>
      </c>
      <c r="BN10" s="16" t="s">
        <v>5402</v>
      </c>
      <c r="BO10" s="17">
        <v>1042</v>
      </c>
      <c r="BP10" s="16" t="s">
        <v>5402</v>
      </c>
      <c r="BQ10" s="17">
        <v>4527</v>
      </c>
      <c r="BR10" s="16" t="s">
        <v>5402</v>
      </c>
      <c r="BS10" s="17">
        <v>29138</v>
      </c>
      <c r="BT10" s="16" t="s">
        <v>5402</v>
      </c>
      <c r="BU10" s="17">
        <v>10790</v>
      </c>
      <c r="BV10" s="16" t="s">
        <v>5402</v>
      </c>
      <c r="BW10" s="17">
        <v>28395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687</v>
      </c>
      <c r="CB10" s="16" t="s">
        <v>5420</v>
      </c>
      <c r="CC10" s="17">
        <f>SUM(PRODUCT(A3L203C2,A3L203C5))/A3L203C1</f>
        <v>2415</v>
      </c>
      <c r="CD10" s="16" t="s">
        <v>5421</v>
      </c>
      <c r="CE10" s="17">
        <f>SUM(PRODUCT(A3L203C2,A3L203C6))/A3L203C1</f>
        <v>45152</v>
      </c>
      <c r="CF10" s="16" t="s">
        <v>5422</v>
      </c>
      <c r="CG10" s="17">
        <f>SUM(PRODUCT(A3L203C2,A3L203C7))/A3L203C1</f>
        <v>7883</v>
      </c>
      <c r="CH10" s="16" t="s">
        <v>5423</v>
      </c>
      <c r="CI10" s="17">
        <f>SUM(PRODUCT(A3L203C2,A3L203C8))/A3L203C1</f>
        <v>25633</v>
      </c>
      <c r="CJ10" s="16" t="s">
        <v>5417</v>
      </c>
      <c r="CK10" s="17">
        <f>(A3L203C40-A3L203C37)+(A3L203C41-A3L203C38)+(A3L203C42-A3L203C39)</f>
        <v>75566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303</v>
      </c>
      <c r="L11" s="16" t="s">
        <v>5398</v>
      </c>
      <c r="M11" s="17">
        <v>1398</v>
      </c>
      <c r="N11" s="16" t="s">
        <v>5398</v>
      </c>
      <c r="O11" s="17">
        <v>1874</v>
      </c>
      <c r="P11" s="16" t="s">
        <v>5398</v>
      </c>
      <c r="Q11" s="17">
        <v>426</v>
      </c>
      <c r="R11" s="16" t="s">
        <v>5398</v>
      </c>
      <c r="S11" s="17">
        <v>930</v>
      </c>
      <c r="T11" s="16" t="s">
        <v>4255</v>
      </c>
      <c r="U11" s="20">
        <v>0.90467889999999995</v>
      </c>
      <c r="V11" s="16" t="s">
        <v>5399</v>
      </c>
      <c r="W11" s="17">
        <v>0</v>
      </c>
      <c r="X11" s="16" t="s">
        <v>5399</v>
      </c>
      <c r="Y11" s="17">
        <v>281</v>
      </c>
      <c r="Z11" s="16" t="s">
        <v>5399</v>
      </c>
      <c r="AA11" s="17">
        <v>1906</v>
      </c>
      <c r="AB11" s="16" t="s">
        <v>5399</v>
      </c>
      <c r="AC11" s="17">
        <v>1895</v>
      </c>
      <c r="AD11" s="16" t="s">
        <v>5399</v>
      </c>
      <c r="AE11" s="17">
        <v>434</v>
      </c>
      <c r="AF11" s="16" t="s">
        <v>5399</v>
      </c>
      <c r="AG11" s="17">
        <v>1045</v>
      </c>
      <c r="AH11" s="16" t="s">
        <v>4257</v>
      </c>
      <c r="AI11" s="20">
        <v>0.95526599999999995</v>
      </c>
      <c r="AJ11" s="16" t="s">
        <v>5400</v>
      </c>
      <c r="AK11" s="17">
        <v>0</v>
      </c>
      <c r="AL11" s="16" t="s">
        <v>5400</v>
      </c>
      <c r="AM11" s="17">
        <v>123</v>
      </c>
      <c r="AN11" s="16" t="s">
        <v>5400</v>
      </c>
      <c r="AO11" s="17">
        <v>1365</v>
      </c>
      <c r="AP11" s="16" t="s">
        <v>5400</v>
      </c>
      <c r="AQ11" s="17">
        <v>1960</v>
      </c>
      <c r="AR11" s="16" t="s">
        <v>5400</v>
      </c>
      <c r="AS11" s="17">
        <v>445</v>
      </c>
      <c r="AT11" s="16" t="s">
        <v>5400</v>
      </c>
      <c r="AU11" s="17">
        <v>1278</v>
      </c>
      <c r="AV11" s="16" t="s">
        <v>4259</v>
      </c>
      <c r="AW11" s="20">
        <v>1.2658039999999999</v>
      </c>
      <c r="AX11" s="16" t="s">
        <v>5401</v>
      </c>
      <c r="AY11" s="17">
        <v>0</v>
      </c>
      <c r="AZ11" s="16" t="s">
        <v>5401</v>
      </c>
      <c r="BA11" s="17">
        <v>99</v>
      </c>
      <c r="BB11" s="16" t="s">
        <v>5401</v>
      </c>
      <c r="BC11" s="17">
        <v>789</v>
      </c>
      <c r="BD11" s="16" t="s">
        <v>5401</v>
      </c>
      <c r="BE11" s="17">
        <v>1335</v>
      </c>
      <c r="BF11" s="16" t="s">
        <v>5401</v>
      </c>
      <c r="BG11" s="17">
        <v>345</v>
      </c>
      <c r="BH11" s="16" t="s">
        <v>5401</v>
      </c>
      <c r="BI11" s="17">
        <v>986</v>
      </c>
      <c r="BJ11" s="16" t="s">
        <v>4261</v>
      </c>
      <c r="BK11" s="20">
        <v>1.393351</v>
      </c>
      <c r="BL11" s="16" t="s">
        <v>5402</v>
      </c>
      <c r="BM11" s="17">
        <v>0</v>
      </c>
      <c r="BN11" s="16" t="s">
        <v>5402</v>
      </c>
      <c r="BO11" s="17">
        <v>61</v>
      </c>
      <c r="BP11" s="16" t="s">
        <v>5402</v>
      </c>
      <c r="BQ11" s="17">
        <v>1144</v>
      </c>
      <c r="BR11" s="16" t="s">
        <v>5402</v>
      </c>
      <c r="BS11" s="17">
        <v>886</v>
      </c>
      <c r="BT11" s="16" t="s">
        <v>5402</v>
      </c>
      <c r="BU11" s="17">
        <v>305</v>
      </c>
      <c r="BV11" s="16" t="s">
        <v>5402</v>
      </c>
      <c r="BW11" s="17">
        <v>745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303</v>
      </c>
      <c r="CB11" s="16" t="s">
        <v>5427</v>
      </c>
      <c r="CC11" s="17">
        <f>SUM(PRODUCT(A3L204C2,A3L204C5))/A3L204C1</f>
        <v>1398</v>
      </c>
      <c r="CD11" s="16" t="s">
        <v>5428</v>
      </c>
      <c r="CE11" s="17">
        <f>SUM(PRODUCT(A3L204C2,A3L204C6))/A3L204C1</f>
        <v>1874</v>
      </c>
      <c r="CF11" s="16" t="s">
        <v>5429</v>
      </c>
      <c r="CG11" s="17">
        <f>SUM(PRODUCT(A3L204C2,A3L204C7))/A3L204C1</f>
        <v>426</v>
      </c>
      <c r="CH11" s="16" t="s">
        <v>5430</v>
      </c>
      <c r="CI11" s="17">
        <f>SUM(PRODUCT(A3L204C2,A3L204C8))/A3L204C1</f>
        <v>930</v>
      </c>
      <c r="CJ11" s="16" t="s">
        <v>5424</v>
      </c>
      <c r="CK11" s="17">
        <f>(A3L204C40-A3L204C37)+(A3L204C41-A3L204C38)+(A3L204C42-A3L204C39)</f>
        <v>1529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2376</v>
      </c>
      <c r="L12" s="16" t="s">
        <v>5398</v>
      </c>
      <c r="M12" s="17">
        <v>5804</v>
      </c>
      <c r="N12" s="16" t="s">
        <v>5398</v>
      </c>
      <c r="O12" s="17">
        <v>0</v>
      </c>
      <c r="P12" s="16" t="s">
        <v>5398</v>
      </c>
      <c r="Q12" s="17">
        <v>1946</v>
      </c>
      <c r="R12" s="16" t="s">
        <v>5398</v>
      </c>
      <c r="S12" s="17">
        <v>5596</v>
      </c>
      <c r="T12" s="16" t="s">
        <v>4255</v>
      </c>
      <c r="U12" s="20">
        <v>0.90467889999999995</v>
      </c>
      <c r="V12" s="16" t="s">
        <v>5399</v>
      </c>
      <c r="W12" s="17">
        <v>0</v>
      </c>
      <c r="X12" s="16" t="s">
        <v>5399</v>
      </c>
      <c r="Y12" s="17">
        <v>2736</v>
      </c>
      <c r="Z12" s="16" t="s">
        <v>5399</v>
      </c>
      <c r="AA12" s="17">
        <v>6775</v>
      </c>
      <c r="AB12" s="16" t="s">
        <v>5399</v>
      </c>
      <c r="AC12" s="17">
        <v>0</v>
      </c>
      <c r="AD12" s="16" t="s">
        <v>5399</v>
      </c>
      <c r="AE12" s="17">
        <v>1976</v>
      </c>
      <c r="AF12" s="16" t="s">
        <v>5399</v>
      </c>
      <c r="AG12" s="17">
        <v>5366</v>
      </c>
      <c r="AH12" s="16" t="s">
        <v>4257</v>
      </c>
      <c r="AI12" s="20">
        <v>0.95526599999999995</v>
      </c>
      <c r="AJ12" s="16" t="s">
        <v>5400</v>
      </c>
      <c r="AK12" s="17">
        <v>0</v>
      </c>
      <c r="AL12" s="16" t="s">
        <v>5400</v>
      </c>
      <c r="AM12" s="17">
        <v>2226</v>
      </c>
      <c r="AN12" s="16" t="s">
        <v>5400</v>
      </c>
      <c r="AO12" s="17">
        <v>7146</v>
      </c>
      <c r="AP12" s="16" t="s">
        <v>5400</v>
      </c>
      <c r="AQ12" s="17">
        <v>9</v>
      </c>
      <c r="AR12" s="16" t="s">
        <v>5400</v>
      </c>
      <c r="AS12" s="17">
        <v>2246</v>
      </c>
      <c r="AT12" s="16" t="s">
        <v>5400</v>
      </c>
      <c r="AU12" s="17">
        <v>6864</v>
      </c>
      <c r="AV12" s="16" t="s">
        <v>4259</v>
      </c>
      <c r="AW12" s="20">
        <v>1.2658039999999999</v>
      </c>
      <c r="AX12" s="16" t="s">
        <v>5401</v>
      </c>
      <c r="AY12" s="17">
        <v>0</v>
      </c>
      <c r="AZ12" s="16" t="s">
        <v>5401</v>
      </c>
      <c r="BA12" s="17">
        <v>2036</v>
      </c>
      <c r="BB12" s="16" t="s">
        <v>5401</v>
      </c>
      <c r="BC12" s="17">
        <v>5901</v>
      </c>
      <c r="BD12" s="16" t="s">
        <v>5401</v>
      </c>
      <c r="BE12" s="17">
        <v>50</v>
      </c>
      <c r="BF12" s="16" t="s">
        <v>5401</v>
      </c>
      <c r="BG12" s="17">
        <v>2331</v>
      </c>
      <c r="BH12" s="16" t="s">
        <v>5401</v>
      </c>
      <c r="BI12" s="17">
        <v>7038</v>
      </c>
      <c r="BJ12" s="16" t="s">
        <v>4261</v>
      </c>
      <c r="BK12" s="20">
        <v>1.393351</v>
      </c>
      <c r="BL12" s="16" t="s">
        <v>5402</v>
      </c>
      <c r="BM12" s="17">
        <v>0</v>
      </c>
      <c r="BN12" s="16" t="s">
        <v>5402</v>
      </c>
      <c r="BO12" s="17">
        <v>1366</v>
      </c>
      <c r="BP12" s="16" t="s">
        <v>5402</v>
      </c>
      <c r="BQ12" s="17">
        <v>4109</v>
      </c>
      <c r="BR12" s="16" t="s">
        <v>5402</v>
      </c>
      <c r="BS12" s="17">
        <v>91</v>
      </c>
      <c r="BT12" s="16" t="s">
        <v>5402</v>
      </c>
      <c r="BU12" s="17">
        <v>2001</v>
      </c>
      <c r="BV12" s="16" t="s">
        <v>5402</v>
      </c>
      <c r="BW12" s="17">
        <v>4590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2376</v>
      </c>
      <c r="CB12" s="16" t="s">
        <v>5434</v>
      </c>
      <c r="CC12" s="17">
        <f>SUM(PRODUCT(A3L205C2,A3L205C5))/A3L205C1</f>
        <v>5804</v>
      </c>
      <c r="CD12" s="16" t="s">
        <v>5435</v>
      </c>
      <c r="CE12" s="17">
        <f>SUM(PRODUCT(A3L205C2,A3L205C6))/A3L205C1</f>
        <v>0</v>
      </c>
      <c r="CF12" s="16" t="s">
        <v>5436</v>
      </c>
      <c r="CG12" s="17">
        <f>SUM(PRODUCT(A3L205C2,A3L205C7))/A3L205C1</f>
        <v>1946</v>
      </c>
      <c r="CH12" s="16" t="s">
        <v>5437</v>
      </c>
      <c r="CI12" s="17">
        <f>SUM(PRODUCT(A3L205C2,A3L205C8))/A3L205C1</f>
        <v>5596</v>
      </c>
      <c r="CJ12" s="16" t="s">
        <v>5431</v>
      </c>
      <c r="CK12" s="17">
        <f>(A3L205C40-A3L205C37)+(A3L205C41-A3L205C38)+(A3L205C42-A3L205C39)</f>
        <v>-638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1613</v>
      </c>
      <c r="L13" s="16" t="s">
        <v>5398</v>
      </c>
      <c r="M13" s="17">
        <v>4908</v>
      </c>
      <c r="N13" s="16" t="s">
        <v>5398</v>
      </c>
      <c r="O13" s="17">
        <v>3044</v>
      </c>
      <c r="P13" s="16" t="s">
        <v>5398</v>
      </c>
      <c r="Q13" s="17">
        <v>3006</v>
      </c>
      <c r="R13" s="16" t="s">
        <v>5398</v>
      </c>
      <c r="S13" s="17">
        <v>7406</v>
      </c>
      <c r="T13" s="16" t="s">
        <v>4255</v>
      </c>
      <c r="U13" s="20">
        <v>0.90467889999999995</v>
      </c>
      <c r="V13" s="16" t="s">
        <v>5399</v>
      </c>
      <c r="W13" s="17">
        <v>0</v>
      </c>
      <c r="X13" s="16" t="s">
        <v>5399</v>
      </c>
      <c r="Y13" s="17">
        <v>1623</v>
      </c>
      <c r="Z13" s="16" t="s">
        <v>5399</v>
      </c>
      <c r="AA13" s="17">
        <v>5833</v>
      </c>
      <c r="AB13" s="16" t="s">
        <v>5399</v>
      </c>
      <c r="AC13" s="17">
        <v>2833</v>
      </c>
      <c r="AD13" s="16" t="s">
        <v>5399</v>
      </c>
      <c r="AE13" s="17">
        <v>3492</v>
      </c>
      <c r="AF13" s="16" t="s">
        <v>5399</v>
      </c>
      <c r="AG13" s="17">
        <v>8670</v>
      </c>
      <c r="AH13" s="16" t="s">
        <v>4257</v>
      </c>
      <c r="AI13" s="20">
        <v>0.95526599999999995</v>
      </c>
      <c r="AJ13" s="16" t="s">
        <v>5400</v>
      </c>
      <c r="AK13" s="17">
        <v>0</v>
      </c>
      <c r="AL13" s="16" t="s">
        <v>5400</v>
      </c>
      <c r="AM13" s="17">
        <v>1566</v>
      </c>
      <c r="AN13" s="16" t="s">
        <v>5400</v>
      </c>
      <c r="AO13" s="17">
        <v>5711</v>
      </c>
      <c r="AP13" s="16" t="s">
        <v>5400</v>
      </c>
      <c r="AQ13" s="17">
        <v>3524</v>
      </c>
      <c r="AR13" s="16" t="s">
        <v>5400</v>
      </c>
      <c r="AS13" s="17">
        <v>3935</v>
      </c>
      <c r="AT13" s="16" t="s">
        <v>5400</v>
      </c>
      <c r="AU13" s="17">
        <v>10469</v>
      </c>
      <c r="AV13" s="16" t="s">
        <v>4259</v>
      </c>
      <c r="AW13" s="20">
        <v>1.2658039999999999</v>
      </c>
      <c r="AX13" s="16" t="s">
        <v>5401</v>
      </c>
      <c r="AY13" s="17">
        <v>0</v>
      </c>
      <c r="AZ13" s="16" t="s">
        <v>5401</v>
      </c>
      <c r="BA13" s="17">
        <v>1814</v>
      </c>
      <c r="BB13" s="16" t="s">
        <v>5401</v>
      </c>
      <c r="BC13" s="17">
        <v>5326</v>
      </c>
      <c r="BD13" s="16" t="s">
        <v>5401</v>
      </c>
      <c r="BE13" s="17">
        <v>3198</v>
      </c>
      <c r="BF13" s="16" t="s">
        <v>5401</v>
      </c>
      <c r="BG13" s="17">
        <v>3325</v>
      </c>
      <c r="BH13" s="16" t="s">
        <v>5401</v>
      </c>
      <c r="BI13" s="17">
        <v>8046</v>
      </c>
      <c r="BJ13" s="16" t="s">
        <v>4261</v>
      </c>
      <c r="BK13" s="20">
        <v>1.393351</v>
      </c>
      <c r="BL13" s="16" t="s">
        <v>5402</v>
      </c>
      <c r="BM13" s="17">
        <v>0</v>
      </c>
      <c r="BN13" s="16" t="s">
        <v>5402</v>
      </c>
      <c r="BO13" s="17">
        <v>994</v>
      </c>
      <c r="BP13" s="16" t="s">
        <v>5402</v>
      </c>
      <c r="BQ13" s="17">
        <v>2543</v>
      </c>
      <c r="BR13" s="16" t="s">
        <v>5402</v>
      </c>
      <c r="BS13" s="17">
        <v>2951</v>
      </c>
      <c r="BT13" s="16" t="s">
        <v>5402</v>
      </c>
      <c r="BU13" s="17">
        <v>3494</v>
      </c>
      <c r="BV13" s="16" t="s">
        <v>5402</v>
      </c>
      <c r="BW13" s="17">
        <v>6851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1613</v>
      </c>
      <c r="CB13" s="16" t="s">
        <v>5441</v>
      </c>
      <c r="CC13" s="17">
        <f>SUM(PRODUCT(A3L206C2,A3L206C5))/A3L206C1</f>
        <v>4908</v>
      </c>
      <c r="CD13" s="16" t="s">
        <v>5442</v>
      </c>
      <c r="CE13" s="17">
        <f>SUM(PRODUCT(A3L206C2,A3L206C6))/A3L206C1</f>
        <v>3044</v>
      </c>
      <c r="CF13" s="16" t="s">
        <v>5443</v>
      </c>
      <c r="CG13" s="17">
        <f>SUM(PRODUCT(A3L206C2,A3L206C7))/A3L206C1</f>
        <v>3006</v>
      </c>
      <c r="CH13" s="16" t="s">
        <v>5444</v>
      </c>
      <c r="CI13" s="17">
        <f>SUM(PRODUCT(A3L206C2,A3L206C8))/A3L206C1</f>
        <v>7406</v>
      </c>
      <c r="CJ13" s="16" t="s">
        <v>5438</v>
      </c>
      <c r="CK13" s="17">
        <f>(A3L206C40-A3L206C37)+(A3L206C41-A3L206C38)+(A3L206C42-A3L206C39)</f>
        <v>6935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31</v>
      </c>
      <c r="L14" s="16" t="s">
        <v>5398</v>
      </c>
      <c r="M14" s="17">
        <v>741</v>
      </c>
      <c r="N14" s="16" t="s">
        <v>5398</v>
      </c>
      <c r="O14" s="17">
        <v>0</v>
      </c>
      <c r="P14" s="16" t="s">
        <v>5398</v>
      </c>
      <c r="Q14" s="17">
        <v>31</v>
      </c>
      <c r="R14" s="16" t="s">
        <v>5398</v>
      </c>
      <c r="S14" s="17">
        <v>156</v>
      </c>
      <c r="T14" s="16" t="s">
        <v>4255</v>
      </c>
      <c r="U14" s="20">
        <v>0.90467889999999995</v>
      </c>
      <c r="V14" s="16" t="s">
        <v>5399</v>
      </c>
      <c r="W14" s="17">
        <v>0</v>
      </c>
      <c r="X14" s="16" t="s">
        <v>5399</v>
      </c>
      <c r="Y14" s="17">
        <v>41</v>
      </c>
      <c r="Z14" s="16" t="s">
        <v>5399</v>
      </c>
      <c r="AA14" s="17">
        <v>1220</v>
      </c>
      <c r="AB14" s="16" t="s">
        <v>5399</v>
      </c>
      <c r="AC14" s="17">
        <v>0</v>
      </c>
      <c r="AD14" s="16" t="s">
        <v>5399</v>
      </c>
      <c r="AE14" s="17">
        <v>34</v>
      </c>
      <c r="AF14" s="16" t="s">
        <v>5399</v>
      </c>
      <c r="AG14" s="17">
        <v>128</v>
      </c>
      <c r="AH14" s="16" t="s">
        <v>4257</v>
      </c>
      <c r="AI14" s="20">
        <v>0.95526599999999995</v>
      </c>
      <c r="AJ14" s="16" t="s">
        <v>5400</v>
      </c>
      <c r="AK14" s="17">
        <v>0</v>
      </c>
      <c r="AL14" s="16" t="s">
        <v>5400</v>
      </c>
      <c r="AM14" s="17">
        <v>39</v>
      </c>
      <c r="AN14" s="16" t="s">
        <v>5400</v>
      </c>
      <c r="AO14" s="17">
        <v>1262</v>
      </c>
      <c r="AP14" s="16" t="s">
        <v>5400</v>
      </c>
      <c r="AQ14" s="17">
        <v>0</v>
      </c>
      <c r="AR14" s="16" t="s">
        <v>5400</v>
      </c>
      <c r="AS14" s="17">
        <v>66</v>
      </c>
      <c r="AT14" s="16" t="s">
        <v>5400</v>
      </c>
      <c r="AU14" s="17">
        <v>264</v>
      </c>
      <c r="AV14" s="16" t="s">
        <v>4259</v>
      </c>
      <c r="AW14" s="20">
        <v>1.2658039999999999</v>
      </c>
      <c r="AX14" s="16" t="s">
        <v>5401</v>
      </c>
      <c r="AY14" s="17">
        <v>0</v>
      </c>
      <c r="AZ14" s="16" t="s">
        <v>5401</v>
      </c>
      <c r="BA14" s="17">
        <v>63</v>
      </c>
      <c r="BB14" s="16" t="s">
        <v>5401</v>
      </c>
      <c r="BC14" s="17">
        <v>1301</v>
      </c>
      <c r="BD14" s="16" t="s">
        <v>5401</v>
      </c>
      <c r="BE14" s="17">
        <v>0</v>
      </c>
      <c r="BF14" s="16" t="s">
        <v>5401</v>
      </c>
      <c r="BG14" s="17">
        <v>50</v>
      </c>
      <c r="BH14" s="16" t="s">
        <v>5401</v>
      </c>
      <c r="BI14" s="17">
        <v>167</v>
      </c>
      <c r="BJ14" s="16" t="s">
        <v>4261</v>
      </c>
      <c r="BK14" s="20">
        <v>1.393351</v>
      </c>
      <c r="BL14" s="16" t="s">
        <v>5402</v>
      </c>
      <c r="BM14" s="17">
        <v>0</v>
      </c>
      <c r="BN14" s="16" t="s">
        <v>5402</v>
      </c>
      <c r="BO14" s="17">
        <v>69</v>
      </c>
      <c r="BP14" s="16" t="s">
        <v>5402</v>
      </c>
      <c r="BQ14" s="17">
        <v>1113</v>
      </c>
      <c r="BR14" s="16" t="s">
        <v>5402</v>
      </c>
      <c r="BS14" s="17">
        <v>1</v>
      </c>
      <c r="BT14" s="16" t="s">
        <v>5402</v>
      </c>
      <c r="BU14" s="17">
        <v>28</v>
      </c>
      <c r="BV14" s="16" t="s">
        <v>5402</v>
      </c>
      <c r="BW14" s="17">
        <v>27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31</v>
      </c>
      <c r="CB14" s="16" t="s">
        <v>5448</v>
      </c>
      <c r="CC14" s="17">
        <f>SUM(PRODUCT(A3L207C2,A3L207C5))/A3L207C1</f>
        <v>741</v>
      </c>
      <c r="CD14" s="16" t="s">
        <v>5449</v>
      </c>
      <c r="CE14" s="17">
        <f>SUM(PRODUCT(A3L207C2,A3L207C6))/A3L207C1</f>
        <v>0</v>
      </c>
      <c r="CF14" s="16" t="s">
        <v>5450</v>
      </c>
      <c r="CG14" s="17">
        <f>SUM(PRODUCT(A3L207C2,A3L207C7))/A3L207C1</f>
        <v>31</v>
      </c>
      <c r="CH14" s="16" t="s">
        <v>5451</v>
      </c>
      <c r="CI14" s="17">
        <f>SUM(PRODUCT(A3L207C2,A3L207C8))/A3L207C1</f>
        <v>156</v>
      </c>
      <c r="CJ14" s="16" t="s">
        <v>5445</v>
      </c>
      <c r="CK14" s="17">
        <f>(A3L207C40-A3L207C37)+(A3L207C41-A3L207C38)+(A3L207C42-A3L207C39)</f>
        <v>-585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150</v>
      </c>
      <c r="L15" s="16" t="s">
        <v>5398</v>
      </c>
      <c r="M15" s="17">
        <v>1205</v>
      </c>
      <c r="N15" s="16" t="s">
        <v>5398</v>
      </c>
      <c r="O15" s="17">
        <v>0</v>
      </c>
      <c r="P15" s="16" t="s">
        <v>5398</v>
      </c>
      <c r="Q15" s="17">
        <v>109</v>
      </c>
      <c r="R15" s="16" t="s">
        <v>5398</v>
      </c>
      <c r="S15" s="17">
        <v>575</v>
      </c>
      <c r="T15" s="16" t="s">
        <v>4255</v>
      </c>
      <c r="U15" s="20">
        <v>0.90467889999999995</v>
      </c>
      <c r="V15" s="16" t="s">
        <v>5399</v>
      </c>
      <c r="W15" s="17">
        <v>0</v>
      </c>
      <c r="X15" s="16" t="s">
        <v>5399</v>
      </c>
      <c r="Y15" s="17">
        <v>180</v>
      </c>
      <c r="Z15" s="16" t="s">
        <v>5399</v>
      </c>
      <c r="AA15" s="17">
        <v>1546</v>
      </c>
      <c r="AB15" s="16" t="s">
        <v>5399</v>
      </c>
      <c r="AC15" s="17">
        <v>0</v>
      </c>
      <c r="AD15" s="16" t="s">
        <v>5399</v>
      </c>
      <c r="AE15" s="17">
        <v>118</v>
      </c>
      <c r="AF15" s="16" t="s">
        <v>5399</v>
      </c>
      <c r="AG15" s="17">
        <v>460</v>
      </c>
      <c r="AH15" s="16" t="s">
        <v>4257</v>
      </c>
      <c r="AI15" s="20">
        <v>0.95526599999999995</v>
      </c>
      <c r="AJ15" s="16" t="s">
        <v>5400</v>
      </c>
      <c r="AK15" s="17">
        <v>0</v>
      </c>
      <c r="AL15" s="16" t="s">
        <v>5400</v>
      </c>
      <c r="AM15" s="17">
        <v>163</v>
      </c>
      <c r="AN15" s="16" t="s">
        <v>5400</v>
      </c>
      <c r="AO15" s="17">
        <v>1311</v>
      </c>
      <c r="AP15" s="16" t="s">
        <v>5400</v>
      </c>
      <c r="AQ15" s="17">
        <v>1</v>
      </c>
      <c r="AR15" s="16" t="s">
        <v>5400</v>
      </c>
      <c r="AS15" s="17">
        <v>171</v>
      </c>
      <c r="AT15" s="16" t="s">
        <v>5400</v>
      </c>
      <c r="AU15" s="17">
        <v>712</v>
      </c>
      <c r="AV15" s="16" t="s">
        <v>4259</v>
      </c>
      <c r="AW15" s="20">
        <v>1.2658039999999999</v>
      </c>
      <c r="AX15" s="16" t="s">
        <v>5401</v>
      </c>
      <c r="AY15" s="17">
        <v>0</v>
      </c>
      <c r="AZ15" s="16" t="s">
        <v>5401</v>
      </c>
      <c r="BA15" s="17">
        <v>175</v>
      </c>
      <c r="BB15" s="16" t="s">
        <v>5401</v>
      </c>
      <c r="BC15" s="17">
        <v>1245</v>
      </c>
      <c r="BD15" s="16" t="s">
        <v>5401</v>
      </c>
      <c r="BE15" s="17">
        <v>1</v>
      </c>
      <c r="BF15" s="16" t="s">
        <v>5401</v>
      </c>
      <c r="BG15" s="17">
        <v>292</v>
      </c>
      <c r="BH15" s="16" t="s">
        <v>5401</v>
      </c>
      <c r="BI15" s="17">
        <v>852</v>
      </c>
      <c r="BJ15" s="16" t="s">
        <v>4261</v>
      </c>
      <c r="BK15" s="20">
        <v>1.393351</v>
      </c>
      <c r="BL15" s="16" t="s">
        <v>5402</v>
      </c>
      <c r="BM15" s="17">
        <v>0</v>
      </c>
      <c r="BN15" s="16" t="s">
        <v>5402</v>
      </c>
      <c r="BO15" s="17">
        <v>122</v>
      </c>
      <c r="BP15" s="16" t="s">
        <v>5402</v>
      </c>
      <c r="BQ15" s="17">
        <v>1342</v>
      </c>
      <c r="BR15" s="16" t="s">
        <v>5402</v>
      </c>
      <c r="BS15" s="17">
        <v>1</v>
      </c>
      <c r="BT15" s="16" t="s">
        <v>5402</v>
      </c>
      <c r="BU15" s="17">
        <v>227</v>
      </c>
      <c r="BV15" s="16" t="s">
        <v>5402</v>
      </c>
      <c r="BW15" s="17">
        <v>586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150</v>
      </c>
      <c r="CB15" s="16" t="s">
        <v>5455</v>
      </c>
      <c r="CC15" s="17">
        <f>SUM(PRODUCT(A3L208C2,A3L208C5))/A3L208C1</f>
        <v>1205</v>
      </c>
      <c r="CD15" s="16" t="s">
        <v>5456</v>
      </c>
      <c r="CE15" s="17">
        <f>SUM(PRODUCT(A3L208C2,A3L208C6))/A3L208C1</f>
        <v>0</v>
      </c>
      <c r="CF15" s="16" t="s">
        <v>5457</v>
      </c>
      <c r="CG15" s="17">
        <f>SUM(PRODUCT(A3L208C2,A3L208C7))/A3L208C1</f>
        <v>109</v>
      </c>
      <c r="CH15" s="16" t="s">
        <v>5458</v>
      </c>
      <c r="CI15" s="17">
        <f>SUM(PRODUCT(A3L208C2,A3L208C8))/A3L208C1</f>
        <v>575</v>
      </c>
      <c r="CJ15" s="16" t="s">
        <v>5452</v>
      </c>
      <c r="CK15" s="17">
        <f>(A3L208C40-A3L208C37)+(A3L208C41-A3L208C38)+(A3L208C42-A3L208C39)</f>
        <v>-671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0</v>
      </c>
      <c r="L16" s="16" t="s">
        <v>5398</v>
      </c>
      <c r="M16" s="17">
        <v>0</v>
      </c>
      <c r="N16" s="16" t="s">
        <v>5398</v>
      </c>
      <c r="O16" s="17">
        <v>14</v>
      </c>
      <c r="P16" s="16" t="s">
        <v>5398</v>
      </c>
      <c r="Q16" s="17">
        <v>1305</v>
      </c>
      <c r="R16" s="16" t="s">
        <v>5398</v>
      </c>
      <c r="S16" s="17">
        <v>3590</v>
      </c>
      <c r="T16" s="16" t="s">
        <v>4255</v>
      </c>
      <c r="U16" s="20">
        <v>0.90467889999999995</v>
      </c>
      <c r="V16" s="16" t="s">
        <v>5399</v>
      </c>
      <c r="W16" s="17">
        <v>0</v>
      </c>
      <c r="X16" s="16" t="s">
        <v>5399</v>
      </c>
      <c r="Y16" s="17">
        <v>0</v>
      </c>
      <c r="Z16" s="16" t="s">
        <v>5399</v>
      </c>
      <c r="AA16" s="17">
        <v>0</v>
      </c>
      <c r="AB16" s="16" t="s">
        <v>5399</v>
      </c>
      <c r="AC16" s="17">
        <v>12</v>
      </c>
      <c r="AD16" s="16" t="s">
        <v>5399</v>
      </c>
      <c r="AE16" s="17">
        <v>1340</v>
      </c>
      <c r="AF16" s="16" t="s">
        <v>5399</v>
      </c>
      <c r="AG16" s="17">
        <v>3788</v>
      </c>
      <c r="AH16" s="16" t="s">
        <v>4257</v>
      </c>
      <c r="AI16" s="20">
        <v>0.95526599999999995</v>
      </c>
      <c r="AJ16" s="16" t="s">
        <v>5400</v>
      </c>
      <c r="AK16" s="17">
        <v>0</v>
      </c>
      <c r="AL16" s="16" t="s">
        <v>5400</v>
      </c>
      <c r="AM16" s="17">
        <v>0</v>
      </c>
      <c r="AN16" s="16" t="s">
        <v>5400</v>
      </c>
      <c r="AO16" s="17">
        <v>0</v>
      </c>
      <c r="AP16" s="16" t="s">
        <v>5400</v>
      </c>
      <c r="AQ16" s="17">
        <v>14</v>
      </c>
      <c r="AR16" s="16" t="s">
        <v>5400</v>
      </c>
      <c r="AS16" s="17">
        <v>1433</v>
      </c>
      <c r="AT16" s="16" t="s">
        <v>5400</v>
      </c>
      <c r="AU16" s="17">
        <v>5190</v>
      </c>
      <c r="AV16" s="16" t="s">
        <v>4259</v>
      </c>
      <c r="AW16" s="20">
        <v>1.2658039999999999</v>
      </c>
      <c r="AX16" s="16" t="s">
        <v>5401</v>
      </c>
      <c r="AY16" s="17">
        <v>0</v>
      </c>
      <c r="AZ16" s="16" t="s">
        <v>5401</v>
      </c>
      <c r="BA16" s="17">
        <v>0</v>
      </c>
      <c r="BB16" s="16" t="s">
        <v>5401</v>
      </c>
      <c r="BC16" s="17">
        <v>0</v>
      </c>
      <c r="BD16" s="16" t="s">
        <v>5401</v>
      </c>
      <c r="BE16" s="17">
        <v>15</v>
      </c>
      <c r="BF16" s="16" t="s">
        <v>5401</v>
      </c>
      <c r="BG16" s="17">
        <v>1873</v>
      </c>
      <c r="BH16" s="16" t="s">
        <v>5401</v>
      </c>
      <c r="BI16" s="17">
        <v>6055</v>
      </c>
      <c r="BJ16" s="16" t="s">
        <v>4261</v>
      </c>
      <c r="BK16" s="20">
        <v>1.393351</v>
      </c>
      <c r="BL16" s="16" t="s">
        <v>5402</v>
      </c>
      <c r="BM16" s="17">
        <v>0</v>
      </c>
      <c r="BN16" s="16" t="s">
        <v>5402</v>
      </c>
      <c r="BO16" s="17">
        <v>0</v>
      </c>
      <c r="BP16" s="16" t="s">
        <v>5402</v>
      </c>
      <c r="BQ16" s="17">
        <v>0</v>
      </c>
      <c r="BR16" s="16" t="s">
        <v>5402</v>
      </c>
      <c r="BS16" s="17">
        <v>11</v>
      </c>
      <c r="BT16" s="16" t="s">
        <v>5402</v>
      </c>
      <c r="BU16" s="17">
        <v>2282</v>
      </c>
      <c r="BV16" s="16" t="s">
        <v>5402</v>
      </c>
      <c r="BW16" s="17">
        <v>5219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0</v>
      </c>
      <c r="CB16" s="16" t="s">
        <v>5462</v>
      </c>
      <c r="CC16" s="17">
        <f>SUM(PRODUCT(A3L209C2,A3L209C5))/A3L209C1</f>
        <v>0</v>
      </c>
      <c r="CD16" s="16" t="s">
        <v>5463</v>
      </c>
      <c r="CE16" s="17">
        <f>SUM(PRODUCT(A3L209C2,A3L209C6))/A3L209C1</f>
        <v>14</v>
      </c>
      <c r="CF16" s="16" t="s">
        <v>5464</v>
      </c>
      <c r="CG16" s="17">
        <f>SUM(PRODUCT(A3L209C2,A3L209C7))/A3L209C1</f>
        <v>1305</v>
      </c>
      <c r="CH16" s="16" t="s">
        <v>5465</v>
      </c>
      <c r="CI16" s="17">
        <f>SUM(PRODUCT(A3L209C2,A3L209C8))/A3L209C1</f>
        <v>3590</v>
      </c>
      <c r="CJ16" s="16" t="s">
        <v>5459</v>
      </c>
      <c r="CK16" s="17">
        <f>(A3L209C40-A3L209C37)+(A3L209C41-A3L209C38)+(A3L209C42-A3L209C39)</f>
        <v>4909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0</v>
      </c>
      <c r="L17" s="16" t="s">
        <v>5398</v>
      </c>
      <c r="M17" s="17">
        <v>0</v>
      </c>
      <c r="N17" s="16" t="s">
        <v>5398</v>
      </c>
      <c r="O17" s="17">
        <v>0</v>
      </c>
      <c r="P17" s="16" t="s">
        <v>5398</v>
      </c>
      <c r="Q17" s="17">
        <v>20</v>
      </c>
      <c r="R17" s="16" t="s">
        <v>5398</v>
      </c>
      <c r="S17" s="17">
        <v>50</v>
      </c>
      <c r="T17" s="16" t="s">
        <v>4255</v>
      </c>
      <c r="U17" s="20">
        <v>0.90467889999999995</v>
      </c>
      <c r="V17" s="16" t="s">
        <v>5399</v>
      </c>
      <c r="W17" s="17">
        <v>0</v>
      </c>
      <c r="X17" s="16" t="s">
        <v>5399</v>
      </c>
      <c r="Y17" s="17">
        <v>0</v>
      </c>
      <c r="Z17" s="16" t="s">
        <v>5399</v>
      </c>
      <c r="AA17" s="17">
        <v>0</v>
      </c>
      <c r="AB17" s="16" t="s">
        <v>5399</v>
      </c>
      <c r="AC17" s="17">
        <v>0</v>
      </c>
      <c r="AD17" s="16" t="s">
        <v>5399</v>
      </c>
      <c r="AE17" s="17">
        <v>64</v>
      </c>
      <c r="AF17" s="16" t="s">
        <v>5399</v>
      </c>
      <c r="AG17" s="17">
        <v>142</v>
      </c>
      <c r="AH17" s="16" t="s">
        <v>4257</v>
      </c>
      <c r="AI17" s="20">
        <v>0.95526599999999995</v>
      </c>
      <c r="AJ17" s="16" t="s">
        <v>5400</v>
      </c>
      <c r="AK17" s="17">
        <v>0</v>
      </c>
      <c r="AL17" s="16" t="s">
        <v>5400</v>
      </c>
      <c r="AM17" s="17">
        <v>0</v>
      </c>
      <c r="AN17" s="16" t="s">
        <v>5400</v>
      </c>
      <c r="AO17" s="17">
        <v>0</v>
      </c>
      <c r="AP17" s="16" t="s">
        <v>5400</v>
      </c>
      <c r="AQ17" s="17">
        <v>0</v>
      </c>
      <c r="AR17" s="16" t="s">
        <v>5400</v>
      </c>
      <c r="AS17" s="17">
        <v>187</v>
      </c>
      <c r="AT17" s="16" t="s">
        <v>5400</v>
      </c>
      <c r="AU17" s="17">
        <v>438</v>
      </c>
      <c r="AV17" s="16" t="s">
        <v>4259</v>
      </c>
      <c r="AW17" s="20">
        <v>1.2658039999999999</v>
      </c>
      <c r="AX17" s="16" t="s">
        <v>5401</v>
      </c>
      <c r="AY17" s="17">
        <v>0</v>
      </c>
      <c r="AZ17" s="16" t="s">
        <v>5401</v>
      </c>
      <c r="BA17" s="17">
        <v>0</v>
      </c>
      <c r="BB17" s="16" t="s">
        <v>5401</v>
      </c>
      <c r="BC17" s="17">
        <v>0</v>
      </c>
      <c r="BD17" s="16" t="s">
        <v>5401</v>
      </c>
      <c r="BE17" s="17">
        <v>0</v>
      </c>
      <c r="BF17" s="16" t="s">
        <v>5401</v>
      </c>
      <c r="BG17" s="17">
        <v>228</v>
      </c>
      <c r="BH17" s="16" t="s">
        <v>5401</v>
      </c>
      <c r="BI17" s="17">
        <v>498</v>
      </c>
      <c r="BJ17" s="16" t="s">
        <v>4261</v>
      </c>
      <c r="BK17" s="20">
        <v>1.393351</v>
      </c>
      <c r="BL17" s="16" t="s">
        <v>5402</v>
      </c>
      <c r="BM17" s="17">
        <v>0</v>
      </c>
      <c r="BN17" s="16" t="s">
        <v>5402</v>
      </c>
      <c r="BO17" s="17">
        <v>0</v>
      </c>
      <c r="BP17" s="16" t="s">
        <v>5402</v>
      </c>
      <c r="BQ17" s="17">
        <v>0</v>
      </c>
      <c r="BR17" s="16" t="s">
        <v>5402</v>
      </c>
      <c r="BS17" s="17">
        <v>0</v>
      </c>
      <c r="BT17" s="16" t="s">
        <v>5402</v>
      </c>
      <c r="BU17" s="17">
        <v>259</v>
      </c>
      <c r="BV17" s="16" t="s">
        <v>5402</v>
      </c>
      <c r="BW17" s="17">
        <v>523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0</v>
      </c>
      <c r="CB17" s="16" t="s">
        <v>5469</v>
      </c>
      <c r="CC17" s="17">
        <f>SUM(PRODUCT(A3L210C2,A3L210C5))/A3L210C1</f>
        <v>0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20</v>
      </c>
      <c r="CH17" s="16" t="s">
        <v>5472</v>
      </c>
      <c r="CI17" s="17">
        <f>SUM(PRODUCT(A3L210C2,A3L210C8))/A3L210C1</f>
        <v>50</v>
      </c>
      <c r="CJ17" s="16" t="s">
        <v>5466</v>
      </c>
      <c r="CK17" s="17">
        <f>(A3L210C40-A3L210C37)+(A3L210C41-A3L210C38)+(A3L210C42-A3L210C39)</f>
        <v>70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461</v>
      </c>
      <c r="L18" s="16" t="s">
        <v>5398</v>
      </c>
      <c r="M18" s="17">
        <v>1274</v>
      </c>
      <c r="N18" s="16" t="s">
        <v>5398</v>
      </c>
      <c r="O18" s="17">
        <v>81943</v>
      </c>
      <c r="P18" s="16" t="s">
        <v>5398</v>
      </c>
      <c r="Q18" s="17">
        <v>7542</v>
      </c>
      <c r="R18" s="16" t="s">
        <v>5398</v>
      </c>
      <c r="S18" s="17">
        <v>24031</v>
      </c>
      <c r="T18" s="16" t="s">
        <v>4255</v>
      </c>
      <c r="U18" s="20">
        <v>0.90467889999999995</v>
      </c>
      <c r="V18" s="16" t="s">
        <v>5399</v>
      </c>
      <c r="W18" s="17">
        <v>0</v>
      </c>
      <c r="X18" s="16" t="s">
        <v>5399</v>
      </c>
      <c r="Y18" s="17">
        <v>474</v>
      </c>
      <c r="Z18" s="16" t="s">
        <v>5399</v>
      </c>
      <c r="AA18" s="17">
        <v>1776</v>
      </c>
      <c r="AB18" s="16" t="s">
        <v>5399</v>
      </c>
      <c r="AC18" s="17">
        <v>77723</v>
      </c>
      <c r="AD18" s="16" t="s">
        <v>5399</v>
      </c>
      <c r="AE18" s="17">
        <v>7221</v>
      </c>
      <c r="AF18" s="16" t="s">
        <v>5399</v>
      </c>
      <c r="AG18" s="17">
        <v>22834</v>
      </c>
      <c r="AH18" s="16" t="s">
        <v>4257</v>
      </c>
      <c r="AI18" s="20">
        <v>0.95526599999999995</v>
      </c>
      <c r="AJ18" s="16" t="s">
        <v>5400</v>
      </c>
      <c r="AK18" s="17">
        <v>0</v>
      </c>
      <c r="AL18" s="16" t="s">
        <v>5400</v>
      </c>
      <c r="AM18" s="17">
        <v>583</v>
      </c>
      <c r="AN18" s="16" t="s">
        <v>5400</v>
      </c>
      <c r="AO18" s="17">
        <v>1970</v>
      </c>
      <c r="AP18" s="16" t="s">
        <v>5400</v>
      </c>
      <c r="AQ18" s="17">
        <v>80673</v>
      </c>
      <c r="AR18" s="16" t="s">
        <v>5400</v>
      </c>
      <c r="AS18" s="17">
        <v>7541</v>
      </c>
      <c r="AT18" s="16" t="s">
        <v>5400</v>
      </c>
      <c r="AU18" s="17">
        <v>27218</v>
      </c>
      <c r="AV18" s="16" t="s">
        <v>4259</v>
      </c>
      <c r="AW18" s="20">
        <v>1.2658039999999999</v>
      </c>
      <c r="AX18" s="16" t="s">
        <v>5401</v>
      </c>
      <c r="AY18" s="17">
        <v>0</v>
      </c>
      <c r="AZ18" s="16" t="s">
        <v>5401</v>
      </c>
      <c r="BA18" s="17">
        <v>560</v>
      </c>
      <c r="BB18" s="16" t="s">
        <v>5401</v>
      </c>
      <c r="BC18" s="17">
        <v>2112</v>
      </c>
      <c r="BD18" s="16" t="s">
        <v>5401</v>
      </c>
      <c r="BE18" s="17">
        <v>73747</v>
      </c>
      <c r="BF18" s="16" t="s">
        <v>5401</v>
      </c>
      <c r="BG18" s="17">
        <v>7375</v>
      </c>
      <c r="BH18" s="16" t="s">
        <v>5401</v>
      </c>
      <c r="BI18" s="17">
        <v>25946</v>
      </c>
      <c r="BJ18" s="16" t="s">
        <v>4261</v>
      </c>
      <c r="BK18" s="20">
        <v>1.393351</v>
      </c>
      <c r="BL18" s="16" t="s">
        <v>5402</v>
      </c>
      <c r="BM18" s="17">
        <v>0</v>
      </c>
      <c r="BN18" s="16" t="s">
        <v>5402</v>
      </c>
      <c r="BO18" s="17">
        <v>455</v>
      </c>
      <c r="BP18" s="16" t="s">
        <v>5402</v>
      </c>
      <c r="BQ18" s="17">
        <v>1786</v>
      </c>
      <c r="BR18" s="16" t="s">
        <v>5402</v>
      </c>
      <c r="BS18" s="17">
        <v>72617</v>
      </c>
      <c r="BT18" s="16" t="s">
        <v>5402</v>
      </c>
      <c r="BU18" s="17">
        <v>6926</v>
      </c>
      <c r="BV18" s="16" t="s">
        <v>5402</v>
      </c>
      <c r="BW18" s="17">
        <v>20871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461</v>
      </c>
      <c r="CB18" s="16" t="s">
        <v>5476</v>
      </c>
      <c r="CC18" s="17">
        <f>SUM(PRODUCT(A3L211C2,A3L211C5))/A3L211C1</f>
        <v>1274</v>
      </c>
      <c r="CD18" s="16" t="s">
        <v>5477</v>
      </c>
      <c r="CE18" s="17">
        <f>SUM(PRODUCT(A3L211C2,A3L211C6))/A3L211C1</f>
        <v>81943</v>
      </c>
      <c r="CF18" s="16" t="s">
        <v>5478</v>
      </c>
      <c r="CG18" s="17">
        <f>SUM(PRODUCT(A3L211C2,A3L211C7))/A3L211C1</f>
        <v>7542</v>
      </c>
      <c r="CH18" s="16" t="s">
        <v>5479</v>
      </c>
      <c r="CI18" s="17">
        <f>SUM(PRODUCT(A3L211C2,A3L211C8))/A3L211C1</f>
        <v>24031</v>
      </c>
      <c r="CJ18" s="16" t="s">
        <v>5473</v>
      </c>
      <c r="CK18" s="17">
        <f>(A3L211C40-A3L211C37)+(A3L211C41-A3L211C38)+(A3L211C42-A3L211C39)</f>
        <v>111781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20</v>
      </c>
      <c r="L19" s="16" t="s">
        <v>5398</v>
      </c>
      <c r="M19" s="17">
        <v>213</v>
      </c>
      <c r="N19" s="16" t="s">
        <v>5398</v>
      </c>
      <c r="O19" s="17">
        <v>60629</v>
      </c>
      <c r="P19" s="16" t="s">
        <v>5398</v>
      </c>
      <c r="Q19" s="17">
        <v>2376</v>
      </c>
      <c r="R19" s="16" t="s">
        <v>5398</v>
      </c>
      <c r="S19" s="17">
        <v>8267</v>
      </c>
      <c r="T19" s="16" t="s">
        <v>4255</v>
      </c>
      <c r="U19" s="20">
        <v>0.90467889999999995</v>
      </c>
      <c r="V19" s="16" t="s">
        <v>5399</v>
      </c>
      <c r="W19" s="17">
        <v>0</v>
      </c>
      <c r="X19" s="16" t="s">
        <v>5399</v>
      </c>
      <c r="Y19" s="17">
        <v>19</v>
      </c>
      <c r="Z19" s="16" t="s">
        <v>5399</v>
      </c>
      <c r="AA19" s="17">
        <v>0</v>
      </c>
      <c r="AB19" s="16" t="s">
        <v>5399</v>
      </c>
      <c r="AC19" s="17">
        <v>87174</v>
      </c>
      <c r="AD19" s="16" t="s">
        <v>5399</v>
      </c>
      <c r="AE19" s="17">
        <v>2236</v>
      </c>
      <c r="AF19" s="16" t="s">
        <v>5399</v>
      </c>
      <c r="AG19" s="17">
        <v>8248</v>
      </c>
      <c r="AH19" s="16" t="s">
        <v>4257</v>
      </c>
      <c r="AI19" s="20">
        <v>0.95526599999999995</v>
      </c>
      <c r="AJ19" s="16" t="s">
        <v>5400</v>
      </c>
      <c r="AK19" s="17">
        <v>0</v>
      </c>
      <c r="AL19" s="16" t="s">
        <v>5400</v>
      </c>
      <c r="AM19" s="17">
        <v>46</v>
      </c>
      <c r="AN19" s="16" t="s">
        <v>5400</v>
      </c>
      <c r="AO19" s="17">
        <v>0</v>
      </c>
      <c r="AP19" s="16" t="s">
        <v>5400</v>
      </c>
      <c r="AQ19" s="17">
        <v>84665</v>
      </c>
      <c r="AR19" s="16" t="s">
        <v>5400</v>
      </c>
      <c r="AS19" s="17">
        <v>1999</v>
      </c>
      <c r="AT19" s="16" t="s">
        <v>5400</v>
      </c>
      <c r="AU19" s="17">
        <v>10817</v>
      </c>
      <c r="AV19" s="16" t="s">
        <v>4259</v>
      </c>
      <c r="AW19" s="20">
        <v>1.2658039999999999</v>
      </c>
      <c r="AX19" s="16" t="s">
        <v>5401</v>
      </c>
      <c r="AY19" s="17">
        <v>0</v>
      </c>
      <c r="AZ19" s="16" t="s">
        <v>5401</v>
      </c>
      <c r="BA19" s="17">
        <v>159</v>
      </c>
      <c r="BB19" s="16" t="s">
        <v>5401</v>
      </c>
      <c r="BC19" s="17">
        <v>0</v>
      </c>
      <c r="BD19" s="16" t="s">
        <v>5401</v>
      </c>
      <c r="BE19" s="17">
        <v>82431</v>
      </c>
      <c r="BF19" s="16" t="s">
        <v>5401</v>
      </c>
      <c r="BG19" s="17">
        <v>2356</v>
      </c>
      <c r="BH19" s="16" t="s">
        <v>5401</v>
      </c>
      <c r="BI19" s="17">
        <v>8502</v>
      </c>
      <c r="BJ19" s="16" t="s">
        <v>4261</v>
      </c>
      <c r="BK19" s="20">
        <v>1.393351</v>
      </c>
      <c r="BL19" s="16" t="s">
        <v>5402</v>
      </c>
      <c r="BM19" s="17">
        <v>0</v>
      </c>
      <c r="BN19" s="16" t="s">
        <v>5402</v>
      </c>
      <c r="BO19" s="17">
        <v>154</v>
      </c>
      <c r="BP19" s="16" t="s">
        <v>5402</v>
      </c>
      <c r="BQ19" s="17">
        <v>0</v>
      </c>
      <c r="BR19" s="16" t="s">
        <v>5402</v>
      </c>
      <c r="BS19" s="17">
        <v>75776</v>
      </c>
      <c r="BT19" s="16" t="s">
        <v>5402</v>
      </c>
      <c r="BU19" s="17">
        <v>2789</v>
      </c>
      <c r="BV19" s="16" t="s">
        <v>5402</v>
      </c>
      <c r="BW19" s="17">
        <v>8989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20</v>
      </c>
      <c r="CB19" s="16" t="s">
        <v>5483</v>
      </c>
      <c r="CC19" s="17">
        <f>SUM(PRODUCT(A3L212C2,A3L212C5))/A3L212C1</f>
        <v>213</v>
      </c>
      <c r="CD19" s="16" t="s">
        <v>5484</v>
      </c>
      <c r="CE19" s="17">
        <f>SUM(PRODUCT(A3L212C2,A3L212C6))/A3L212C1</f>
        <v>60629</v>
      </c>
      <c r="CF19" s="16" t="s">
        <v>5485</v>
      </c>
      <c r="CG19" s="17">
        <f>SUM(PRODUCT(A3L212C2,A3L212C7))/A3L212C1</f>
        <v>2376</v>
      </c>
      <c r="CH19" s="16" t="s">
        <v>5486</v>
      </c>
      <c r="CI19" s="17">
        <f>SUM(PRODUCT(A3L212C2,A3L212C8))/A3L212C1</f>
        <v>8267</v>
      </c>
      <c r="CJ19" s="16" t="s">
        <v>5480</v>
      </c>
      <c r="CK19" s="17">
        <f>(A3L212C40-A3L212C37)+(A3L212C41-A3L212C38)+(A3L212C42-A3L212C39)</f>
        <v>71039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0</v>
      </c>
      <c r="P20" s="16" t="s">
        <v>5398</v>
      </c>
      <c r="Q20" s="17">
        <v>16</v>
      </c>
      <c r="R20" s="16" t="s">
        <v>5398</v>
      </c>
      <c r="S20" s="17">
        <v>47</v>
      </c>
      <c r="T20" s="16" t="s">
        <v>4255</v>
      </c>
      <c r="U20" s="20">
        <v>0.90467889999999995</v>
      </c>
      <c r="V20" s="16" t="s">
        <v>5399</v>
      </c>
      <c r="W20" s="17">
        <v>0</v>
      </c>
      <c r="X20" s="16" t="s">
        <v>5399</v>
      </c>
      <c r="Y20" s="17">
        <v>0</v>
      </c>
      <c r="Z20" s="16" t="s">
        <v>5399</v>
      </c>
      <c r="AA20" s="17">
        <v>0</v>
      </c>
      <c r="AB20" s="16" t="s">
        <v>5399</v>
      </c>
      <c r="AC20" s="17">
        <v>4</v>
      </c>
      <c r="AD20" s="16" t="s">
        <v>5399</v>
      </c>
      <c r="AE20" s="17">
        <v>27</v>
      </c>
      <c r="AF20" s="16" t="s">
        <v>5399</v>
      </c>
      <c r="AG20" s="17">
        <v>60</v>
      </c>
      <c r="AH20" s="16" t="s">
        <v>4257</v>
      </c>
      <c r="AI20" s="20">
        <v>0.95526599999999995</v>
      </c>
      <c r="AJ20" s="16" t="s">
        <v>5400</v>
      </c>
      <c r="AK20" s="17">
        <v>0</v>
      </c>
      <c r="AL20" s="16" t="s">
        <v>5400</v>
      </c>
      <c r="AM20" s="17">
        <v>0</v>
      </c>
      <c r="AN20" s="16" t="s">
        <v>5400</v>
      </c>
      <c r="AO20" s="17">
        <v>0</v>
      </c>
      <c r="AP20" s="16" t="s">
        <v>5400</v>
      </c>
      <c r="AQ20" s="17">
        <v>5</v>
      </c>
      <c r="AR20" s="16" t="s">
        <v>5400</v>
      </c>
      <c r="AS20" s="17">
        <v>18</v>
      </c>
      <c r="AT20" s="16" t="s">
        <v>5400</v>
      </c>
      <c r="AU20" s="17">
        <v>55</v>
      </c>
      <c r="AV20" s="16" t="s">
        <v>4259</v>
      </c>
      <c r="AW20" s="20">
        <v>1.2658039999999999</v>
      </c>
      <c r="AX20" s="16" t="s">
        <v>5401</v>
      </c>
      <c r="AY20" s="17">
        <v>0</v>
      </c>
      <c r="AZ20" s="16" t="s">
        <v>5401</v>
      </c>
      <c r="BA20" s="17">
        <v>0</v>
      </c>
      <c r="BB20" s="16" t="s">
        <v>5401</v>
      </c>
      <c r="BC20" s="17">
        <v>0</v>
      </c>
      <c r="BD20" s="16" t="s">
        <v>5401</v>
      </c>
      <c r="BE20" s="17">
        <v>1</v>
      </c>
      <c r="BF20" s="16" t="s">
        <v>5401</v>
      </c>
      <c r="BG20" s="17">
        <v>16</v>
      </c>
      <c r="BH20" s="16" t="s">
        <v>5401</v>
      </c>
      <c r="BI20" s="17">
        <v>53</v>
      </c>
      <c r="BJ20" s="16" t="s">
        <v>4261</v>
      </c>
      <c r="BK20" s="20">
        <v>1.393351</v>
      </c>
      <c r="BL20" s="16" t="s">
        <v>5402</v>
      </c>
      <c r="BM20" s="17">
        <v>0</v>
      </c>
      <c r="BN20" s="16" t="s">
        <v>5402</v>
      </c>
      <c r="BO20" s="17">
        <v>0</v>
      </c>
      <c r="BP20" s="16" t="s">
        <v>5402</v>
      </c>
      <c r="BQ20" s="17">
        <v>0</v>
      </c>
      <c r="BR20" s="16" t="s">
        <v>5402</v>
      </c>
      <c r="BS20" s="17">
        <v>5</v>
      </c>
      <c r="BT20" s="16" t="s">
        <v>5402</v>
      </c>
      <c r="BU20" s="17">
        <v>20</v>
      </c>
      <c r="BV20" s="16" t="s">
        <v>5402</v>
      </c>
      <c r="BW20" s="17">
        <v>43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0</v>
      </c>
      <c r="CF20" s="16" t="s">
        <v>5492</v>
      </c>
      <c r="CG20" s="17">
        <f>SUM(PRODUCT(A3L213C2,A3L213C7))/A3L213C1</f>
        <v>16</v>
      </c>
      <c r="CH20" s="16" t="s">
        <v>5493</v>
      </c>
      <c r="CI20" s="17">
        <f>SUM(PRODUCT(A3L213C2,A3L213C8))/A3L213C1</f>
        <v>47</v>
      </c>
      <c r="CJ20" s="16" t="s">
        <v>5487</v>
      </c>
      <c r="CK20" s="17">
        <f>(A3L213C40-A3L213C37)+(A3L213C41-A3L213C38)+(A3L213C42-A3L213C39)</f>
        <v>63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83</v>
      </c>
      <c r="L21" s="16" t="s">
        <v>5398</v>
      </c>
      <c r="M21" s="17">
        <v>519</v>
      </c>
      <c r="N21" s="16" t="s">
        <v>5398</v>
      </c>
      <c r="O21" s="17">
        <v>33969</v>
      </c>
      <c r="P21" s="16" t="s">
        <v>5398</v>
      </c>
      <c r="Q21" s="17">
        <v>3827</v>
      </c>
      <c r="R21" s="16" t="s">
        <v>5398</v>
      </c>
      <c r="S21" s="17">
        <v>10985</v>
      </c>
      <c r="T21" s="16" t="s">
        <v>4255</v>
      </c>
      <c r="U21" s="20">
        <v>0.90467889999999995</v>
      </c>
      <c r="V21" s="16" t="s">
        <v>5399</v>
      </c>
      <c r="W21" s="17">
        <v>0</v>
      </c>
      <c r="X21" s="16" t="s">
        <v>5399</v>
      </c>
      <c r="Y21" s="17">
        <v>101</v>
      </c>
      <c r="Z21" s="16" t="s">
        <v>5399</v>
      </c>
      <c r="AA21" s="17">
        <v>734</v>
      </c>
      <c r="AB21" s="16" t="s">
        <v>5399</v>
      </c>
      <c r="AC21" s="17">
        <v>34427</v>
      </c>
      <c r="AD21" s="16" t="s">
        <v>5399</v>
      </c>
      <c r="AE21" s="17">
        <v>4100</v>
      </c>
      <c r="AF21" s="16" t="s">
        <v>5399</v>
      </c>
      <c r="AG21" s="17">
        <v>11122</v>
      </c>
      <c r="AH21" s="16" t="s">
        <v>4257</v>
      </c>
      <c r="AI21" s="20">
        <v>0.95526599999999995</v>
      </c>
      <c r="AJ21" s="16" t="s">
        <v>5400</v>
      </c>
      <c r="AK21" s="17">
        <v>0</v>
      </c>
      <c r="AL21" s="16" t="s">
        <v>5400</v>
      </c>
      <c r="AM21" s="17">
        <v>110</v>
      </c>
      <c r="AN21" s="16" t="s">
        <v>5400</v>
      </c>
      <c r="AO21" s="17">
        <v>759</v>
      </c>
      <c r="AP21" s="16" t="s">
        <v>5400</v>
      </c>
      <c r="AQ21" s="17">
        <v>34955</v>
      </c>
      <c r="AR21" s="16" t="s">
        <v>5400</v>
      </c>
      <c r="AS21" s="17">
        <v>4278</v>
      </c>
      <c r="AT21" s="16" t="s">
        <v>5400</v>
      </c>
      <c r="AU21" s="17">
        <v>12949</v>
      </c>
      <c r="AV21" s="16" t="s">
        <v>4259</v>
      </c>
      <c r="AW21" s="20">
        <v>1.2658039999999999</v>
      </c>
      <c r="AX21" s="16" t="s">
        <v>5401</v>
      </c>
      <c r="AY21" s="17">
        <v>0</v>
      </c>
      <c r="AZ21" s="16" t="s">
        <v>5401</v>
      </c>
      <c r="BA21" s="17">
        <v>114</v>
      </c>
      <c r="BB21" s="16" t="s">
        <v>5401</v>
      </c>
      <c r="BC21" s="17">
        <v>611</v>
      </c>
      <c r="BD21" s="16" t="s">
        <v>5401</v>
      </c>
      <c r="BE21" s="17">
        <v>32485</v>
      </c>
      <c r="BF21" s="16" t="s">
        <v>5401</v>
      </c>
      <c r="BG21" s="17">
        <v>5014</v>
      </c>
      <c r="BH21" s="16" t="s">
        <v>5401</v>
      </c>
      <c r="BI21" s="17">
        <v>12339</v>
      </c>
      <c r="BJ21" s="16" t="s">
        <v>4261</v>
      </c>
      <c r="BK21" s="20">
        <v>1.393351</v>
      </c>
      <c r="BL21" s="16" t="s">
        <v>5402</v>
      </c>
      <c r="BM21" s="17">
        <v>0</v>
      </c>
      <c r="BN21" s="16" t="s">
        <v>5402</v>
      </c>
      <c r="BO21" s="17">
        <v>82</v>
      </c>
      <c r="BP21" s="16" t="s">
        <v>5402</v>
      </c>
      <c r="BQ21" s="17">
        <v>427</v>
      </c>
      <c r="BR21" s="16" t="s">
        <v>5402</v>
      </c>
      <c r="BS21" s="17">
        <v>31719</v>
      </c>
      <c r="BT21" s="16" t="s">
        <v>5402</v>
      </c>
      <c r="BU21" s="17">
        <v>5036</v>
      </c>
      <c r="BV21" s="16" t="s">
        <v>5402</v>
      </c>
      <c r="BW21" s="17">
        <v>9853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83</v>
      </c>
      <c r="CB21" s="16" t="s">
        <v>5497</v>
      </c>
      <c r="CC21" s="17">
        <f>SUM(PRODUCT(A3L214C2,A3L214C5))/A3L214C1</f>
        <v>519</v>
      </c>
      <c r="CD21" s="16" t="s">
        <v>5498</v>
      </c>
      <c r="CE21" s="17">
        <f>SUM(PRODUCT(A3L214C2,A3L214C6))/A3L214C1</f>
        <v>33969</v>
      </c>
      <c r="CF21" s="16" t="s">
        <v>5499</v>
      </c>
      <c r="CG21" s="17">
        <f>SUM(PRODUCT(A3L214C2,A3L214C7))/A3L214C1</f>
        <v>3827</v>
      </c>
      <c r="CH21" s="16" t="s">
        <v>5500</v>
      </c>
      <c r="CI21" s="17">
        <f>SUM(PRODUCT(A3L214C2,A3L214C8))/A3L214C1</f>
        <v>10985</v>
      </c>
      <c r="CJ21" s="16" t="s">
        <v>5494</v>
      </c>
      <c r="CK21" s="17">
        <f>(A3L214C40-A3L214C37)+(A3L214C41-A3L214C38)+(A3L214C42-A3L214C39)</f>
        <v>48179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0</v>
      </c>
      <c r="N22" s="16" t="s">
        <v>5398</v>
      </c>
      <c r="O22" s="17">
        <v>153</v>
      </c>
      <c r="P22" s="16" t="s">
        <v>5398</v>
      </c>
      <c r="Q22" s="17">
        <v>0</v>
      </c>
      <c r="R22" s="16" t="s">
        <v>5398</v>
      </c>
      <c r="S22" s="17">
        <v>0</v>
      </c>
      <c r="T22" s="16" t="s">
        <v>4255</v>
      </c>
      <c r="U22" s="20">
        <v>0.90467889999999995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0</v>
      </c>
      <c r="AB22" s="16" t="s">
        <v>5399</v>
      </c>
      <c r="AC22" s="17">
        <v>153</v>
      </c>
      <c r="AD22" s="16" t="s">
        <v>5399</v>
      </c>
      <c r="AE22" s="17">
        <v>0</v>
      </c>
      <c r="AF22" s="16" t="s">
        <v>5399</v>
      </c>
      <c r="AG22" s="17">
        <v>0</v>
      </c>
      <c r="AH22" s="16" t="s">
        <v>4257</v>
      </c>
      <c r="AI22" s="20">
        <v>0.95526599999999995</v>
      </c>
      <c r="AJ22" s="16" t="s">
        <v>5400</v>
      </c>
      <c r="AK22" s="17">
        <v>0</v>
      </c>
      <c r="AL22" s="16" t="s">
        <v>5400</v>
      </c>
      <c r="AM22" s="17">
        <v>0</v>
      </c>
      <c r="AN22" s="16" t="s">
        <v>5400</v>
      </c>
      <c r="AO22" s="17">
        <v>0</v>
      </c>
      <c r="AP22" s="16" t="s">
        <v>5400</v>
      </c>
      <c r="AQ22" s="17">
        <v>243</v>
      </c>
      <c r="AR22" s="16" t="s">
        <v>5400</v>
      </c>
      <c r="AS22" s="17">
        <v>0</v>
      </c>
      <c r="AT22" s="16" t="s">
        <v>5400</v>
      </c>
      <c r="AU22" s="17">
        <v>0</v>
      </c>
      <c r="AV22" s="16" t="s">
        <v>4259</v>
      </c>
      <c r="AW22" s="20">
        <v>1.2658039999999999</v>
      </c>
      <c r="AX22" s="16" t="s">
        <v>5401</v>
      </c>
      <c r="AY22" s="17">
        <v>0</v>
      </c>
      <c r="AZ22" s="16" t="s">
        <v>5401</v>
      </c>
      <c r="BA22" s="17">
        <v>0</v>
      </c>
      <c r="BB22" s="16" t="s">
        <v>5401</v>
      </c>
      <c r="BC22" s="17">
        <v>0</v>
      </c>
      <c r="BD22" s="16" t="s">
        <v>5401</v>
      </c>
      <c r="BE22" s="17">
        <v>234</v>
      </c>
      <c r="BF22" s="16" t="s">
        <v>5401</v>
      </c>
      <c r="BG22" s="17">
        <v>0</v>
      </c>
      <c r="BH22" s="16" t="s">
        <v>5401</v>
      </c>
      <c r="BI22" s="17">
        <v>0</v>
      </c>
      <c r="BJ22" s="16" t="s">
        <v>4261</v>
      </c>
      <c r="BK22" s="20">
        <v>1.393351</v>
      </c>
      <c r="BL22" s="16" t="s">
        <v>5402</v>
      </c>
      <c r="BM22" s="17">
        <v>0</v>
      </c>
      <c r="BN22" s="16" t="s">
        <v>5402</v>
      </c>
      <c r="BO22" s="17">
        <v>0</v>
      </c>
      <c r="BP22" s="16" t="s">
        <v>5402</v>
      </c>
      <c r="BQ22" s="17">
        <v>0</v>
      </c>
      <c r="BR22" s="16" t="s">
        <v>5402</v>
      </c>
      <c r="BS22" s="17">
        <v>326</v>
      </c>
      <c r="BT22" s="16" t="s">
        <v>5402</v>
      </c>
      <c r="BU22" s="17">
        <v>0</v>
      </c>
      <c r="BV22" s="16" t="s">
        <v>5402</v>
      </c>
      <c r="BW22" s="17">
        <v>0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0</v>
      </c>
      <c r="CD22" s="16" t="s">
        <v>5505</v>
      </c>
      <c r="CE22" s="17">
        <f>SUM(PRODUCT(A3L215C2,A3L215C6))/A3L215C1</f>
        <v>153</v>
      </c>
      <c r="CF22" s="16" t="s">
        <v>5506</v>
      </c>
      <c r="CG22" s="17">
        <f>SUM(PRODUCT(A3L215C2,A3L215C7))/A3L215C1</f>
        <v>0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153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0</v>
      </c>
      <c r="P23" s="16" t="s">
        <v>5398</v>
      </c>
      <c r="Q23" s="17">
        <v>0</v>
      </c>
      <c r="R23" s="16" t="s">
        <v>5398</v>
      </c>
      <c r="S23" s="17">
        <v>0</v>
      </c>
      <c r="T23" s="16" t="s">
        <v>4255</v>
      </c>
      <c r="U23" s="20">
        <v>0.90467889999999995</v>
      </c>
      <c r="V23" s="16" t="s">
        <v>5399</v>
      </c>
      <c r="W23" s="17">
        <v>0</v>
      </c>
      <c r="X23" s="16" t="s">
        <v>5399</v>
      </c>
      <c r="Y23" s="17">
        <v>0</v>
      </c>
      <c r="Z23" s="16" t="s">
        <v>5399</v>
      </c>
      <c r="AA23" s="17">
        <v>0</v>
      </c>
      <c r="AB23" s="16" t="s">
        <v>5399</v>
      </c>
      <c r="AC23" s="17">
        <v>17</v>
      </c>
      <c r="AD23" s="16" t="s">
        <v>5399</v>
      </c>
      <c r="AE23" s="17">
        <v>0</v>
      </c>
      <c r="AF23" s="16" t="s">
        <v>5399</v>
      </c>
      <c r="AG23" s="17">
        <v>0</v>
      </c>
      <c r="AH23" s="16" t="s">
        <v>4257</v>
      </c>
      <c r="AI23" s="20">
        <v>0.95526599999999995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64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1.2658039999999999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65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1.393351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219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0</v>
      </c>
      <c r="CF23" s="16" t="s">
        <v>5513</v>
      </c>
      <c r="CG23" s="17">
        <f>SUM(PRODUCT(A3L216C2,A3L216C7))/A3L216C1</f>
        <v>0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0</v>
      </c>
      <c r="L24" s="16" t="s">
        <v>5398</v>
      </c>
      <c r="M24" s="17">
        <v>43379</v>
      </c>
      <c r="N24" s="16" t="s">
        <v>5398</v>
      </c>
      <c r="O24" s="17">
        <v>0</v>
      </c>
      <c r="P24" s="16" t="s">
        <v>5398</v>
      </c>
      <c r="Q24" s="17">
        <v>0</v>
      </c>
      <c r="R24" s="16" t="s">
        <v>5398</v>
      </c>
      <c r="S24" s="17">
        <v>64714</v>
      </c>
      <c r="T24" s="16" t="s">
        <v>4255</v>
      </c>
      <c r="U24" s="20">
        <v>0.90467889999999995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48083</v>
      </c>
      <c r="AB24" s="16" t="s">
        <v>5399</v>
      </c>
      <c r="AC24" s="17">
        <v>0</v>
      </c>
      <c r="AD24" s="16" t="s">
        <v>5399</v>
      </c>
      <c r="AE24" s="17">
        <v>0</v>
      </c>
      <c r="AF24" s="16" t="s">
        <v>5399</v>
      </c>
      <c r="AG24" s="17">
        <v>57621</v>
      </c>
      <c r="AH24" s="16" t="s">
        <v>4257</v>
      </c>
      <c r="AI24" s="20">
        <v>0.95526599999999995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43401</v>
      </c>
      <c r="AP24" s="16" t="s">
        <v>5400</v>
      </c>
      <c r="AQ24" s="17">
        <v>0</v>
      </c>
      <c r="AR24" s="16" t="s">
        <v>5400</v>
      </c>
      <c r="AS24" s="17">
        <v>0</v>
      </c>
      <c r="AT24" s="16" t="s">
        <v>5400</v>
      </c>
      <c r="AU24" s="17">
        <v>52871</v>
      </c>
      <c r="AV24" s="16" t="s">
        <v>4259</v>
      </c>
      <c r="AW24" s="20">
        <v>1.2658039999999999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36599</v>
      </c>
      <c r="BD24" s="16" t="s">
        <v>5401</v>
      </c>
      <c r="BE24" s="17">
        <v>0</v>
      </c>
      <c r="BF24" s="16" t="s">
        <v>5401</v>
      </c>
      <c r="BG24" s="17">
        <v>0</v>
      </c>
      <c r="BH24" s="16" t="s">
        <v>5401</v>
      </c>
      <c r="BI24" s="17">
        <v>45013</v>
      </c>
      <c r="BJ24" s="16" t="s">
        <v>4261</v>
      </c>
      <c r="BK24" s="20">
        <v>1.393351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26873</v>
      </c>
      <c r="BR24" s="16" t="s">
        <v>5402</v>
      </c>
      <c r="BS24" s="17">
        <v>0</v>
      </c>
      <c r="BT24" s="16" t="s">
        <v>5402</v>
      </c>
      <c r="BU24" s="17">
        <v>0</v>
      </c>
      <c r="BV24" s="16" t="s">
        <v>5402</v>
      </c>
      <c r="BW24" s="17">
        <v>42194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0</v>
      </c>
      <c r="CB24" s="16" t="s">
        <v>5518</v>
      </c>
      <c r="CC24" s="17">
        <f>SUM(PRODUCT(A3L217C2,A3L217C5))/A3L217C1</f>
        <v>43379</v>
      </c>
      <c r="CD24" s="16" t="s">
        <v>5519</v>
      </c>
      <c r="CE24" s="17">
        <f>SUM(PRODUCT(A3L217C2,A3L217C6))/A3L217C1</f>
        <v>0</v>
      </c>
      <c r="CF24" s="16" t="s">
        <v>5520</v>
      </c>
      <c r="CG24" s="17">
        <f>SUM(PRODUCT(A3L217C2,A3L217C7))/A3L217C1</f>
        <v>0</v>
      </c>
      <c r="CH24" s="16" t="s">
        <v>5521</v>
      </c>
      <c r="CI24" s="17">
        <f>SUM(PRODUCT(A3L217C2,A3L217C8))/A3L217C1</f>
        <v>64714</v>
      </c>
      <c r="CJ24" s="16" t="s">
        <v>5515</v>
      </c>
      <c r="CK24" s="17">
        <f>(A3L217C40-A3L217C37)+(A3L217C41-A3L217C38)+(A3L217C42-A3L217C39)</f>
        <v>21335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A3L215C4+A3L216C4+3</f>
        <v>3</v>
      </c>
      <c r="L25" s="16" t="s">
        <v>5398</v>
      </c>
      <c r="M25" s="17">
        <f>A3L215C5+A3L216C5+45</f>
        <v>45</v>
      </c>
      <c r="N25" s="16" t="s">
        <v>5398</v>
      </c>
      <c r="O25" s="17">
        <v>0</v>
      </c>
      <c r="P25" s="16" t="s">
        <v>5398</v>
      </c>
      <c r="Q25" s="17">
        <f>A3L215C7+A3L216C7+42</f>
        <v>42</v>
      </c>
      <c r="R25" s="16" t="s">
        <v>5398</v>
      </c>
      <c r="S25" s="17">
        <f>A3L215C8+A3L216C8+139</f>
        <v>139</v>
      </c>
      <c r="T25" s="16" t="s">
        <v>4255</v>
      </c>
      <c r="U25" s="20">
        <v>0.90467889999999995</v>
      </c>
      <c r="V25" s="16" t="s">
        <v>5399</v>
      </c>
      <c r="W25" s="17">
        <v>0</v>
      </c>
      <c r="X25" s="16" t="s">
        <v>5399</v>
      </c>
      <c r="Y25" s="17">
        <f>A3L215C11+A3L216C11+4</f>
        <v>4</v>
      </c>
      <c r="Z25" s="16" t="s">
        <v>5399</v>
      </c>
      <c r="AA25" s="17">
        <f>A3L215C12+A3L216C12+125</f>
        <v>125</v>
      </c>
      <c r="AB25" s="16" t="s">
        <v>5399</v>
      </c>
      <c r="AC25" s="17">
        <v>0</v>
      </c>
      <c r="AD25" s="16" t="s">
        <v>5399</v>
      </c>
      <c r="AE25" s="17">
        <f>A3L215C14+A3L216C14+41</f>
        <v>41</v>
      </c>
      <c r="AF25" s="16" t="s">
        <v>5399</v>
      </c>
      <c r="AG25" s="17">
        <f>A3L215C15+A3L216C15+135</f>
        <v>135</v>
      </c>
      <c r="AH25" s="16" t="s">
        <v>4257</v>
      </c>
      <c r="AI25" s="20">
        <v>0.95526599999999995</v>
      </c>
      <c r="AJ25" s="16" t="s">
        <v>5400</v>
      </c>
      <c r="AK25" s="17">
        <v>0</v>
      </c>
      <c r="AL25" s="16" t="s">
        <v>5400</v>
      </c>
      <c r="AM25" s="17">
        <f>A3L215C18+A3L216C18+5</f>
        <v>5</v>
      </c>
      <c r="AN25" s="16" t="s">
        <v>5400</v>
      </c>
      <c r="AO25" s="17">
        <f>A3L215C19+A3L216C19+94</f>
        <v>94</v>
      </c>
      <c r="AP25" s="16" t="s">
        <v>5400</v>
      </c>
      <c r="AQ25" s="17">
        <v>0</v>
      </c>
      <c r="AR25" s="16" t="s">
        <v>5400</v>
      </c>
      <c r="AS25" s="17">
        <f>A3L215C21+A3L216C21+44</f>
        <v>44</v>
      </c>
      <c r="AT25" s="16" t="s">
        <v>5400</v>
      </c>
      <c r="AU25" s="17">
        <f>A3L215C22+A3L216C22+200</f>
        <v>200</v>
      </c>
      <c r="AV25" s="16" t="s">
        <v>4259</v>
      </c>
      <c r="AW25" s="20">
        <v>1.2658039999999999</v>
      </c>
      <c r="AX25" s="16" t="s">
        <v>5401</v>
      </c>
      <c r="AY25" s="17">
        <v>0</v>
      </c>
      <c r="AZ25" s="16" t="s">
        <v>5401</v>
      </c>
      <c r="BA25" s="17">
        <f>A3L215C25+A3L216C25+3</f>
        <v>3</v>
      </c>
      <c r="BB25" s="16" t="s">
        <v>5401</v>
      </c>
      <c r="BC25" s="17">
        <f>A3L215C26+A3L216C26+38</f>
        <v>38</v>
      </c>
      <c r="BD25" s="16" t="s">
        <v>5401</v>
      </c>
      <c r="BE25" s="17">
        <v>0</v>
      </c>
      <c r="BF25" s="16" t="s">
        <v>5401</v>
      </c>
      <c r="BG25" s="17">
        <f>A3L215C28+A3L216C28+41</f>
        <v>41</v>
      </c>
      <c r="BH25" s="16" t="s">
        <v>5401</v>
      </c>
      <c r="BI25" s="17">
        <f>A3L215C29+A3L216C29+157</f>
        <v>157</v>
      </c>
      <c r="BJ25" s="16" t="s">
        <v>4261</v>
      </c>
      <c r="BK25" s="20">
        <v>1.393351</v>
      </c>
      <c r="BL25" s="16" t="s">
        <v>5402</v>
      </c>
      <c r="BM25" s="17">
        <v>0</v>
      </c>
      <c r="BN25" s="16" t="s">
        <v>5402</v>
      </c>
      <c r="BO25" s="17">
        <f>A3L215C32+A3L216C32+0</f>
        <v>0</v>
      </c>
      <c r="BP25" s="16" t="s">
        <v>5402</v>
      </c>
      <c r="BQ25" s="17">
        <f>A3L215C33+A3L216C33+6</f>
        <v>6</v>
      </c>
      <c r="BR25" s="16" t="s">
        <v>5402</v>
      </c>
      <c r="BS25" s="17">
        <v>0</v>
      </c>
      <c r="BT25" s="16" t="s">
        <v>5402</v>
      </c>
      <c r="BU25" s="17">
        <f>A3L215C35+A3L216C35+55</f>
        <v>55</v>
      </c>
      <c r="BV25" s="16" t="s">
        <v>5402</v>
      </c>
      <c r="BW25" s="17">
        <f>A3L215C36+A3L216C36+154</f>
        <v>154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3</v>
      </c>
      <c r="CB25" s="16" t="s">
        <v>5525</v>
      </c>
      <c r="CC25" s="17">
        <f>SUM(PRODUCT(A3L218C2,A3L218C5))/A3L218C1</f>
        <v>45</v>
      </c>
      <c r="CD25" s="16" t="s">
        <v>5526</v>
      </c>
      <c r="CE25" s="17">
        <f>SUM(PRODUCT(A3L218C2,A3L218C6))/A3L218C1</f>
        <v>0</v>
      </c>
      <c r="CF25" s="16" t="s">
        <v>5527</v>
      </c>
      <c r="CG25" s="17">
        <f>SUM(PRODUCT(A3L218C2,A3L218C7))/A3L218C1</f>
        <v>42</v>
      </c>
      <c r="CH25" s="16" t="s">
        <v>5528</v>
      </c>
      <c r="CI25" s="17">
        <f>SUM(PRODUCT(A3L218C2,A3L218C8))/A3L218C1</f>
        <v>139</v>
      </c>
      <c r="CJ25" s="16" t="s">
        <v>5522</v>
      </c>
      <c r="CK25" s="17">
        <f>(A3L218C40-A3L218C37)+(A3L218C41-A3L218C38)+(A3L218C42-A3L218C39)</f>
        <v>133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5728</v>
      </c>
      <c r="L26" s="16" t="s">
        <v>5531</v>
      </c>
      <c r="M26" s="17">
        <f>SUM(A3L201C5:A3L214C5,A3L217C5:A3L218C5)</f>
        <v>61901</v>
      </c>
      <c r="N26" s="16" t="s">
        <v>5532</v>
      </c>
      <c r="O26" s="17">
        <f>SUM(A3L201C6:A3L218C6)</f>
        <v>229170</v>
      </c>
      <c r="P26" s="16" t="s">
        <v>5533</v>
      </c>
      <c r="Q26" s="17">
        <f>SUM(A3L201C7:A3L214C7,A3L217C7:A3L218C7)</f>
        <v>30956</v>
      </c>
      <c r="R26" s="16" t="s">
        <v>5534</v>
      </c>
      <c r="S26" s="17">
        <f>SUM(A3L201C8:A3L214C8,A3L217C8:A3L218C8)</f>
        <v>160539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6499</v>
      </c>
      <c r="Z26" s="16" t="s">
        <v>5537</v>
      </c>
      <c r="AA26" s="17">
        <f>SUM(A3L201C12:A3L214C12,A3L217C12:A3L218C12)</f>
        <v>72910</v>
      </c>
      <c r="AB26" s="16" t="s">
        <v>5538</v>
      </c>
      <c r="AC26" s="17">
        <f>SUM(A3L201C13:A3L218C13)</f>
        <v>247318</v>
      </c>
      <c r="AD26" s="16" t="s">
        <v>5539</v>
      </c>
      <c r="AE26" s="17">
        <f>SUM(A3L201C14:A3L214C14,A3L217C14:A3L218C14)</f>
        <v>32233</v>
      </c>
      <c r="AF26" s="16" t="s">
        <v>5540</v>
      </c>
      <c r="AG26" s="17">
        <f>SUM(A3L201C15:A3L214C15,A3L217C15:A3L218C15)</f>
        <v>154885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6194</v>
      </c>
      <c r="AN26" s="16" t="s">
        <v>5543</v>
      </c>
      <c r="AO26" s="17">
        <f>SUM(A3L201C19:A3L214C19,A3L217C19:A3L218C19)</f>
        <v>69051</v>
      </c>
      <c r="AP26" s="16" t="s">
        <v>5544</v>
      </c>
      <c r="AQ26" s="17">
        <f>SUM(A3L201C20:A3L218C20)</f>
        <v>248474</v>
      </c>
      <c r="AR26" s="16" t="s">
        <v>5545</v>
      </c>
      <c r="AS26" s="17">
        <f>SUM(A3L201C21:A3L214C21,A3L217C21:A3L218C21)</f>
        <v>34773</v>
      </c>
      <c r="AT26" s="16" t="s">
        <v>5546</v>
      </c>
      <c r="AU26" s="17">
        <f>SUM(A3L201C22:A3L214C22,A3L217C22:A3L218C22)</f>
        <v>174533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6545</v>
      </c>
      <c r="BB26" s="16" t="s">
        <v>5549</v>
      </c>
      <c r="BC26" s="17">
        <f>SUM(A3L201C26:A3L214C26,A3L217C26:A3L218C26)</f>
        <v>60200</v>
      </c>
      <c r="BD26" s="16" t="s">
        <v>5550</v>
      </c>
      <c r="BE26" s="17">
        <f>SUM(A3L201C27:A3L218C27)</f>
        <v>235464</v>
      </c>
      <c r="BF26" s="16" t="s">
        <v>5551</v>
      </c>
      <c r="BG26" s="17">
        <f>SUM(A3L201C28:A3L214C28,A3L217C28:A3L218C28)</f>
        <v>35290</v>
      </c>
      <c r="BH26" s="16" t="s">
        <v>5552</v>
      </c>
      <c r="BI26" s="17">
        <f>SUM(A3L201C29:A3L214C29,A3L217C29:A3L218C29)</f>
        <v>153549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4346</v>
      </c>
      <c r="BP26" s="16" t="s">
        <v>5555</v>
      </c>
      <c r="BQ26" s="17">
        <f>SUM(A3L201C33:A3L214C33,A3L217C33:A3L218C33)</f>
        <v>43870</v>
      </c>
      <c r="BR26" s="16" t="s">
        <v>5556</v>
      </c>
      <c r="BS26" s="17">
        <f>SUM(A3L201C34:A3L218C34)</f>
        <v>218559</v>
      </c>
      <c r="BT26" s="16" t="s">
        <v>5557</v>
      </c>
      <c r="BU26" s="17">
        <f>SUM(A3L201C35:A3L214C35,A3L217C35:A3L218C35)</f>
        <v>35758</v>
      </c>
      <c r="BV26" s="16" t="s">
        <v>5558</v>
      </c>
      <c r="BW26" s="17">
        <f>SUM(A3L201C36:A3L214C36,A3L217C36:A3L218C36)</f>
        <v>133492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5728</v>
      </c>
      <c r="CB26" s="16" t="s">
        <v>5561</v>
      </c>
      <c r="CC26" s="17">
        <f>SUM(A3L201C39:A3L218C39)</f>
        <v>61901</v>
      </c>
      <c r="CD26" s="16" t="s">
        <v>5562</v>
      </c>
      <c r="CE26" s="17">
        <f>SUM(A3L201C40:A3L218C40)</f>
        <v>229170</v>
      </c>
      <c r="CF26" s="16" t="s">
        <v>5563</v>
      </c>
      <c r="CG26" s="17">
        <f>SUM(A3L201C41:A3L218C41)</f>
        <v>30956</v>
      </c>
      <c r="CH26" s="16" t="s">
        <v>5564</v>
      </c>
      <c r="CI26" s="17">
        <f>SUM(A3L201C42:A3L218C42)</f>
        <v>160539</v>
      </c>
      <c r="CJ26" s="16" t="s">
        <v>5565</v>
      </c>
      <c r="CK26" s="17">
        <f>SUM(A3L201C43:A3L218C43)</f>
        <v>353036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0.90467889999999995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0.95526599999999995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1.2658039999999999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1.393351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0</v>
      </c>
      <c r="T28" s="16" t="s">
        <v>4255</v>
      </c>
      <c r="U28" s="20">
        <v>0.90467889999999995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0</v>
      </c>
      <c r="AH28" s="16" t="s">
        <v>4257</v>
      </c>
      <c r="AI28" s="20">
        <v>0.95526599999999995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0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1.2658039999999999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0</v>
      </c>
      <c r="BJ28" s="16" t="s">
        <v>4261</v>
      </c>
      <c r="BK28" s="20">
        <v>1.393351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0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0</v>
      </c>
      <c r="CJ28" s="16" t="s">
        <v>5573</v>
      </c>
      <c r="CK28" s="17">
        <f>(A3L221C40-A3L221C37)+(A3L221C41-A3L221C38)+(A3L221C42-A3L221C39)</f>
        <v>0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0.90467889999999995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0.95526599999999995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1.2658039999999999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1.393351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0</v>
      </c>
      <c r="N30" s="16" t="s">
        <v>5398</v>
      </c>
      <c r="O30" s="17">
        <v>0</v>
      </c>
      <c r="P30" s="16" t="s">
        <v>5398</v>
      </c>
      <c r="Q30" s="17">
        <v>0</v>
      </c>
      <c r="R30" s="16" t="s">
        <v>5398</v>
      </c>
      <c r="S30" s="17">
        <v>0</v>
      </c>
      <c r="T30" s="16" t="s">
        <v>4255</v>
      </c>
      <c r="U30" s="20">
        <v>0.90467889999999995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0</v>
      </c>
      <c r="AB30" s="16" t="s">
        <v>5399</v>
      </c>
      <c r="AC30" s="17">
        <v>0</v>
      </c>
      <c r="AD30" s="16" t="s">
        <v>5399</v>
      </c>
      <c r="AE30" s="17">
        <v>0</v>
      </c>
      <c r="AF30" s="16" t="s">
        <v>5399</v>
      </c>
      <c r="AG30" s="17">
        <v>0</v>
      </c>
      <c r="AH30" s="16" t="s">
        <v>4257</v>
      </c>
      <c r="AI30" s="20">
        <v>0.95526599999999995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0</v>
      </c>
      <c r="AP30" s="16" t="s">
        <v>5400</v>
      </c>
      <c r="AQ30" s="17">
        <v>0</v>
      </c>
      <c r="AR30" s="16" t="s">
        <v>5400</v>
      </c>
      <c r="AS30" s="17">
        <v>0</v>
      </c>
      <c r="AT30" s="16" t="s">
        <v>5400</v>
      </c>
      <c r="AU30" s="17">
        <v>0</v>
      </c>
      <c r="AV30" s="16" t="s">
        <v>4259</v>
      </c>
      <c r="AW30" s="20">
        <v>1.2658039999999999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0</v>
      </c>
      <c r="BD30" s="16" t="s">
        <v>5401</v>
      </c>
      <c r="BE30" s="17">
        <v>0</v>
      </c>
      <c r="BF30" s="16" t="s">
        <v>5401</v>
      </c>
      <c r="BG30" s="17">
        <v>0</v>
      </c>
      <c r="BH30" s="16" t="s">
        <v>5401</v>
      </c>
      <c r="BI30" s="17">
        <v>0</v>
      </c>
      <c r="BJ30" s="16" t="s">
        <v>4261</v>
      </c>
      <c r="BK30" s="20">
        <v>1.393351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0</v>
      </c>
      <c r="BR30" s="16" t="s">
        <v>5402</v>
      </c>
      <c r="BS30" s="17">
        <v>0</v>
      </c>
      <c r="BT30" s="16" t="s">
        <v>5402</v>
      </c>
      <c r="BU30" s="17">
        <v>0</v>
      </c>
      <c r="BV30" s="16" t="s">
        <v>5402</v>
      </c>
      <c r="BW30" s="17">
        <v>0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0</v>
      </c>
      <c r="CD30" s="16" t="s">
        <v>5591</v>
      </c>
      <c r="CE30" s="17">
        <f>SUM(PRODUCT(A3L223C2,A3L223C6))/A3L223C1</f>
        <v>0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0</v>
      </c>
      <c r="CJ30" s="16" t="s">
        <v>5587</v>
      </c>
      <c r="CK30" s="17">
        <f>(A3L223C40-A3L223C37)+(A3L223C41-A3L223C38)+(A3L223C42-A3L223C39)</f>
        <v>0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0</v>
      </c>
      <c r="N31" s="16" t="s">
        <v>5598</v>
      </c>
      <c r="O31" s="17">
        <f>SUM(A3L220C6:A3L223C6)</f>
        <v>0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0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0</v>
      </c>
      <c r="AB31" s="16" t="s">
        <v>5604</v>
      </c>
      <c r="AC31" s="17">
        <f>SUM(A3L220C13:A3L223C13)</f>
        <v>0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0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0</v>
      </c>
      <c r="AP31" s="16" t="s">
        <v>5610</v>
      </c>
      <c r="AQ31" s="17">
        <f>SUM(A3L220C20:A3L223C20)</f>
        <v>0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0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0</v>
      </c>
      <c r="BD31" s="16" t="s">
        <v>5616</v>
      </c>
      <c r="BE31" s="17">
        <f>SUM(A3L220C27:A3L223C27)</f>
        <v>0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0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0</v>
      </c>
      <c r="BR31" s="16" t="s">
        <v>5622</v>
      </c>
      <c r="BS31" s="17">
        <f>SUM(A3L220C34:A3L223C34)</f>
        <v>0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0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0</v>
      </c>
      <c r="CD31" s="16" t="s">
        <v>5628</v>
      </c>
      <c r="CE31" s="17">
        <f>SUM(A3L220C40:A3L223C40)</f>
        <v>0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0</v>
      </c>
      <c r="CJ31" s="16" t="s">
        <v>5631</v>
      </c>
      <c r="CK31" s="17">
        <f>SUM(A3L220C43:A3L223C43)</f>
        <v>0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14AA-20E9-484F-8714-CA6BE9F6E63E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9079</v>
      </c>
      <c r="H8" s="16" t="s">
        <v>4253</v>
      </c>
      <c r="I8" s="20">
        <v>1</v>
      </c>
      <c r="J8" s="16" t="s">
        <v>5670</v>
      </c>
      <c r="K8" s="17">
        <v>8937</v>
      </c>
      <c r="L8" s="16" t="s">
        <v>4255</v>
      </c>
      <c r="M8" s="20">
        <v>0.98889769999999999</v>
      </c>
      <c r="N8" s="16" t="s">
        <v>5671</v>
      </c>
      <c r="O8" s="17">
        <v>6464</v>
      </c>
      <c r="P8" s="16" t="s">
        <v>4257</v>
      </c>
      <c r="Q8" s="20">
        <v>1.0906659999999999</v>
      </c>
      <c r="R8" s="16" t="s">
        <v>5672</v>
      </c>
      <c r="S8" s="17">
        <v>5160</v>
      </c>
      <c r="T8" s="16" t="s">
        <v>4259</v>
      </c>
      <c r="U8" s="20">
        <v>1.3124610000000001</v>
      </c>
      <c r="V8" s="16" t="s">
        <v>5673</v>
      </c>
      <c r="W8" s="17">
        <v>4744</v>
      </c>
      <c r="X8" s="16" t="s">
        <v>4261</v>
      </c>
      <c r="Y8" s="20">
        <v>1.393645</v>
      </c>
      <c r="Z8" s="16" t="s">
        <v>5674</v>
      </c>
      <c r="AA8" s="17">
        <f>SUM(PRODUCT(A3L301C2,A3L301C3),PRODUCT(A3L301C4,A3L301C5),PRODUCT(A3L301C6,A3L301C7))/A3L301C1</f>
        <v>8322.2812563000007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359567</v>
      </c>
      <c r="H9" s="16" t="s">
        <v>4253</v>
      </c>
      <c r="I9" s="20">
        <v>1</v>
      </c>
      <c r="J9" s="16" t="s">
        <v>5670</v>
      </c>
      <c r="K9" s="17">
        <v>345993</v>
      </c>
      <c r="L9" s="16" t="s">
        <v>4255</v>
      </c>
      <c r="M9" s="20">
        <v>0.98889769999999999</v>
      </c>
      <c r="N9" s="16" t="s">
        <v>5671</v>
      </c>
      <c r="O9" s="17">
        <v>293967</v>
      </c>
      <c r="P9" s="16" t="s">
        <v>4257</v>
      </c>
      <c r="Q9" s="20">
        <v>1.0906659999999999</v>
      </c>
      <c r="R9" s="16" t="s">
        <v>5672</v>
      </c>
      <c r="S9" s="17">
        <v>250820</v>
      </c>
      <c r="T9" s="16" t="s">
        <v>4259</v>
      </c>
      <c r="U9" s="20">
        <v>1.3124610000000001</v>
      </c>
      <c r="V9" s="16" t="s">
        <v>5673</v>
      </c>
      <c r="W9" s="17">
        <v>230609</v>
      </c>
      <c r="X9" s="16" t="s">
        <v>4261</v>
      </c>
      <c r="Y9" s="20">
        <v>1.393645</v>
      </c>
      <c r="Z9" s="16" t="s">
        <v>5675</v>
      </c>
      <c r="AA9" s="17">
        <f>SUM(PRODUCT(A3L302C2,A3L302C3),PRODUCT(A3L302C4,A3L302C5),PRODUCT(A3L302C6,A3L302C7))/A3L302C1</f>
        <v>340779.49797936663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0.98889769999999999</v>
      </c>
      <c r="N10" s="16" t="s">
        <v>5671</v>
      </c>
      <c r="O10" s="17">
        <v>0</v>
      </c>
      <c r="P10" s="16" t="s">
        <v>4257</v>
      </c>
      <c r="Q10" s="20">
        <v>1.0906659999999999</v>
      </c>
      <c r="R10" s="16" t="s">
        <v>5672</v>
      </c>
      <c r="S10" s="17">
        <v>0</v>
      </c>
      <c r="T10" s="16" t="s">
        <v>4259</v>
      </c>
      <c r="U10" s="20">
        <v>1.3124610000000001</v>
      </c>
      <c r="V10" s="16" t="s">
        <v>5673</v>
      </c>
      <c r="W10" s="17">
        <v>0</v>
      </c>
      <c r="X10" s="16" t="s">
        <v>4261</v>
      </c>
      <c r="Y10" s="20">
        <v>1.393645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0.98889769999999999</v>
      </c>
      <c r="N11" s="16" t="s">
        <v>5671</v>
      </c>
      <c r="O11" s="17">
        <v>0</v>
      </c>
      <c r="P11" s="16" t="s">
        <v>4257</v>
      </c>
      <c r="Q11" s="20">
        <v>1.0906659999999999</v>
      </c>
      <c r="R11" s="16" t="s">
        <v>5672</v>
      </c>
      <c r="S11" s="17">
        <v>0</v>
      </c>
      <c r="T11" s="16" t="s">
        <v>4259</v>
      </c>
      <c r="U11" s="20">
        <v>1.3124610000000001</v>
      </c>
      <c r="V11" s="16" t="s">
        <v>5673</v>
      </c>
      <c r="W11" s="17">
        <v>0</v>
      </c>
      <c r="X11" s="16" t="s">
        <v>4261</v>
      </c>
      <c r="Y11" s="20">
        <v>1.393645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359567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345993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293967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250820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230609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340779.49797936663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9079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8937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6464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5160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4744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8322.2812563000007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368646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354930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300431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255980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235353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349101.77923566662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1.0743750000000001</v>
      </c>
      <c r="N15" s="16" t="s">
        <v>5671</v>
      </c>
      <c r="O15" s="17">
        <v>0</v>
      </c>
      <c r="P15" s="16" t="s">
        <v>4257</v>
      </c>
      <c r="Q15" s="20">
        <v>1.2594719999999999</v>
      </c>
      <c r="R15" s="16" t="s">
        <v>5672</v>
      </c>
      <c r="S15" s="17">
        <v>0</v>
      </c>
      <c r="T15" s="16" t="s">
        <v>4259</v>
      </c>
      <c r="U15" s="20">
        <v>1.3614310000000001</v>
      </c>
      <c r="V15" s="16" t="s">
        <v>5673</v>
      </c>
      <c r="W15" s="17">
        <v>0</v>
      </c>
      <c r="X15" s="16" t="s">
        <v>4261</v>
      </c>
      <c r="Y15" s="20">
        <v>1.400649</v>
      </c>
      <c r="Z15" s="16" t="s">
        <v>5696</v>
      </c>
      <c r="AA15" s="17">
        <f>SUM(PRODUCT(A3L308C2,A3L308C3),PRODUCT(A3L308C4,A3L308C5),PRODUCT(A3L308C6,A3L308C7))/A3L308C1</f>
        <v>0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40</v>
      </c>
      <c r="H16" s="16" t="s">
        <v>4253</v>
      </c>
      <c r="I16" s="20">
        <v>1</v>
      </c>
      <c r="J16" s="16" t="s">
        <v>5670</v>
      </c>
      <c r="K16" s="17">
        <v>55</v>
      </c>
      <c r="L16" s="16" t="s">
        <v>4255</v>
      </c>
      <c r="M16" s="20">
        <v>1.0743750000000001</v>
      </c>
      <c r="N16" s="16" t="s">
        <v>5671</v>
      </c>
      <c r="O16" s="17">
        <v>53</v>
      </c>
      <c r="P16" s="16" t="s">
        <v>4257</v>
      </c>
      <c r="Q16" s="20">
        <v>1.2594719999999999</v>
      </c>
      <c r="R16" s="16" t="s">
        <v>5672</v>
      </c>
      <c r="S16" s="17">
        <v>49</v>
      </c>
      <c r="T16" s="16" t="s">
        <v>4259</v>
      </c>
      <c r="U16" s="20">
        <v>1.3614310000000001</v>
      </c>
      <c r="V16" s="16" t="s">
        <v>5673</v>
      </c>
      <c r="W16" s="17">
        <v>43</v>
      </c>
      <c r="X16" s="16" t="s">
        <v>4261</v>
      </c>
      <c r="Y16" s="20">
        <v>1.400649</v>
      </c>
      <c r="Z16" s="16" t="s">
        <v>5697</v>
      </c>
      <c r="AA16" s="17">
        <f>SUM(PRODUCT(A3L309C2,A3L309C3),PRODUCT(A3L309C4,A3L309C5),PRODUCT(A3L309C6,A3L309C7))/A3L309C1</f>
        <v>55.280880333333336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2373</v>
      </c>
      <c r="H17" s="16" t="s">
        <v>4253</v>
      </c>
      <c r="I17" s="20">
        <v>1</v>
      </c>
      <c r="J17" s="16" t="s">
        <v>5670</v>
      </c>
      <c r="K17" s="17">
        <v>8762</v>
      </c>
      <c r="L17" s="16" t="s">
        <v>4255</v>
      </c>
      <c r="M17" s="20">
        <v>1.0743750000000001</v>
      </c>
      <c r="N17" s="16" t="s">
        <v>5671</v>
      </c>
      <c r="O17" s="17">
        <v>8498</v>
      </c>
      <c r="P17" s="16" t="s">
        <v>4257</v>
      </c>
      <c r="Q17" s="20">
        <v>1.2594719999999999</v>
      </c>
      <c r="R17" s="16" t="s">
        <v>5672</v>
      </c>
      <c r="S17" s="17">
        <v>7763</v>
      </c>
      <c r="T17" s="16" t="s">
        <v>4259</v>
      </c>
      <c r="U17" s="20">
        <v>1.3614310000000001</v>
      </c>
      <c r="V17" s="16" t="s">
        <v>5673</v>
      </c>
      <c r="W17" s="17">
        <v>6895</v>
      </c>
      <c r="X17" s="16" t="s">
        <v>4261</v>
      </c>
      <c r="Y17" s="20">
        <v>1.400649</v>
      </c>
      <c r="Z17" s="16" t="s">
        <v>5698</v>
      </c>
      <c r="AA17" s="17">
        <f>SUM(PRODUCT(A3L310C2,A3L310C3),PRODUCT(A3L310C4,A3L310C5),PRODUCT(A3L310C6,A3L310C7))/A3L310C1</f>
        <v>7496.5556020000004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27070</v>
      </c>
      <c r="H18" s="16" t="s">
        <v>4253</v>
      </c>
      <c r="I18" s="20">
        <v>1</v>
      </c>
      <c r="J18" s="16" t="s">
        <v>5670</v>
      </c>
      <c r="K18" s="17">
        <v>13438</v>
      </c>
      <c r="L18" s="16" t="s">
        <v>4255</v>
      </c>
      <c r="M18" s="20">
        <v>1.0743750000000001</v>
      </c>
      <c r="N18" s="16" t="s">
        <v>5671</v>
      </c>
      <c r="O18" s="17">
        <v>13033</v>
      </c>
      <c r="P18" s="16" t="s">
        <v>4257</v>
      </c>
      <c r="Q18" s="20">
        <v>1.2594719999999999</v>
      </c>
      <c r="R18" s="16" t="s">
        <v>5672</v>
      </c>
      <c r="S18" s="17">
        <v>11906</v>
      </c>
      <c r="T18" s="16" t="s">
        <v>4259</v>
      </c>
      <c r="U18" s="20">
        <v>1.3614310000000001</v>
      </c>
      <c r="V18" s="16" t="s">
        <v>5673</v>
      </c>
      <c r="W18" s="17">
        <v>10574</v>
      </c>
      <c r="X18" s="16" t="s">
        <v>4261</v>
      </c>
      <c r="Y18" s="20">
        <v>1.400649</v>
      </c>
      <c r="Z18" s="16" t="s">
        <v>5699</v>
      </c>
      <c r="AA18" s="17">
        <f>SUM(PRODUCT(A3L311C2,A3L311C3),PRODUCT(A3L311C4,A3L311C5),PRODUCT(A3L311C6,A3L311C7))/A3L311C1</f>
        <v>19307.38327533333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13185</v>
      </c>
      <c r="H19" s="16" t="s">
        <v>4253</v>
      </c>
      <c r="I19" s="20">
        <v>1</v>
      </c>
      <c r="J19" s="16" t="s">
        <v>5670</v>
      </c>
      <c r="K19" s="17">
        <v>9641</v>
      </c>
      <c r="L19" s="16" t="s">
        <v>4255</v>
      </c>
      <c r="M19" s="20">
        <v>1.0743750000000001</v>
      </c>
      <c r="N19" s="16" t="s">
        <v>5671</v>
      </c>
      <c r="O19" s="17">
        <v>9350</v>
      </c>
      <c r="P19" s="16" t="s">
        <v>4257</v>
      </c>
      <c r="Q19" s="20">
        <v>1.2594719999999999</v>
      </c>
      <c r="R19" s="16" t="s">
        <v>5672</v>
      </c>
      <c r="S19" s="17">
        <v>8541</v>
      </c>
      <c r="T19" s="16" t="s">
        <v>4259</v>
      </c>
      <c r="U19" s="20">
        <v>1.3614310000000001</v>
      </c>
      <c r="V19" s="16" t="s">
        <v>5673</v>
      </c>
      <c r="W19" s="17">
        <v>7586</v>
      </c>
      <c r="X19" s="16" t="s">
        <v>4261</v>
      </c>
      <c r="Y19" s="20">
        <v>1.400649</v>
      </c>
      <c r="Z19" s="16" t="s">
        <v>5700</v>
      </c>
      <c r="AA19" s="17">
        <f>SUM(PRODUCT(A3L312C2,A3L312C3),PRODUCT(A3L312C4,A3L312C5),PRODUCT(A3L312C6,A3L312C7))/A3L312C1</f>
        <v>11773.037525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10847</v>
      </c>
      <c r="H20" s="16" t="s">
        <v>4253</v>
      </c>
      <c r="I20" s="20">
        <v>1</v>
      </c>
      <c r="J20" s="16" t="s">
        <v>5670</v>
      </c>
      <c r="K20" s="17">
        <v>11828</v>
      </c>
      <c r="L20" s="16" t="s">
        <v>4255</v>
      </c>
      <c r="M20" s="20">
        <v>1.0743750000000001</v>
      </c>
      <c r="N20" s="16" t="s">
        <v>5671</v>
      </c>
      <c r="O20" s="17">
        <v>11474</v>
      </c>
      <c r="P20" s="16" t="s">
        <v>4257</v>
      </c>
      <c r="Q20" s="20">
        <v>1.2594719999999999</v>
      </c>
      <c r="R20" s="16" t="s">
        <v>5672</v>
      </c>
      <c r="S20" s="17">
        <v>10479</v>
      </c>
      <c r="T20" s="16" t="s">
        <v>4259</v>
      </c>
      <c r="U20" s="20">
        <v>1.3614310000000001</v>
      </c>
      <c r="V20" s="16" t="s">
        <v>5673</v>
      </c>
      <c r="W20" s="17">
        <v>9306</v>
      </c>
      <c r="X20" s="16" t="s">
        <v>4261</v>
      </c>
      <c r="Y20" s="20">
        <v>1.400649</v>
      </c>
      <c r="Z20" s="16" t="s">
        <v>5701</v>
      </c>
      <c r="AA20" s="17">
        <f>SUM(PRODUCT(A3L313C2,A3L313C3),PRODUCT(A3L313C4,A3L313C5),PRODUCT(A3L313C6,A3L313C7))/A3L313C1</f>
        <v>12668.629742666666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7074</v>
      </c>
      <c r="H21" s="16" t="s">
        <v>4253</v>
      </c>
      <c r="I21" s="20">
        <v>1</v>
      </c>
      <c r="J21" s="16" t="s">
        <v>5670</v>
      </c>
      <c r="K21" s="17">
        <v>1708</v>
      </c>
      <c r="L21" s="16" t="s">
        <v>4255</v>
      </c>
      <c r="M21" s="20">
        <v>1.0743750000000001</v>
      </c>
      <c r="N21" s="16" t="s">
        <v>5671</v>
      </c>
      <c r="O21" s="17">
        <v>1656</v>
      </c>
      <c r="P21" s="16" t="s">
        <v>4257</v>
      </c>
      <c r="Q21" s="20">
        <v>1.2594719999999999</v>
      </c>
      <c r="R21" s="16" t="s">
        <v>5672</v>
      </c>
      <c r="S21" s="17">
        <v>1513</v>
      </c>
      <c r="T21" s="16" t="s">
        <v>4259</v>
      </c>
      <c r="U21" s="20">
        <v>1.3614310000000001</v>
      </c>
      <c r="V21" s="16" t="s">
        <v>5673</v>
      </c>
      <c r="W21" s="17">
        <v>1344</v>
      </c>
      <c r="X21" s="16" t="s">
        <v>4261</v>
      </c>
      <c r="Y21" s="20">
        <v>1.400649</v>
      </c>
      <c r="Z21" s="16" t="s">
        <v>5702</v>
      </c>
      <c r="AA21" s="17">
        <f>SUM(PRODUCT(A3L314C2,A3L314C3),PRODUCT(A3L314C4,A3L314C5),PRODUCT(A3L314C6,A3L314C7))/A3L314C1</f>
        <v>3664.9060439999994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8610</v>
      </c>
      <c r="H22" s="16" t="s">
        <v>4253</v>
      </c>
      <c r="I22" s="20">
        <v>1</v>
      </c>
      <c r="J22" s="16" t="s">
        <v>5670</v>
      </c>
      <c r="K22" s="17">
        <v>11075</v>
      </c>
      <c r="L22" s="16" t="s">
        <v>4255</v>
      </c>
      <c r="M22" s="20">
        <v>1.0743750000000001</v>
      </c>
      <c r="N22" s="16" t="s">
        <v>5671</v>
      </c>
      <c r="O22" s="17">
        <v>10741</v>
      </c>
      <c r="P22" s="16" t="s">
        <v>4257</v>
      </c>
      <c r="Q22" s="20">
        <v>1.2594719999999999</v>
      </c>
      <c r="R22" s="16" t="s">
        <v>5672</v>
      </c>
      <c r="S22" s="17">
        <v>9812</v>
      </c>
      <c r="T22" s="16" t="s">
        <v>4259</v>
      </c>
      <c r="U22" s="20">
        <v>1.3614310000000001</v>
      </c>
      <c r="V22" s="16" t="s">
        <v>5673</v>
      </c>
      <c r="W22" s="17">
        <v>8714</v>
      </c>
      <c r="X22" s="16" t="s">
        <v>4261</v>
      </c>
      <c r="Y22" s="20">
        <v>1.400649</v>
      </c>
      <c r="Z22" s="16" t="s">
        <v>5703</v>
      </c>
      <c r="AA22" s="17">
        <f>SUM(PRODUCT(A3L315C2,A3L315C3),PRODUCT(A3L315C4,A3L315C5),PRODUCT(A3L315C6,A3L315C7))/A3L315C1</f>
        <v>11345.563958999999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55</v>
      </c>
      <c r="L23" s="16" t="s">
        <v>4255</v>
      </c>
      <c r="M23" s="20">
        <v>1.0743750000000001</v>
      </c>
      <c r="N23" s="16" t="s">
        <v>5671</v>
      </c>
      <c r="O23" s="17">
        <v>53</v>
      </c>
      <c r="P23" s="16" t="s">
        <v>4257</v>
      </c>
      <c r="Q23" s="20">
        <v>1.2594719999999999</v>
      </c>
      <c r="R23" s="16" t="s">
        <v>5672</v>
      </c>
      <c r="S23" s="17">
        <v>49</v>
      </c>
      <c r="T23" s="16" t="s">
        <v>4259</v>
      </c>
      <c r="U23" s="20">
        <v>1.3614310000000001</v>
      </c>
      <c r="V23" s="16" t="s">
        <v>5673</v>
      </c>
      <c r="W23" s="17">
        <v>43</v>
      </c>
      <c r="X23" s="16" t="s">
        <v>4261</v>
      </c>
      <c r="Y23" s="20">
        <v>1.400649</v>
      </c>
      <c r="Z23" s="16" t="s">
        <v>5704</v>
      </c>
      <c r="AA23" s="17">
        <f>SUM(PRODUCT(A3L316C2,A3L316C3),PRODUCT(A3L316C4,A3L316C5),PRODUCT(A3L316C6,A3L316C7))/A3L316C1</f>
        <v>41.947547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0</v>
      </c>
      <c r="H24" s="16" t="s">
        <v>4253</v>
      </c>
      <c r="I24" s="20">
        <v>1</v>
      </c>
      <c r="J24" s="16" t="s">
        <v>5670</v>
      </c>
      <c r="K24" s="17">
        <v>90</v>
      </c>
      <c r="L24" s="16" t="s">
        <v>4255</v>
      </c>
      <c r="M24" s="20">
        <v>1.0743750000000001</v>
      </c>
      <c r="N24" s="16" t="s">
        <v>5671</v>
      </c>
      <c r="O24" s="17">
        <v>87</v>
      </c>
      <c r="P24" s="16" t="s">
        <v>4257</v>
      </c>
      <c r="Q24" s="20">
        <v>1.2594719999999999</v>
      </c>
      <c r="R24" s="16" t="s">
        <v>5672</v>
      </c>
      <c r="S24" s="17">
        <v>80</v>
      </c>
      <c r="T24" s="16" t="s">
        <v>4259</v>
      </c>
      <c r="U24" s="20">
        <v>1.3614310000000001</v>
      </c>
      <c r="V24" s="16" t="s">
        <v>5673</v>
      </c>
      <c r="W24" s="17">
        <v>71</v>
      </c>
      <c r="X24" s="16" t="s">
        <v>4261</v>
      </c>
      <c r="Y24" s="20">
        <v>1.400649</v>
      </c>
      <c r="Z24" s="16" t="s">
        <v>5705</v>
      </c>
      <c r="AA24" s="17">
        <f>SUM(PRODUCT(A3L317C2,A3L317C3),PRODUCT(A3L317C4,A3L317C5),PRODUCT(A3L317C6,A3L317C7))/A3L317C1</f>
        <v>68.755938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0</v>
      </c>
      <c r="H25" s="16" t="s">
        <v>4253</v>
      </c>
      <c r="I25" s="20">
        <v>1</v>
      </c>
      <c r="J25" s="16" t="s">
        <v>5670</v>
      </c>
      <c r="K25" s="17">
        <v>65</v>
      </c>
      <c r="L25" s="16" t="s">
        <v>4255</v>
      </c>
      <c r="M25" s="20">
        <v>1.0743750000000001</v>
      </c>
      <c r="N25" s="16" t="s">
        <v>5671</v>
      </c>
      <c r="O25" s="17">
        <v>63</v>
      </c>
      <c r="P25" s="16" t="s">
        <v>4257</v>
      </c>
      <c r="Q25" s="20">
        <v>1.2594719999999999</v>
      </c>
      <c r="R25" s="16" t="s">
        <v>5672</v>
      </c>
      <c r="S25" s="17">
        <v>58</v>
      </c>
      <c r="T25" s="16" t="s">
        <v>4259</v>
      </c>
      <c r="U25" s="20">
        <v>1.3614310000000001</v>
      </c>
      <c r="V25" s="16" t="s">
        <v>5673</v>
      </c>
      <c r="W25" s="17">
        <v>51</v>
      </c>
      <c r="X25" s="16" t="s">
        <v>4261</v>
      </c>
      <c r="Y25" s="20">
        <v>1.400649</v>
      </c>
      <c r="Z25" s="16" t="s">
        <v>5706</v>
      </c>
      <c r="AA25" s="17">
        <f>SUM(PRODUCT(A3L318C2,A3L318C3),PRODUCT(A3L318C4,A3L318C5),PRODUCT(A3L318C6,A3L318C7))/A3L318C1</f>
        <v>49.727036999999996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0</v>
      </c>
      <c r="H26" s="16" t="s">
        <v>4253</v>
      </c>
      <c r="I26" s="20">
        <v>1</v>
      </c>
      <c r="J26" s="16" t="s">
        <v>5670</v>
      </c>
      <c r="K26" s="17">
        <v>2939</v>
      </c>
      <c r="L26" s="16" t="s">
        <v>4255</v>
      </c>
      <c r="M26" s="20">
        <v>1.0743750000000001</v>
      </c>
      <c r="N26" s="16" t="s">
        <v>5671</v>
      </c>
      <c r="O26" s="17">
        <v>2850</v>
      </c>
      <c r="P26" s="16" t="s">
        <v>4257</v>
      </c>
      <c r="Q26" s="20">
        <v>1.2594719999999999</v>
      </c>
      <c r="R26" s="16" t="s">
        <v>5672</v>
      </c>
      <c r="S26" s="17">
        <v>2604</v>
      </c>
      <c r="T26" s="16" t="s">
        <v>4259</v>
      </c>
      <c r="U26" s="20">
        <v>1.3614310000000001</v>
      </c>
      <c r="V26" s="16" t="s">
        <v>5673</v>
      </c>
      <c r="W26" s="17">
        <v>2313</v>
      </c>
      <c r="X26" s="16" t="s">
        <v>4261</v>
      </c>
      <c r="Y26" s="20">
        <v>1.400649</v>
      </c>
      <c r="Z26" s="16" t="s">
        <v>5707</v>
      </c>
      <c r="AA26" s="17">
        <f>SUM(PRODUCT(A3L319C2,A3L319C3),PRODUCT(A3L319C4,A3L319C5),PRODUCT(A3L319C6,A3L319C7))/A3L319C1</f>
        <v>2249.027775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0</v>
      </c>
      <c r="H27" s="16" t="s">
        <v>4253</v>
      </c>
      <c r="I27" s="20">
        <v>1</v>
      </c>
      <c r="J27" s="16" t="s">
        <v>5670</v>
      </c>
      <c r="K27" s="17">
        <v>0</v>
      </c>
      <c r="L27" s="16" t="s">
        <v>4255</v>
      </c>
      <c r="M27" s="20">
        <v>1.0743750000000001</v>
      </c>
      <c r="N27" s="16" t="s">
        <v>5671</v>
      </c>
      <c r="O27" s="17">
        <v>0</v>
      </c>
      <c r="P27" s="16" t="s">
        <v>4257</v>
      </c>
      <c r="Q27" s="20">
        <v>1.2594719999999999</v>
      </c>
      <c r="R27" s="16" t="s">
        <v>5672</v>
      </c>
      <c r="S27" s="17">
        <v>0</v>
      </c>
      <c r="T27" s="16" t="s">
        <v>4259</v>
      </c>
      <c r="U27" s="20">
        <v>1.3614310000000001</v>
      </c>
      <c r="V27" s="16" t="s">
        <v>5673</v>
      </c>
      <c r="W27" s="17">
        <v>0</v>
      </c>
      <c r="X27" s="16" t="s">
        <v>4261</v>
      </c>
      <c r="Y27" s="20">
        <v>1.400649</v>
      </c>
      <c r="Z27" s="16" t="s">
        <v>5708</v>
      </c>
      <c r="AA27" s="17">
        <f>SUM(PRODUCT(A3L320C2,A3L320C3),PRODUCT(A3L320C4,A3L320C5),PRODUCT(A3L320C6,A3L320C7))/A3L320C1</f>
        <v>0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1803</v>
      </c>
      <c r="H28" s="16" t="s">
        <v>4253</v>
      </c>
      <c r="I28" s="20">
        <v>1</v>
      </c>
      <c r="J28" s="16" t="s">
        <v>5670</v>
      </c>
      <c r="K28" s="17">
        <v>3395</v>
      </c>
      <c r="L28" s="16" t="s">
        <v>4255</v>
      </c>
      <c r="M28" s="20">
        <v>1.0743750000000001</v>
      </c>
      <c r="N28" s="16" t="s">
        <v>5671</v>
      </c>
      <c r="O28" s="17">
        <v>3292</v>
      </c>
      <c r="P28" s="16" t="s">
        <v>4257</v>
      </c>
      <c r="Q28" s="20">
        <v>1.2594719999999999</v>
      </c>
      <c r="R28" s="16" t="s">
        <v>5672</v>
      </c>
      <c r="S28" s="17">
        <v>3007</v>
      </c>
      <c r="T28" s="16" t="s">
        <v>4259</v>
      </c>
      <c r="U28" s="20">
        <v>1.3614310000000001</v>
      </c>
      <c r="V28" s="16" t="s">
        <v>5673</v>
      </c>
      <c r="W28" s="17">
        <v>2671</v>
      </c>
      <c r="X28" s="16" t="s">
        <v>4261</v>
      </c>
      <c r="Y28" s="20">
        <v>1.400649</v>
      </c>
      <c r="Z28" s="16" t="s">
        <v>5709</v>
      </c>
      <c r="AA28" s="17">
        <f>SUM(PRODUCT(A3L321C2,A3L321C3),PRODUCT(A3L321C4,A3L321C5),PRODUCT(A3L321C6,A3L321C7))/A3L321C1</f>
        <v>3198.8949829999997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0</v>
      </c>
      <c r="H29" s="16" t="s">
        <v>4253</v>
      </c>
      <c r="I29" s="20">
        <v>1</v>
      </c>
      <c r="J29" s="16" t="s">
        <v>5670</v>
      </c>
      <c r="K29" s="17">
        <v>13</v>
      </c>
      <c r="L29" s="16" t="s">
        <v>4255</v>
      </c>
      <c r="M29" s="20">
        <v>1.0743750000000001</v>
      </c>
      <c r="N29" s="16" t="s">
        <v>5671</v>
      </c>
      <c r="O29" s="17">
        <v>13</v>
      </c>
      <c r="P29" s="16" t="s">
        <v>4257</v>
      </c>
      <c r="Q29" s="20">
        <v>1.2594719999999999</v>
      </c>
      <c r="R29" s="16" t="s">
        <v>5672</v>
      </c>
      <c r="S29" s="17">
        <v>12</v>
      </c>
      <c r="T29" s="16" t="s">
        <v>4259</v>
      </c>
      <c r="U29" s="20">
        <v>1.3614310000000001</v>
      </c>
      <c r="V29" s="16" t="s">
        <v>5673</v>
      </c>
      <c r="W29" s="17">
        <v>11</v>
      </c>
      <c r="X29" s="16" t="s">
        <v>4261</v>
      </c>
      <c r="Y29" s="20">
        <v>1.400649</v>
      </c>
      <c r="Z29" s="16" t="s">
        <v>5710</v>
      </c>
      <c r="AA29" s="17">
        <f>SUM(PRODUCT(A3L322C2,A3L322C3),PRODUCT(A3L322C4,A3L322C5),PRODUCT(A3L322C6,A3L322C7))/A3L322C1</f>
        <v>10.113337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3</v>
      </c>
      <c r="H30" s="16" t="s">
        <v>4253</v>
      </c>
      <c r="I30" s="20">
        <v>1</v>
      </c>
      <c r="J30" s="16" t="s">
        <v>5670</v>
      </c>
      <c r="K30" s="17">
        <v>0</v>
      </c>
      <c r="L30" s="16" t="s">
        <v>4255</v>
      </c>
      <c r="M30" s="20">
        <v>1.0743750000000001</v>
      </c>
      <c r="N30" s="16" t="s">
        <v>5671</v>
      </c>
      <c r="O30" s="17">
        <v>0</v>
      </c>
      <c r="P30" s="16" t="s">
        <v>4257</v>
      </c>
      <c r="Q30" s="20">
        <v>1.2594719999999999</v>
      </c>
      <c r="R30" s="16" t="s">
        <v>5672</v>
      </c>
      <c r="S30" s="17">
        <v>0</v>
      </c>
      <c r="T30" s="16" t="s">
        <v>4259</v>
      </c>
      <c r="U30" s="20">
        <v>1.3614310000000001</v>
      </c>
      <c r="V30" s="16" t="s">
        <v>5673</v>
      </c>
      <c r="W30" s="17">
        <v>0</v>
      </c>
      <c r="X30" s="16" t="s">
        <v>4261</v>
      </c>
      <c r="Y30" s="20">
        <v>1.400649</v>
      </c>
      <c r="Z30" s="16" t="s">
        <v>5711</v>
      </c>
      <c r="AA30" s="17">
        <f>SUM(PRODUCT(A3L323C2,A3L323C3),PRODUCT(A3L323C4,A3L323C5),PRODUCT(A3L323C6,A3L323C7))/A3L323C1</f>
        <v>1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19575</v>
      </c>
      <c r="H31" s="16" t="s">
        <v>4253</v>
      </c>
      <c r="I31" s="20">
        <v>1</v>
      </c>
      <c r="J31" s="16" t="s">
        <v>5670</v>
      </c>
      <c r="K31" s="17">
        <v>20722</v>
      </c>
      <c r="L31" s="16" t="s">
        <v>4255</v>
      </c>
      <c r="M31" s="20">
        <v>1.0743750000000001</v>
      </c>
      <c r="N31" s="16" t="s">
        <v>5671</v>
      </c>
      <c r="O31" s="17">
        <v>14376</v>
      </c>
      <c r="P31" s="16" t="s">
        <v>4257</v>
      </c>
      <c r="Q31" s="20">
        <v>1.2594719999999999</v>
      </c>
      <c r="R31" s="16" t="s">
        <v>5672</v>
      </c>
      <c r="S31" s="17">
        <v>13115</v>
      </c>
      <c r="T31" s="16" t="s">
        <v>4259</v>
      </c>
      <c r="U31" s="20">
        <v>1.3614310000000001</v>
      </c>
      <c r="V31" s="16" t="s">
        <v>5673</v>
      </c>
      <c r="W31" s="17">
        <v>12714</v>
      </c>
      <c r="X31" s="16" t="s">
        <v>4261</v>
      </c>
      <c r="Y31" s="20">
        <v>1.400649</v>
      </c>
      <c r="Z31" s="16" t="s">
        <v>5712</v>
      </c>
      <c r="AA31" s="17">
        <f>SUM(PRODUCT(A3L324C2,A3L324C3),PRODUCT(A3L324C4,A3L324C5),PRODUCT(A3L324C6,A3L324C7))/A3L324C1</f>
        <v>19981.456074000002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1.0743750000000001</v>
      </c>
      <c r="N32" s="16" t="s">
        <v>5671</v>
      </c>
      <c r="O32" s="17">
        <v>0</v>
      </c>
      <c r="P32" s="16" t="s">
        <v>4257</v>
      </c>
      <c r="Q32" s="20">
        <v>1.2594719999999999</v>
      </c>
      <c r="R32" s="16" t="s">
        <v>5672</v>
      </c>
      <c r="S32" s="17">
        <v>0</v>
      </c>
      <c r="T32" s="16" t="s">
        <v>4259</v>
      </c>
      <c r="U32" s="20">
        <v>1.3614310000000001</v>
      </c>
      <c r="V32" s="16" t="s">
        <v>5673</v>
      </c>
      <c r="W32" s="17">
        <v>0</v>
      </c>
      <c r="X32" s="16" t="s">
        <v>4261</v>
      </c>
      <c r="Y32" s="20">
        <v>1.400649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90580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83786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75539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68988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62336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91912.279719333339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0.90948739999999995</v>
      </c>
      <c r="N34" s="16" t="s">
        <v>5671</v>
      </c>
      <c r="O34" s="17">
        <v>0</v>
      </c>
      <c r="P34" s="16" t="s">
        <v>4257</v>
      </c>
      <c r="Q34" s="20">
        <v>0.96918700000000002</v>
      </c>
      <c r="R34" s="16" t="s">
        <v>5672</v>
      </c>
      <c r="S34" s="17">
        <v>0</v>
      </c>
      <c r="T34" s="16" t="s">
        <v>4259</v>
      </c>
      <c r="U34" s="20">
        <v>1.267504</v>
      </c>
      <c r="V34" s="16" t="s">
        <v>5673</v>
      </c>
      <c r="W34" s="17">
        <v>0</v>
      </c>
      <c r="X34" s="16" t="s">
        <v>4261</v>
      </c>
      <c r="Y34" s="20">
        <v>1.3934439999999999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0.90948739999999995</v>
      </c>
      <c r="N35" s="16" t="s">
        <v>5671</v>
      </c>
      <c r="O35" s="17">
        <v>0</v>
      </c>
      <c r="P35" s="16" t="s">
        <v>4257</v>
      </c>
      <c r="Q35" s="20">
        <v>0.96918700000000002</v>
      </c>
      <c r="R35" s="16" t="s">
        <v>5672</v>
      </c>
      <c r="S35" s="17">
        <v>0</v>
      </c>
      <c r="T35" s="16" t="s">
        <v>4259</v>
      </c>
      <c r="U35" s="20">
        <v>1.267504</v>
      </c>
      <c r="V35" s="16" t="s">
        <v>5673</v>
      </c>
      <c r="W35" s="17">
        <v>0</v>
      </c>
      <c r="X35" s="16" t="s">
        <v>4261</v>
      </c>
      <c r="Y35" s="20">
        <v>1.3934439999999999</v>
      </c>
      <c r="Z35" s="16" t="s">
        <v>5721</v>
      </c>
      <c r="AA35" s="17">
        <f>SUM(PRODUCT(A3L328C2,A3L328C3),PRODUCT(A3L328C4,A3L328C5),PRODUCT(A3L328C6,A3L328C7))/A3L328C1</f>
        <v>0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0.90948739999999995</v>
      </c>
      <c r="N36" s="16" t="s">
        <v>5671</v>
      </c>
      <c r="O36" s="17">
        <v>0</v>
      </c>
      <c r="P36" s="16" t="s">
        <v>4257</v>
      </c>
      <c r="Q36" s="20">
        <v>0.96918700000000002</v>
      </c>
      <c r="R36" s="16" t="s">
        <v>5672</v>
      </c>
      <c r="S36" s="17">
        <v>0</v>
      </c>
      <c r="T36" s="16" t="s">
        <v>4259</v>
      </c>
      <c r="U36" s="20">
        <v>1.267504</v>
      </c>
      <c r="V36" s="16" t="s">
        <v>5673</v>
      </c>
      <c r="W36" s="17">
        <v>0</v>
      </c>
      <c r="X36" s="16" t="s">
        <v>4261</v>
      </c>
      <c r="Y36" s="20">
        <v>1.3934439999999999</v>
      </c>
      <c r="Z36" s="16" t="s">
        <v>5722</v>
      </c>
      <c r="AA36" s="17">
        <f>SUM(PRODUCT(A3L329C2,A3L329C3),PRODUCT(A3L329C4,A3L329C5),PRODUCT(A3L329C6,A3L329C7))/A3L329C1</f>
        <v>0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0.90948739999999995</v>
      </c>
      <c r="N37" s="16" t="s">
        <v>5671</v>
      </c>
      <c r="O37" s="17">
        <v>0</v>
      </c>
      <c r="P37" s="16" t="s">
        <v>4257</v>
      </c>
      <c r="Q37" s="20">
        <v>0.96918700000000002</v>
      </c>
      <c r="R37" s="16" t="s">
        <v>5672</v>
      </c>
      <c r="S37" s="17">
        <v>0</v>
      </c>
      <c r="T37" s="16" t="s">
        <v>4259</v>
      </c>
      <c r="U37" s="20">
        <v>1.267504</v>
      </c>
      <c r="V37" s="16" t="s">
        <v>5673</v>
      </c>
      <c r="W37" s="17">
        <v>0</v>
      </c>
      <c r="X37" s="16" t="s">
        <v>4261</v>
      </c>
      <c r="Y37" s="20">
        <v>1.3934439999999999</v>
      </c>
      <c r="Z37" s="16" t="s">
        <v>5723</v>
      </c>
      <c r="AA37" s="17">
        <f>SUM(PRODUCT(A3L330C2,A3L330C3),PRODUCT(A3L330C4,A3L330C5),PRODUCT(A3L330C6,A3L330C7))/A3L330C1</f>
        <v>0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0.90948739999999995</v>
      </c>
      <c r="N38" s="16" t="s">
        <v>5671</v>
      </c>
      <c r="O38" s="17">
        <v>0</v>
      </c>
      <c r="P38" s="16" t="s">
        <v>4257</v>
      </c>
      <c r="Q38" s="20">
        <v>0.96918700000000002</v>
      </c>
      <c r="R38" s="16" t="s">
        <v>5672</v>
      </c>
      <c r="S38" s="17">
        <v>0</v>
      </c>
      <c r="T38" s="16" t="s">
        <v>4259</v>
      </c>
      <c r="U38" s="20">
        <v>1.267504</v>
      </c>
      <c r="V38" s="16" t="s">
        <v>5673</v>
      </c>
      <c r="W38" s="17">
        <v>0</v>
      </c>
      <c r="X38" s="16" t="s">
        <v>4261</v>
      </c>
      <c r="Y38" s="20">
        <v>1.3934439999999999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0</v>
      </c>
      <c r="H39" s="16" t="s">
        <v>4253</v>
      </c>
      <c r="I39" s="20">
        <v>1</v>
      </c>
      <c r="J39" s="16" t="s">
        <v>5670</v>
      </c>
      <c r="K39" s="17">
        <v>0</v>
      </c>
      <c r="L39" s="16" t="s">
        <v>4255</v>
      </c>
      <c r="M39" s="20">
        <v>0.90948739999999995</v>
      </c>
      <c r="N39" s="16" t="s">
        <v>5671</v>
      </c>
      <c r="O39" s="17">
        <v>0</v>
      </c>
      <c r="P39" s="16" t="s">
        <v>4257</v>
      </c>
      <c r="Q39" s="20">
        <v>0.96918700000000002</v>
      </c>
      <c r="R39" s="16" t="s">
        <v>5672</v>
      </c>
      <c r="S39" s="17">
        <v>0</v>
      </c>
      <c r="T39" s="16" t="s">
        <v>4259</v>
      </c>
      <c r="U39" s="20">
        <v>1.267504</v>
      </c>
      <c r="V39" s="16" t="s">
        <v>5673</v>
      </c>
      <c r="W39" s="17">
        <v>0</v>
      </c>
      <c r="X39" s="16" t="s">
        <v>4261</v>
      </c>
      <c r="Y39" s="20">
        <v>1.3934439999999999</v>
      </c>
      <c r="Z39" s="16" t="s">
        <v>5725</v>
      </c>
      <c r="AA39" s="17">
        <f>SUM(PRODUCT(A3L332C2,A3L332C3),PRODUCT(A3L332C4,A3L332C5),PRODUCT(A3L332C6,A3L332C7))/A3L332C1</f>
        <v>0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0.90948739999999995</v>
      </c>
      <c r="N40" s="16" t="s">
        <v>5671</v>
      </c>
      <c r="O40" s="17">
        <v>0</v>
      </c>
      <c r="P40" s="16" t="s">
        <v>4257</v>
      </c>
      <c r="Q40" s="20">
        <v>0.96918700000000002</v>
      </c>
      <c r="R40" s="16" t="s">
        <v>5672</v>
      </c>
      <c r="S40" s="17">
        <v>0</v>
      </c>
      <c r="T40" s="16" t="s">
        <v>4259</v>
      </c>
      <c r="U40" s="20">
        <v>1.267504</v>
      </c>
      <c r="V40" s="16" t="s">
        <v>5673</v>
      </c>
      <c r="W40" s="17">
        <v>0</v>
      </c>
      <c r="X40" s="16" t="s">
        <v>4261</v>
      </c>
      <c r="Y40" s="20">
        <v>1.3934439999999999</v>
      </c>
      <c r="Z40" s="16" t="s">
        <v>5726</v>
      </c>
      <c r="AA40" s="17">
        <f>SUM(PRODUCT(A3L333C2,A3L333C3),PRODUCT(A3L333C4,A3L333C5),PRODUCT(A3L333C6,A3L333C7))/A3L333C1</f>
        <v>0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0.90948739999999995</v>
      </c>
      <c r="N41" s="16" t="s">
        <v>5671</v>
      </c>
      <c r="O41" s="17">
        <v>0</v>
      </c>
      <c r="P41" s="16" t="s">
        <v>4257</v>
      </c>
      <c r="Q41" s="20">
        <v>0.96918700000000002</v>
      </c>
      <c r="R41" s="16" t="s">
        <v>5672</v>
      </c>
      <c r="S41" s="17">
        <v>0</v>
      </c>
      <c r="T41" s="16" t="s">
        <v>4259</v>
      </c>
      <c r="U41" s="20">
        <v>1.267504</v>
      </c>
      <c r="V41" s="16" t="s">
        <v>5673</v>
      </c>
      <c r="W41" s="17">
        <v>0</v>
      </c>
      <c r="X41" s="16" t="s">
        <v>4261</v>
      </c>
      <c r="Y41" s="20">
        <v>1.3934439999999999</v>
      </c>
      <c r="Z41" s="16" t="s">
        <v>5727</v>
      </c>
      <c r="AA41" s="17">
        <f>SUM(PRODUCT(A3L334C2,A3L334C3),PRODUCT(A3L334C4,A3L334C5),PRODUCT(A3L334C6,A3L334C7))/A3L334C1</f>
        <v>0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0.90948739999999995</v>
      </c>
      <c r="N42" s="16" t="s">
        <v>5671</v>
      </c>
      <c r="O42" s="17">
        <v>0</v>
      </c>
      <c r="P42" s="16" t="s">
        <v>4257</v>
      </c>
      <c r="Q42" s="20">
        <v>0.96918700000000002</v>
      </c>
      <c r="R42" s="16" t="s">
        <v>5672</v>
      </c>
      <c r="S42" s="17">
        <v>0</v>
      </c>
      <c r="T42" s="16" t="s">
        <v>4259</v>
      </c>
      <c r="U42" s="20">
        <v>1.267504</v>
      </c>
      <c r="V42" s="16" t="s">
        <v>5673</v>
      </c>
      <c r="W42" s="17">
        <v>0</v>
      </c>
      <c r="X42" s="16" t="s">
        <v>4261</v>
      </c>
      <c r="Y42" s="20">
        <v>1.3934439999999999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0.90948739999999995</v>
      </c>
      <c r="N43" s="16" t="s">
        <v>5671</v>
      </c>
      <c r="O43" s="17">
        <v>0</v>
      </c>
      <c r="P43" s="16" t="s">
        <v>4257</v>
      </c>
      <c r="Q43" s="20">
        <v>0.96918700000000002</v>
      </c>
      <c r="R43" s="16" t="s">
        <v>5672</v>
      </c>
      <c r="S43" s="17">
        <v>0</v>
      </c>
      <c r="T43" s="16" t="s">
        <v>4259</v>
      </c>
      <c r="U43" s="20">
        <v>1.267504</v>
      </c>
      <c r="V43" s="16" t="s">
        <v>5673</v>
      </c>
      <c r="W43" s="17">
        <v>0</v>
      </c>
      <c r="X43" s="16" t="s">
        <v>4261</v>
      </c>
      <c r="Y43" s="20">
        <v>1.3934439999999999</v>
      </c>
      <c r="Z43" s="16" t="s">
        <v>5729</v>
      </c>
      <c r="AA43" s="17">
        <f>SUM(PRODUCT(A3L336C2,A3L336C3),PRODUCT(A3L336C4,A3L336C5),PRODUCT(A3L336C6,A3L336C7))/A3L336C1</f>
        <v>0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0</v>
      </c>
      <c r="H44" s="16" t="s">
        <v>4253</v>
      </c>
      <c r="I44" s="20">
        <v>1</v>
      </c>
      <c r="J44" s="16" t="s">
        <v>5670</v>
      </c>
      <c r="K44" s="17">
        <v>0</v>
      </c>
      <c r="L44" s="16" t="s">
        <v>4255</v>
      </c>
      <c r="M44" s="20">
        <v>0.90948739999999995</v>
      </c>
      <c r="N44" s="16" t="s">
        <v>5671</v>
      </c>
      <c r="O44" s="17">
        <v>0</v>
      </c>
      <c r="P44" s="16" t="s">
        <v>4257</v>
      </c>
      <c r="Q44" s="20">
        <v>0.96918700000000002</v>
      </c>
      <c r="R44" s="16" t="s">
        <v>5672</v>
      </c>
      <c r="S44" s="17">
        <v>0</v>
      </c>
      <c r="T44" s="16" t="s">
        <v>4259</v>
      </c>
      <c r="U44" s="20">
        <v>1.267504</v>
      </c>
      <c r="V44" s="16" t="s">
        <v>5673</v>
      </c>
      <c r="W44" s="17">
        <v>0</v>
      </c>
      <c r="X44" s="16" t="s">
        <v>4261</v>
      </c>
      <c r="Y44" s="20">
        <v>1.3934439999999999</v>
      </c>
      <c r="Z44" s="16" t="s">
        <v>5730</v>
      </c>
      <c r="AA44" s="17">
        <f>SUM(PRODUCT(A3L337C2,A3L337C3),PRODUCT(A3L337C4,A3L337C5),PRODUCT(A3L337C6,A3L337C7))/A3L337C1</f>
        <v>0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3063</v>
      </c>
      <c r="H45" s="16" t="s">
        <v>4253</v>
      </c>
      <c r="I45" s="20">
        <v>1</v>
      </c>
      <c r="J45" s="16" t="s">
        <v>5670</v>
      </c>
      <c r="K45" s="17">
        <v>2682</v>
      </c>
      <c r="L45" s="16" t="s">
        <v>4255</v>
      </c>
      <c r="M45" s="20">
        <v>0.98889769999999999</v>
      </c>
      <c r="N45" s="16" t="s">
        <v>5671</v>
      </c>
      <c r="O45" s="17">
        <v>2657</v>
      </c>
      <c r="P45" s="16" t="s">
        <v>4257</v>
      </c>
      <c r="Q45" s="20">
        <v>1.0906659999999999</v>
      </c>
      <c r="R45" s="16" t="s">
        <v>5672</v>
      </c>
      <c r="S45" s="17">
        <v>2602</v>
      </c>
      <c r="T45" s="16" t="s">
        <v>4259</v>
      </c>
      <c r="U45" s="20">
        <v>1.3124610000000001</v>
      </c>
      <c r="V45" s="16" t="s">
        <v>5673</v>
      </c>
      <c r="W45" s="17">
        <v>2435</v>
      </c>
      <c r="X45" s="16" t="s">
        <v>4261</v>
      </c>
      <c r="Y45" s="20">
        <v>1.393645</v>
      </c>
      <c r="Z45" s="16" t="s">
        <v>5731</v>
      </c>
      <c r="AA45" s="17">
        <f>SUM(PRODUCT(A3L338C2,A3L338C3),PRODUCT(A3L338C4,A3L338C5),PRODUCT(A3L338C6,A3L338C7))/A3L338C1</f>
        <v>2871.0410644666663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408</v>
      </c>
      <c r="H46" s="16" t="s">
        <v>4253</v>
      </c>
      <c r="I46" s="20">
        <v>1</v>
      </c>
      <c r="J46" s="16" t="s">
        <v>5670</v>
      </c>
      <c r="K46" s="17">
        <v>3622</v>
      </c>
      <c r="L46" s="16" t="s">
        <v>4255</v>
      </c>
      <c r="M46" s="20">
        <v>1.0743750000000001</v>
      </c>
      <c r="N46" s="16" t="s">
        <v>5671</v>
      </c>
      <c r="O46" s="17">
        <v>2418</v>
      </c>
      <c r="P46" s="16" t="s">
        <v>4257</v>
      </c>
      <c r="Q46" s="20">
        <v>1.2594719999999999</v>
      </c>
      <c r="R46" s="16" t="s">
        <v>5672</v>
      </c>
      <c r="S46" s="17">
        <v>3285</v>
      </c>
      <c r="T46" s="16" t="s">
        <v>4259</v>
      </c>
      <c r="U46" s="20">
        <v>1.3614310000000001</v>
      </c>
      <c r="V46" s="16" t="s">
        <v>5673</v>
      </c>
      <c r="W46" s="17">
        <v>3074</v>
      </c>
      <c r="X46" s="16" t="s">
        <v>4261</v>
      </c>
      <c r="Y46" s="20">
        <v>1.400649</v>
      </c>
      <c r="Z46" s="16" t="s">
        <v>5732</v>
      </c>
      <c r="AA46" s="17">
        <f>SUM(PRODUCT(A3L339C2,A3L339C3),PRODUCT(A3L339C4,A3L339C5),PRODUCT(A3L339C6,A3L339C7))/A3L339C1</f>
        <v>2448.2631820000001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5078</v>
      </c>
      <c r="H47" s="16" t="s">
        <v>4253</v>
      </c>
      <c r="I47" s="20">
        <v>1</v>
      </c>
      <c r="J47" s="16" t="s">
        <v>5670</v>
      </c>
      <c r="K47" s="17">
        <v>3959</v>
      </c>
      <c r="L47" s="16" t="s">
        <v>4255</v>
      </c>
      <c r="M47" s="20">
        <v>0.90948739999999995</v>
      </c>
      <c r="N47" s="16" t="s">
        <v>5671</v>
      </c>
      <c r="O47" s="17">
        <v>3701</v>
      </c>
      <c r="P47" s="16" t="s">
        <v>4257</v>
      </c>
      <c r="Q47" s="20">
        <v>0.96918700000000002</v>
      </c>
      <c r="R47" s="16" t="s">
        <v>5672</v>
      </c>
      <c r="S47" s="17">
        <v>6524</v>
      </c>
      <c r="T47" s="16" t="s">
        <v>4259</v>
      </c>
      <c r="U47" s="20">
        <v>1.267504</v>
      </c>
      <c r="V47" s="16" t="s">
        <v>5673</v>
      </c>
      <c r="W47" s="17">
        <v>1450</v>
      </c>
      <c r="X47" s="16" t="s">
        <v>4261</v>
      </c>
      <c r="Y47" s="20">
        <v>1.3934439999999999</v>
      </c>
      <c r="Z47" s="16" t="s">
        <v>5733</v>
      </c>
      <c r="AA47" s="17">
        <f>SUM(PRODUCT(A3L340C2,A3L340C3),PRODUCT(A3L340C4,A3L340C5),PRODUCT(A3L340C6,A3L340C7))/A3L340C1</f>
        <v>4088.5405678666666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53317</v>
      </c>
      <c r="H48" s="16" t="s">
        <v>4253</v>
      </c>
      <c r="I48" s="20">
        <v>1</v>
      </c>
      <c r="J48" s="16" t="s">
        <v>5670</v>
      </c>
      <c r="K48" s="17">
        <v>52412</v>
      </c>
      <c r="L48" s="16" t="s">
        <v>4255</v>
      </c>
      <c r="M48" s="20">
        <v>0.90948739999999995</v>
      </c>
      <c r="N48" s="16" t="s">
        <v>5671</v>
      </c>
      <c r="O48" s="17">
        <v>40554</v>
      </c>
      <c r="P48" s="16" t="s">
        <v>4257</v>
      </c>
      <c r="Q48" s="20">
        <v>0.96918700000000002</v>
      </c>
      <c r="R48" s="16" t="s">
        <v>5672</v>
      </c>
      <c r="S48" s="17">
        <v>38258</v>
      </c>
      <c r="T48" s="16" t="s">
        <v>4259</v>
      </c>
      <c r="U48" s="20">
        <v>1.267504</v>
      </c>
      <c r="V48" s="16" t="s">
        <v>5673</v>
      </c>
      <c r="W48" s="17">
        <v>37597</v>
      </c>
      <c r="X48" s="16" t="s">
        <v>4261</v>
      </c>
      <c r="Y48" s="20">
        <v>1.3934439999999999</v>
      </c>
      <c r="Z48" s="16" t="s">
        <v>5734</v>
      </c>
      <c r="AA48" s="17">
        <f>SUM(PRODUCT(A3L341C2,A3L341C3),PRODUCT(A3L341C4,A3L341C5),PRODUCT(A3L341C6,A3L341C7))/A3L341C1</f>
        <v>46763.154402266664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53317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52412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40554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38258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37597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46763.154402266664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512543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491128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416524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363226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335286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487777.21335726662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0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0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0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0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0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573A-98B7-4ABB-A4B5-AA5C13278305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5200</v>
      </c>
      <c r="H8" s="16" t="s">
        <v>4253</v>
      </c>
      <c r="I8" s="20">
        <v>1</v>
      </c>
      <c r="J8" s="16" t="s">
        <v>5670</v>
      </c>
      <c r="K8" s="17">
        <v>5166</v>
      </c>
      <c r="L8" s="16" t="s">
        <v>4255</v>
      </c>
      <c r="M8" s="20">
        <v>0.9774699</v>
      </c>
      <c r="N8" s="16" t="s">
        <v>5671</v>
      </c>
      <c r="O8" s="17">
        <v>3686</v>
      </c>
      <c r="P8" s="16" t="s">
        <v>4257</v>
      </c>
      <c r="Q8" s="20">
        <v>1.11528</v>
      </c>
      <c r="R8" s="16" t="s">
        <v>5672</v>
      </c>
      <c r="S8" s="17">
        <v>3511</v>
      </c>
      <c r="T8" s="16" t="s">
        <v>4259</v>
      </c>
      <c r="U8" s="20">
        <v>1.2091050000000001</v>
      </c>
      <c r="V8" s="16" t="s">
        <v>5673</v>
      </c>
      <c r="W8" s="17">
        <v>3634</v>
      </c>
      <c r="X8" s="16" t="s">
        <v>4261</v>
      </c>
      <c r="Y8" s="20">
        <v>1.247544</v>
      </c>
      <c r="Z8" s="16" t="s">
        <v>5768</v>
      </c>
      <c r="AA8" s="17">
        <f>SUM(PRODUCT(A3L401C2,A3L401C3))/A3L401C1</f>
        <v>5200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205939</v>
      </c>
      <c r="H9" s="16" t="s">
        <v>4253</v>
      </c>
      <c r="I9" s="20">
        <v>1</v>
      </c>
      <c r="J9" s="16" t="s">
        <v>5670</v>
      </c>
      <c r="K9" s="17">
        <v>200000</v>
      </c>
      <c r="L9" s="16" t="s">
        <v>4255</v>
      </c>
      <c r="M9" s="20">
        <v>0.9774699</v>
      </c>
      <c r="N9" s="16" t="s">
        <v>5671</v>
      </c>
      <c r="O9" s="17">
        <v>167621</v>
      </c>
      <c r="P9" s="16" t="s">
        <v>4257</v>
      </c>
      <c r="Q9" s="20">
        <v>1.11528</v>
      </c>
      <c r="R9" s="16" t="s">
        <v>5672</v>
      </c>
      <c r="S9" s="17">
        <v>170649</v>
      </c>
      <c r="T9" s="16" t="s">
        <v>4259</v>
      </c>
      <c r="U9" s="20">
        <v>1.2091050000000001</v>
      </c>
      <c r="V9" s="16" t="s">
        <v>5673</v>
      </c>
      <c r="W9" s="17">
        <v>176651</v>
      </c>
      <c r="X9" s="16" t="s">
        <v>4261</v>
      </c>
      <c r="Y9" s="20">
        <v>1.247544</v>
      </c>
      <c r="Z9" s="16" t="s">
        <v>5769</v>
      </c>
      <c r="AA9" s="17">
        <f>SUM(PRODUCT(A3L402C2,A3L402C3))/A3L402C1</f>
        <v>205939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0.9774699</v>
      </c>
      <c r="N10" s="16" t="s">
        <v>5671</v>
      </c>
      <c r="O10" s="17">
        <v>0</v>
      </c>
      <c r="P10" s="16" t="s">
        <v>4257</v>
      </c>
      <c r="Q10" s="20">
        <v>1.11528</v>
      </c>
      <c r="R10" s="16" t="s">
        <v>5672</v>
      </c>
      <c r="S10" s="17">
        <v>0</v>
      </c>
      <c r="T10" s="16" t="s">
        <v>4259</v>
      </c>
      <c r="U10" s="20">
        <v>1.2091050000000001</v>
      </c>
      <c r="V10" s="16" t="s">
        <v>5673</v>
      </c>
      <c r="W10" s="17">
        <v>0</v>
      </c>
      <c r="X10" s="16" t="s">
        <v>4261</v>
      </c>
      <c r="Y10" s="20">
        <v>1.247544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0.9774699</v>
      </c>
      <c r="N11" s="16" t="s">
        <v>5671</v>
      </c>
      <c r="O11" s="17">
        <v>0</v>
      </c>
      <c r="P11" s="16" t="s">
        <v>4257</v>
      </c>
      <c r="Q11" s="20">
        <v>1.11528</v>
      </c>
      <c r="R11" s="16" t="s">
        <v>5672</v>
      </c>
      <c r="S11" s="17">
        <v>0</v>
      </c>
      <c r="T11" s="16" t="s">
        <v>4259</v>
      </c>
      <c r="U11" s="20">
        <v>1.2091050000000001</v>
      </c>
      <c r="V11" s="16" t="s">
        <v>5673</v>
      </c>
      <c r="W11" s="17">
        <v>0</v>
      </c>
      <c r="X11" s="16" t="s">
        <v>4261</v>
      </c>
      <c r="Y11" s="20">
        <v>1.247544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205939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200000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167621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170649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176651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205939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5200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5166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3686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3511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3634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5200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211139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205166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171307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174160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180285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211139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0.9774699</v>
      </c>
      <c r="N15" s="16" t="s">
        <v>5671</v>
      </c>
      <c r="O15" s="17">
        <v>0</v>
      </c>
      <c r="P15" s="16" t="s">
        <v>4257</v>
      </c>
      <c r="Q15" s="20">
        <v>1.11528</v>
      </c>
      <c r="R15" s="16" t="s">
        <v>5672</v>
      </c>
      <c r="S15" s="17">
        <v>0</v>
      </c>
      <c r="T15" s="16" t="s">
        <v>4259</v>
      </c>
      <c r="U15" s="20">
        <v>1.2091050000000001</v>
      </c>
      <c r="V15" s="16" t="s">
        <v>5673</v>
      </c>
      <c r="W15" s="17">
        <v>0</v>
      </c>
      <c r="X15" s="16" t="s">
        <v>4261</v>
      </c>
      <c r="Y15" s="20">
        <v>1.247544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790</v>
      </c>
      <c r="H16" s="16" t="s">
        <v>4253</v>
      </c>
      <c r="I16" s="20">
        <v>1</v>
      </c>
      <c r="J16" s="16" t="s">
        <v>5670</v>
      </c>
      <c r="K16" s="17">
        <v>14</v>
      </c>
      <c r="L16" s="16" t="s">
        <v>4255</v>
      </c>
      <c r="M16" s="20">
        <v>0.9774699</v>
      </c>
      <c r="N16" s="16" t="s">
        <v>5671</v>
      </c>
      <c r="O16" s="17">
        <v>17</v>
      </c>
      <c r="P16" s="16" t="s">
        <v>4257</v>
      </c>
      <c r="Q16" s="20">
        <v>1.11528</v>
      </c>
      <c r="R16" s="16" t="s">
        <v>5672</v>
      </c>
      <c r="S16" s="17">
        <v>17</v>
      </c>
      <c r="T16" s="16" t="s">
        <v>4259</v>
      </c>
      <c r="U16" s="20">
        <v>1.2091050000000001</v>
      </c>
      <c r="V16" s="16" t="s">
        <v>5673</v>
      </c>
      <c r="W16" s="17">
        <v>17</v>
      </c>
      <c r="X16" s="16" t="s">
        <v>4261</v>
      </c>
      <c r="Y16" s="20">
        <v>1.247544</v>
      </c>
      <c r="Z16" s="16" t="s">
        <v>5791</v>
      </c>
      <c r="AA16" s="17">
        <f>SUM(PRODUCT(A3L409C2,A3L409C3))/A3L409C1</f>
        <v>790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2263</v>
      </c>
      <c r="H17" s="16" t="s">
        <v>4253</v>
      </c>
      <c r="I17" s="20">
        <v>1</v>
      </c>
      <c r="J17" s="16" t="s">
        <v>5670</v>
      </c>
      <c r="K17" s="17">
        <v>2956</v>
      </c>
      <c r="L17" s="16" t="s">
        <v>4255</v>
      </c>
      <c r="M17" s="20">
        <v>0.9774699</v>
      </c>
      <c r="N17" s="16" t="s">
        <v>5671</v>
      </c>
      <c r="O17" s="17">
        <v>2879</v>
      </c>
      <c r="P17" s="16" t="s">
        <v>4257</v>
      </c>
      <c r="Q17" s="20">
        <v>1.11528</v>
      </c>
      <c r="R17" s="16" t="s">
        <v>5672</v>
      </c>
      <c r="S17" s="17">
        <v>3053</v>
      </c>
      <c r="T17" s="16" t="s">
        <v>4259</v>
      </c>
      <c r="U17" s="20">
        <v>1.2091050000000001</v>
      </c>
      <c r="V17" s="16" t="s">
        <v>5673</v>
      </c>
      <c r="W17" s="17">
        <v>3488</v>
      </c>
      <c r="X17" s="16" t="s">
        <v>4261</v>
      </c>
      <c r="Y17" s="20">
        <v>1.247544</v>
      </c>
      <c r="Z17" s="16" t="s">
        <v>5792</v>
      </c>
      <c r="AA17" s="17">
        <f>SUM(PRODUCT(A3L410C2,A3L410C3))/A3L410C1</f>
        <v>2263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22443</v>
      </c>
      <c r="H18" s="16" t="s">
        <v>4253</v>
      </c>
      <c r="I18" s="20">
        <v>1</v>
      </c>
      <c r="J18" s="16" t="s">
        <v>5670</v>
      </c>
      <c r="K18" s="17">
        <v>27513</v>
      </c>
      <c r="L18" s="16" t="s">
        <v>4255</v>
      </c>
      <c r="M18" s="20">
        <v>0.9774699</v>
      </c>
      <c r="N18" s="16" t="s">
        <v>5671</v>
      </c>
      <c r="O18" s="17">
        <v>15840</v>
      </c>
      <c r="P18" s="16" t="s">
        <v>4257</v>
      </c>
      <c r="Q18" s="20">
        <v>1.11528</v>
      </c>
      <c r="R18" s="16" t="s">
        <v>5672</v>
      </c>
      <c r="S18" s="17">
        <v>17144</v>
      </c>
      <c r="T18" s="16" t="s">
        <v>4259</v>
      </c>
      <c r="U18" s="20">
        <v>1.2091050000000001</v>
      </c>
      <c r="V18" s="16" t="s">
        <v>5673</v>
      </c>
      <c r="W18" s="17">
        <v>18468</v>
      </c>
      <c r="X18" s="16" t="s">
        <v>4261</v>
      </c>
      <c r="Y18" s="20">
        <v>1.247544</v>
      </c>
      <c r="Z18" s="16" t="s">
        <v>5793</v>
      </c>
      <c r="AA18" s="17">
        <f>SUM(PRODUCT(A3L411C2,A3L411C3))/A3L411C1</f>
        <v>22443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10265</v>
      </c>
      <c r="H19" s="16" t="s">
        <v>4253</v>
      </c>
      <c r="I19" s="20">
        <v>1</v>
      </c>
      <c r="J19" s="16" t="s">
        <v>5670</v>
      </c>
      <c r="K19" s="17">
        <v>9261</v>
      </c>
      <c r="L19" s="16" t="s">
        <v>4255</v>
      </c>
      <c r="M19" s="20">
        <v>0.9774699</v>
      </c>
      <c r="N19" s="16" t="s">
        <v>5671</v>
      </c>
      <c r="O19" s="17">
        <v>6167</v>
      </c>
      <c r="P19" s="16" t="s">
        <v>4257</v>
      </c>
      <c r="Q19" s="20">
        <v>1.11528</v>
      </c>
      <c r="R19" s="16" t="s">
        <v>5672</v>
      </c>
      <c r="S19" s="17">
        <v>7496</v>
      </c>
      <c r="T19" s="16" t="s">
        <v>4259</v>
      </c>
      <c r="U19" s="20">
        <v>1.2091050000000001</v>
      </c>
      <c r="V19" s="16" t="s">
        <v>5673</v>
      </c>
      <c r="W19" s="17">
        <v>8027</v>
      </c>
      <c r="X19" s="16" t="s">
        <v>4261</v>
      </c>
      <c r="Y19" s="20">
        <v>1.247544</v>
      </c>
      <c r="Z19" s="16" t="s">
        <v>5794</v>
      </c>
      <c r="AA19" s="17">
        <f>SUM(PRODUCT(A3L412C2,A3L412C3))/A3L412C1</f>
        <v>10265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13809</v>
      </c>
      <c r="H20" s="16" t="s">
        <v>4253</v>
      </c>
      <c r="I20" s="20">
        <v>1</v>
      </c>
      <c r="J20" s="16" t="s">
        <v>5670</v>
      </c>
      <c r="K20" s="17">
        <v>14056</v>
      </c>
      <c r="L20" s="16" t="s">
        <v>4255</v>
      </c>
      <c r="M20" s="20">
        <v>0.9774699</v>
      </c>
      <c r="N20" s="16" t="s">
        <v>5671</v>
      </c>
      <c r="O20" s="17">
        <v>7679</v>
      </c>
      <c r="P20" s="16" t="s">
        <v>4257</v>
      </c>
      <c r="Q20" s="20">
        <v>1.11528</v>
      </c>
      <c r="R20" s="16" t="s">
        <v>5672</v>
      </c>
      <c r="S20" s="17">
        <v>7850</v>
      </c>
      <c r="T20" s="16" t="s">
        <v>4259</v>
      </c>
      <c r="U20" s="20">
        <v>1.2091050000000001</v>
      </c>
      <c r="V20" s="16" t="s">
        <v>5673</v>
      </c>
      <c r="W20" s="17">
        <v>9856</v>
      </c>
      <c r="X20" s="16" t="s">
        <v>4261</v>
      </c>
      <c r="Y20" s="20">
        <v>1.247544</v>
      </c>
      <c r="Z20" s="16" t="s">
        <v>5795</v>
      </c>
      <c r="AA20" s="17">
        <f>SUM(PRODUCT(A3L413C2,A3L413C3))/A3L413C1</f>
        <v>13809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7753</v>
      </c>
      <c r="H21" s="16" t="s">
        <v>4253</v>
      </c>
      <c r="I21" s="20">
        <v>1</v>
      </c>
      <c r="J21" s="16" t="s">
        <v>5670</v>
      </c>
      <c r="K21" s="17">
        <v>6475</v>
      </c>
      <c r="L21" s="16" t="s">
        <v>4255</v>
      </c>
      <c r="M21" s="20">
        <v>0.9774699</v>
      </c>
      <c r="N21" s="16" t="s">
        <v>5671</v>
      </c>
      <c r="O21" s="17">
        <v>6140</v>
      </c>
      <c r="P21" s="16" t="s">
        <v>4257</v>
      </c>
      <c r="Q21" s="20">
        <v>1.11528</v>
      </c>
      <c r="R21" s="16" t="s">
        <v>5672</v>
      </c>
      <c r="S21" s="17">
        <v>6228</v>
      </c>
      <c r="T21" s="16" t="s">
        <v>4259</v>
      </c>
      <c r="U21" s="20">
        <v>1.2091050000000001</v>
      </c>
      <c r="V21" s="16" t="s">
        <v>5673</v>
      </c>
      <c r="W21" s="17">
        <v>7233</v>
      </c>
      <c r="X21" s="16" t="s">
        <v>4261</v>
      </c>
      <c r="Y21" s="20">
        <v>1.247544</v>
      </c>
      <c r="Z21" s="16" t="s">
        <v>5796</v>
      </c>
      <c r="AA21" s="17">
        <f>SUM(PRODUCT(A3L414C2,A3L414C3))/A3L414C1</f>
        <v>7753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9513</v>
      </c>
      <c r="H22" s="16" t="s">
        <v>4253</v>
      </c>
      <c r="I22" s="20">
        <v>1</v>
      </c>
      <c r="J22" s="16" t="s">
        <v>5670</v>
      </c>
      <c r="K22" s="17">
        <v>10422</v>
      </c>
      <c r="L22" s="16" t="s">
        <v>4255</v>
      </c>
      <c r="M22" s="20">
        <v>0.9774699</v>
      </c>
      <c r="N22" s="16" t="s">
        <v>5671</v>
      </c>
      <c r="O22" s="17">
        <v>8469</v>
      </c>
      <c r="P22" s="16" t="s">
        <v>4257</v>
      </c>
      <c r="Q22" s="20">
        <v>1.11528</v>
      </c>
      <c r="R22" s="16" t="s">
        <v>5672</v>
      </c>
      <c r="S22" s="17">
        <v>9775</v>
      </c>
      <c r="T22" s="16" t="s">
        <v>4259</v>
      </c>
      <c r="U22" s="20">
        <v>1.2091050000000001</v>
      </c>
      <c r="V22" s="16" t="s">
        <v>5673</v>
      </c>
      <c r="W22" s="17">
        <v>9394</v>
      </c>
      <c r="X22" s="16" t="s">
        <v>4261</v>
      </c>
      <c r="Y22" s="20">
        <v>1.247544</v>
      </c>
      <c r="Z22" s="16" t="s">
        <v>5797</v>
      </c>
      <c r="AA22" s="17">
        <f>SUM(PRODUCT(A3L415C2,A3L415C3))/A3L415C1</f>
        <v>9513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1</v>
      </c>
      <c r="J23" s="16" t="s">
        <v>5670</v>
      </c>
      <c r="K23" s="17">
        <v>0</v>
      </c>
      <c r="L23" s="16" t="s">
        <v>4255</v>
      </c>
      <c r="M23" s="20">
        <v>0.9774699</v>
      </c>
      <c r="N23" s="16" t="s">
        <v>5671</v>
      </c>
      <c r="O23" s="17">
        <v>28</v>
      </c>
      <c r="P23" s="16" t="s">
        <v>4257</v>
      </c>
      <c r="Q23" s="20">
        <v>1.11528</v>
      </c>
      <c r="R23" s="16" t="s">
        <v>5672</v>
      </c>
      <c r="S23" s="17">
        <v>45</v>
      </c>
      <c r="T23" s="16" t="s">
        <v>4259</v>
      </c>
      <c r="U23" s="20">
        <v>1.2091050000000001</v>
      </c>
      <c r="V23" s="16" t="s">
        <v>5673</v>
      </c>
      <c r="W23" s="17">
        <v>56</v>
      </c>
      <c r="X23" s="16" t="s">
        <v>4261</v>
      </c>
      <c r="Y23" s="20">
        <v>1.247544</v>
      </c>
      <c r="Z23" s="16" t="s">
        <v>5798</v>
      </c>
      <c r="AA23" s="17">
        <f>SUM(PRODUCT(A3L416C2,A3L416C3))/A3L416C1</f>
        <v>0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1</v>
      </c>
      <c r="J24" s="16" t="s">
        <v>5670</v>
      </c>
      <c r="K24" s="17">
        <v>0</v>
      </c>
      <c r="L24" s="16" t="s">
        <v>4255</v>
      </c>
      <c r="M24" s="20">
        <v>0.9774699</v>
      </c>
      <c r="N24" s="16" t="s">
        <v>5671</v>
      </c>
      <c r="O24" s="17">
        <v>71</v>
      </c>
      <c r="P24" s="16" t="s">
        <v>4257</v>
      </c>
      <c r="Q24" s="20">
        <v>1.11528</v>
      </c>
      <c r="R24" s="16" t="s">
        <v>5672</v>
      </c>
      <c r="S24" s="17">
        <v>141</v>
      </c>
      <c r="T24" s="16" t="s">
        <v>4259</v>
      </c>
      <c r="U24" s="20">
        <v>1.2091050000000001</v>
      </c>
      <c r="V24" s="16" t="s">
        <v>5673</v>
      </c>
      <c r="W24" s="17">
        <v>151</v>
      </c>
      <c r="X24" s="16" t="s">
        <v>4261</v>
      </c>
      <c r="Y24" s="20">
        <v>1.247544</v>
      </c>
      <c r="Z24" s="16" t="s">
        <v>5799</v>
      </c>
      <c r="AA24" s="17">
        <f>SUM(PRODUCT(A3L417C2,A3L417C3))/A3L417C1</f>
        <v>0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0</v>
      </c>
      <c r="H25" s="16" t="s">
        <v>4253</v>
      </c>
      <c r="I25" s="20">
        <v>1</v>
      </c>
      <c r="J25" s="16" t="s">
        <v>5670</v>
      </c>
      <c r="K25" s="17">
        <v>0</v>
      </c>
      <c r="L25" s="16" t="s">
        <v>4255</v>
      </c>
      <c r="M25" s="20">
        <v>0.9774699</v>
      </c>
      <c r="N25" s="16" t="s">
        <v>5671</v>
      </c>
      <c r="O25" s="17">
        <v>0</v>
      </c>
      <c r="P25" s="16" t="s">
        <v>4257</v>
      </c>
      <c r="Q25" s="20">
        <v>1.11528</v>
      </c>
      <c r="R25" s="16" t="s">
        <v>5672</v>
      </c>
      <c r="S25" s="17">
        <v>0</v>
      </c>
      <c r="T25" s="16" t="s">
        <v>4259</v>
      </c>
      <c r="U25" s="20">
        <v>1.2091050000000001</v>
      </c>
      <c r="V25" s="16" t="s">
        <v>5673</v>
      </c>
      <c r="W25" s="17">
        <v>0</v>
      </c>
      <c r="X25" s="16" t="s">
        <v>4261</v>
      </c>
      <c r="Y25" s="20">
        <v>1.247544</v>
      </c>
      <c r="Z25" s="16" t="s">
        <v>5800</v>
      </c>
      <c r="AA25" s="17">
        <f>SUM(PRODUCT(A3L418C2,A3L418C3))/A3L418C1</f>
        <v>0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0</v>
      </c>
      <c r="H26" s="16" t="s">
        <v>4253</v>
      </c>
      <c r="I26" s="20">
        <v>1</v>
      </c>
      <c r="J26" s="16" t="s">
        <v>5670</v>
      </c>
      <c r="K26" s="17">
        <v>0</v>
      </c>
      <c r="L26" s="16" t="s">
        <v>4255</v>
      </c>
      <c r="M26" s="20">
        <v>0.9774699</v>
      </c>
      <c r="N26" s="16" t="s">
        <v>5671</v>
      </c>
      <c r="O26" s="17">
        <v>0</v>
      </c>
      <c r="P26" s="16" t="s">
        <v>4257</v>
      </c>
      <c r="Q26" s="20">
        <v>1.11528</v>
      </c>
      <c r="R26" s="16" t="s">
        <v>5672</v>
      </c>
      <c r="S26" s="17">
        <v>0</v>
      </c>
      <c r="T26" s="16" t="s">
        <v>4259</v>
      </c>
      <c r="U26" s="20">
        <v>1.2091050000000001</v>
      </c>
      <c r="V26" s="16" t="s">
        <v>5673</v>
      </c>
      <c r="W26" s="17">
        <v>0</v>
      </c>
      <c r="X26" s="16" t="s">
        <v>4261</v>
      </c>
      <c r="Y26" s="20">
        <v>1.247544</v>
      </c>
      <c r="Z26" s="16" t="s">
        <v>5801</v>
      </c>
      <c r="AA26" s="17">
        <f>SUM(PRODUCT(A3L419C2,A3L419C3))/A3L419C1</f>
        <v>0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1</v>
      </c>
      <c r="J27" s="16" t="s">
        <v>5670</v>
      </c>
      <c r="K27" s="17">
        <v>0</v>
      </c>
      <c r="L27" s="16" t="s">
        <v>4255</v>
      </c>
      <c r="M27" s="20">
        <v>0.9774699</v>
      </c>
      <c r="N27" s="16" t="s">
        <v>5671</v>
      </c>
      <c r="O27" s="17">
        <v>0</v>
      </c>
      <c r="P27" s="16" t="s">
        <v>4257</v>
      </c>
      <c r="Q27" s="20">
        <v>1.11528</v>
      </c>
      <c r="R27" s="16" t="s">
        <v>5672</v>
      </c>
      <c r="S27" s="17">
        <v>0</v>
      </c>
      <c r="T27" s="16" t="s">
        <v>4259</v>
      </c>
      <c r="U27" s="20">
        <v>1.2091050000000001</v>
      </c>
      <c r="V27" s="16" t="s">
        <v>5673</v>
      </c>
      <c r="W27" s="17">
        <v>1</v>
      </c>
      <c r="X27" s="16" t="s">
        <v>4261</v>
      </c>
      <c r="Y27" s="20">
        <v>1.247544</v>
      </c>
      <c r="Z27" s="16" t="s">
        <v>5802</v>
      </c>
      <c r="AA27" s="17">
        <f>SUM(PRODUCT(A3L420C2,A3L420C3))/A3L420C1</f>
        <v>0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3546</v>
      </c>
      <c r="H28" s="16" t="s">
        <v>4253</v>
      </c>
      <c r="I28" s="20">
        <v>1</v>
      </c>
      <c r="J28" s="16" t="s">
        <v>5670</v>
      </c>
      <c r="K28" s="17">
        <v>2544</v>
      </c>
      <c r="L28" s="16" t="s">
        <v>4255</v>
      </c>
      <c r="M28" s="20">
        <v>0.9774699</v>
      </c>
      <c r="N28" s="16" t="s">
        <v>5671</v>
      </c>
      <c r="O28" s="17">
        <v>458</v>
      </c>
      <c r="P28" s="16" t="s">
        <v>4257</v>
      </c>
      <c r="Q28" s="20">
        <v>1.11528</v>
      </c>
      <c r="R28" s="16" t="s">
        <v>5672</v>
      </c>
      <c r="S28" s="17">
        <v>363</v>
      </c>
      <c r="T28" s="16" t="s">
        <v>4259</v>
      </c>
      <c r="U28" s="20">
        <v>1.2091050000000001</v>
      </c>
      <c r="V28" s="16" t="s">
        <v>5673</v>
      </c>
      <c r="W28" s="17">
        <v>924</v>
      </c>
      <c r="X28" s="16" t="s">
        <v>4261</v>
      </c>
      <c r="Y28" s="20">
        <v>1.247544</v>
      </c>
      <c r="Z28" s="16" t="s">
        <v>5803</v>
      </c>
      <c r="AA28" s="17">
        <f>SUM(PRODUCT(A3L421C2,A3L421C3))/A3L421C1</f>
        <v>3546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0</v>
      </c>
      <c r="H29" s="16" t="s">
        <v>4253</v>
      </c>
      <c r="I29" s="20">
        <v>1</v>
      </c>
      <c r="J29" s="16" t="s">
        <v>5670</v>
      </c>
      <c r="K29" s="17">
        <v>0</v>
      </c>
      <c r="L29" s="16" t="s">
        <v>4255</v>
      </c>
      <c r="M29" s="20">
        <v>0.9774699</v>
      </c>
      <c r="N29" s="16" t="s">
        <v>5671</v>
      </c>
      <c r="O29" s="17">
        <v>-34</v>
      </c>
      <c r="P29" s="16" t="s">
        <v>4257</v>
      </c>
      <c r="Q29" s="20">
        <v>1.11528</v>
      </c>
      <c r="R29" s="16" t="s">
        <v>5672</v>
      </c>
      <c r="S29" s="17">
        <v>-79</v>
      </c>
      <c r="T29" s="16" t="s">
        <v>4259</v>
      </c>
      <c r="U29" s="20">
        <v>1.2091050000000001</v>
      </c>
      <c r="V29" s="16" t="s">
        <v>5673</v>
      </c>
      <c r="W29" s="17">
        <v>34</v>
      </c>
      <c r="X29" s="16" t="s">
        <v>4261</v>
      </c>
      <c r="Y29" s="20">
        <v>1.247544</v>
      </c>
      <c r="Z29" s="16" t="s">
        <v>5804</v>
      </c>
      <c r="AA29" s="17">
        <f>SUM(PRODUCT(A3L422C2,A3L422C3))/A3L422C1</f>
        <v>0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177</v>
      </c>
      <c r="H30" s="16" t="s">
        <v>4253</v>
      </c>
      <c r="I30" s="20">
        <v>1</v>
      </c>
      <c r="J30" s="16" t="s">
        <v>5670</v>
      </c>
      <c r="K30" s="17">
        <v>214</v>
      </c>
      <c r="L30" s="16" t="s">
        <v>4255</v>
      </c>
      <c r="M30" s="20">
        <v>0.9774699</v>
      </c>
      <c r="N30" s="16" t="s">
        <v>5671</v>
      </c>
      <c r="O30" s="17">
        <v>-53</v>
      </c>
      <c r="P30" s="16" t="s">
        <v>4257</v>
      </c>
      <c r="Q30" s="20">
        <v>1.11528</v>
      </c>
      <c r="R30" s="16" t="s">
        <v>5672</v>
      </c>
      <c r="S30" s="17">
        <v>-107</v>
      </c>
      <c r="T30" s="16" t="s">
        <v>4259</v>
      </c>
      <c r="U30" s="20">
        <v>1.2091050000000001</v>
      </c>
      <c r="V30" s="16" t="s">
        <v>5673</v>
      </c>
      <c r="W30" s="17">
        <v>23</v>
      </c>
      <c r="X30" s="16" t="s">
        <v>4261</v>
      </c>
      <c r="Y30" s="20">
        <v>1.247544</v>
      </c>
      <c r="Z30" s="16" t="s">
        <v>5805</v>
      </c>
      <c r="AA30" s="17">
        <f>SUM(PRODUCT(A3L423C2,A3L423C3))/A3L423C1</f>
        <v>177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22680</v>
      </c>
      <c r="H31" s="16" t="s">
        <v>4253</v>
      </c>
      <c r="I31" s="20">
        <v>1</v>
      </c>
      <c r="J31" s="16" t="s">
        <v>5670</v>
      </c>
      <c r="K31" s="17">
        <v>22181</v>
      </c>
      <c r="L31" s="16" t="s">
        <v>4255</v>
      </c>
      <c r="M31" s="20">
        <v>0.9774699</v>
      </c>
      <c r="N31" s="16" t="s">
        <v>5671</v>
      </c>
      <c r="O31" s="17">
        <v>15540</v>
      </c>
      <c r="P31" s="16" t="s">
        <v>4257</v>
      </c>
      <c r="Q31" s="20">
        <v>1.11528</v>
      </c>
      <c r="R31" s="16" t="s">
        <v>5672</v>
      </c>
      <c r="S31" s="17">
        <v>14119</v>
      </c>
      <c r="T31" s="16" t="s">
        <v>4259</v>
      </c>
      <c r="U31" s="20">
        <v>1.2091050000000001</v>
      </c>
      <c r="V31" s="16" t="s">
        <v>5673</v>
      </c>
      <c r="W31" s="17">
        <v>15759</v>
      </c>
      <c r="X31" s="16" t="s">
        <v>4261</v>
      </c>
      <c r="Y31" s="20">
        <v>1.247544</v>
      </c>
      <c r="Z31" s="16" t="s">
        <v>5806</v>
      </c>
      <c r="AA31" s="17">
        <f>SUM(PRODUCT(A3L424C2,A3L424C3))/A3L424C1</f>
        <v>22680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0.9774699</v>
      </c>
      <c r="N32" s="16" t="s">
        <v>5671</v>
      </c>
      <c r="O32" s="17">
        <v>0</v>
      </c>
      <c r="P32" s="16" t="s">
        <v>4257</v>
      </c>
      <c r="Q32" s="20">
        <v>1.11528</v>
      </c>
      <c r="R32" s="16" t="s">
        <v>5672</v>
      </c>
      <c r="S32" s="17">
        <v>0</v>
      </c>
      <c r="T32" s="16" t="s">
        <v>4259</v>
      </c>
      <c r="U32" s="20">
        <v>1.2091050000000001</v>
      </c>
      <c r="V32" s="16" t="s">
        <v>5673</v>
      </c>
      <c r="W32" s="17">
        <v>0</v>
      </c>
      <c r="X32" s="16" t="s">
        <v>4261</v>
      </c>
      <c r="Y32" s="20">
        <v>1.247544</v>
      </c>
      <c r="Z32" s="16" t="s">
        <v>5807</v>
      </c>
      <c r="AA32" s="17">
        <f>SUM(PRODUCT(A3L425C2,A3L425C3))/A3L425C1</f>
        <v>0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93239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95636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63201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66045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73431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93239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0.9774699</v>
      </c>
      <c r="N34" s="16" t="s">
        <v>5671</v>
      </c>
      <c r="O34" s="17">
        <v>0</v>
      </c>
      <c r="P34" s="16" t="s">
        <v>4257</v>
      </c>
      <c r="Q34" s="20">
        <v>1.11528</v>
      </c>
      <c r="R34" s="16" t="s">
        <v>5672</v>
      </c>
      <c r="S34" s="17">
        <v>0</v>
      </c>
      <c r="T34" s="16" t="s">
        <v>4259</v>
      </c>
      <c r="U34" s="20">
        <v>1.2091050000000001</v>
      </c>
      <c r="V34" s="16" t="s">
        <v>5673</v>
      </c>
      <c r="W34" s="17">
        <v>0</v>
      </c>
      <c r="X34" s="16" t="s">
        <v>4261</v>
      </c>
      <c r="Y34" s="20">
        <v>1.247544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0.9774699</v>
      </c>
      <c r="N35" s="16" t="s">
        <v>5671</v>
      </c>
      <c r="O35" s="17">
        <v>0</v>
      </c>
      <c r="P35" s="16" t="s">
        <v>4257</v>
      </c>
      <c r="Q35" s="20">
        <v>1.11528</v>
      </c>
      <c r="R35" s="16" t="s">
        <v>5672</v>
      </c>
      <c r="S35" s="17">
        <v>0</v>
      </c>
      <c r="T35" s="16" t="s">
        <v>4259</v>
      </c>
      <c r="U35" s="20">
        <v>1.2091050000000001</v>
      </c>
      <c r="V35" s="16" t="s">
        <v>5673</v>
      </c>
      <c r="W35" s="17">
        <v>0</v>
      </c>
      <c r="X35" s="16" t="s">
        <v>4261</v>
      </c>
      <c r="Y35" s="20">
        <v>1.247544</v>
      </c>
      <c r="Z35" s="16" t="s">
        <v>5815</v>
      </c>
      <c r="AA35" s="17">
        <f>SUM(PRODUCT(A3L428C2,A3L428C3))/A3L428C1</f>
        <v>0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0.9774699</v>
      </c>
      <c r="N36" s="16" t="s">
        <v>5671</v>
      </c>
      <c r="O36" s="17">
        <v>0</v>
      </c>
      <c r="P36" s="16" t="s">
        <v>4257</v>
      </c>
      <c r="Q36" s="20">
        <v>1.11528</v>
      </c>
      <c r="R36" s="16" t="s">
        <v>5672</v>
      </c>
      <c r="S36" s="17">
        <v>0</v>
      </c>
      <c r="T36" s="16" t="s">
        <v>4259</v>
      </c>
      <c r="U36" s="20">
        <v>1.2091050000000001</v>
      </c>
      <c r="V36" s="16" t="s">
        <v>5673</v>
      </c>
      <c r="W36" s="17">
        <v>0</v>
      </c>
      <c r="X36" s="16" t="s">
        <v>4261</v>
      </c>
      <c r="Y36" s="20">
        <v>1.247544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0.9774699</v>
      </c>
      <c r="N37" s="16" t="s">
        <v>5671</v>
      </c>
      <c r="O37" s="17">
        <v>0</v>
      </c>
      <c r="P37" s="16" t="s">
        <v>4257</v>
      </c>
      <c r="Q37" s="20">
        <v>1.11528</v>
      </c>
      <c r="R37" s="16" t="s">
        <v>5672</v>
      </c>
      <c r="S37" s="17">
        <v>0</v>
      </c>
      <c r="T37" s="16" t="s">
        <v>4259</v>
      </c>
      <c r="U37" s="20">
        <v>1.2091050000000001</v>
      </c>
      <c r="V37" s="16" t="s">
        <v>5673</v>
      </c>
      <c r="W37" s="17">
        <v>0</v>
      </c>
      <c r="X37" s="16" t="s">
        <v>4261</v>
      </c>
      <c r="Y37" s="20">
        <v>1.247544</v>
      </c>
      <c r="Z37" s="16" t="s">
        <v>5817</v>
      </c>
      <c r="AA37" s="17">
        <f>SUM(PRODUCT(A3L430C2,A3L430C3))/A3L430C1</f>
        <v>0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0.9774699</v>
      </c>
      <c r="N38" s="16" t="s">
        <v>5671</v>
      </c>
      <c r="O38" s="17">
        <v>0</v>
      </c>
      <c r="P38" s="16" t="s">
        <v>4257</v>
      </c>
      <c r="Q38" s="20">
        <v>1.11528</v>
      </c>
      <c r="R38" s="16" t="s">
        <v>5672</v>
      </c>
      <c r="S38" s="17">
        <v>0</v>
      </c>
      <c r="T38" s="16" t="s">
        <v>4259</v>
      </c>
      <c r="U38" s="20">
        <v>1.2091050000000001</v>
      </c>
      <c r="V38" s="16" t="s">
        <v>5673</v>
      </c>
      <c r="W38" s="17">
        <v>0</v>
      </c>
      <c r="X38" s="16" t="s">
        <v>4261</v>
      </c>
      <c r="Y38" s="20">
        <v>1.247544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1</v>
      </c>
      <c r="J39" s="16" t="s">
        <v>5670</v>
      </c>
      <c r="K39" s="17">
        <v>0</v>
      </c>
      <c r="L39" s="16" t="s">
        <v>4255</v>
      </c>
      <c r="M39" s="20">
        <v>0.9774699</v>
      </c>
      <c r="N39" s="16" t="s">
        <v>5671</v>
      </c>
      <c r="O39" s="17">
        <v>0</v>
      </c>
      <c r="P39" s="16" t="s">
        <v>4257</v>
      </c>
      <c r="Q39" s="20">
        <v>1.11528</v>
      </c>
      <c r="R39" s="16" t="s">
        <v>5672</v>
      </c>
      <c r="S39" s="17">
        <v>0</v>
      </c>
      <c r="T39" s="16" t="s">
        <v>4259</v>
      </c>
      <c r="U39" s="20">
        <v>1.2091050000000001</v>
      </c>
      <c r="V39" s="16" t="s">
        <v>5673</v>
      </c>
      <c r="W39" s="17">
        <v>0</v>
      </c>
      <c r="X39" s="16" t="s">
        <v>4261</v>
      </c>
      <c r="Y39" s="20">
        <v>1.247544</v>
      </c>
      <c r="Z39" s="16" t="s">
        <v>5819</v>
      </c>
      <c r="AA39" s="17">
        <f>SUM(PRODUCT(A3L432C2,A3L432C3))/A3L432C1</f>
        <v>0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1</v>
      </c>
      <c r="J40" s="16" t="s">
        <v>5670</v>
      </c>
      <c r="K40" s="17">
        <v>0</v>
      </c>
      <c r="L40" s="16" t="s">
        <v>4255</v>
      </c>
      <c r="M40" s="20">
        <v>0.9774699</v>
      </c>
      <c r="N40" s="16" t="s">
        <v>5671</v>
      </c>
      <c r="O40" s="17">
        <v>0</v>
      </c>
      <c r="P40" s="16" t="s">
        <v>4257</v>
      </c>
      <c r="Q40" s="20">
        <v>1.11528</v>
      </c>
      <c r="R40" s="16" t="s">
        <v>5672</v>
      </c>
      <c r="S40" s="17">
        <v>0</v>
      </c>
      <c r="T40" s="16" t="s">
        <v>4259</v>
      </c>
      <c r="U40" s="20">
        <v>1.2091050000000001</v>
      </c>
      <c r="V40" s="16" t="s">
        <v>5673</v>
      </c>
      <c r="W40" s="17">
        <v>0</v>
      </c>
      <c r="X40" s="16" t="s">
        <v>4261</v>
      </c>
      <c r="Y40" s="20">
        <v>1.247544</v>
      </c>
      <c r="Z40" s="16" t="s">
        <v>5820</v>
      </c>
      <c r="AA40" s="17">
        <f>SUM(PRODUCT(A3L433C2,A3L433C3))/A3L433C1</f>
        <v>0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44</v>
      </c>
      <c r="H41" s="16" t="s">
        <v>4253</v>
      </c>
      <c r="I41" s="20">
        <v>1</v>
      </c>
      <c r="J41" s="16" t="s">
        <v>5670</v>
      </c>
      <c r="K41" s="17">
        <v>44</v>
      </c>
      <c r="L41" s="16" t="s">
        <v>4255</v>
      </c>
      <c r="M41" s="20">
        <v>0.9774699</v>
      </c>
      <c r="N41" s="16" t="s">
        <v>5671</v>
      </c>
      <c r="O41" s="17">
        <v>51</v>
      </c>
      <c r="P41" s="16" t="s">
        <v>4257</v>
      </c>
      <c r="Q41" s="20">
        <v>1.11528</v>
      </c>
      <c r="R41" s="16" t="s">
        <v>5672</v>
      </c>
      <c r="S41" s="17">
        <v>56</v>
      </c>
      <c r="T41" s="16" t="s">
        <v>4259</v>
      </c>
      <c r="U41" s="20">
        <v>1.2091050000000001</v>
      </c>
      <c r="V41" s="16" t="s">
        <v>5673</v>
      </c>
      <c r="W41" s="17">
        <v>56</v>
      </c>
      <c r="X41" s="16" t="s">
        <v>4261</v>
      </c>
      <c r="Y41" s="20">
        <v>1.247544</v>
      </c>
      <c r="Z41" s="16" t="s">
        <v>5821</v>
      </c>
      <c r="AA41" s="17">
        <f>SUM(PRODUCT(A3L434C2,A3L434C3))/A3L434C1</f>
        <v>44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0.9774699</v>
      </c>
      <c r="N42" s="16" t="s">
        <v>5671</v>
      </c>
      <c r="O42" s="17">
        <v>0</v>
      </c>
      <c r="P42" s="16" t="s">
        <v>4257</v>
      </c>
      <c r="Q42" s="20">
        <v>1.11528</v>
      </c>
      <c r="R42" s="16" t="s">
        <v>5672</v>
      </c>
      <c r="S42" s="17">
        <v>0</v>
      </c>
      <c r="T42" s="16" t="s">
        <v>4259</v>
      </c>
      <c r="U42" s="20">
        <v>1.2091050000000001</v>
      </c>
      <c r="V42" s="16" t="s">
        <v>5673</v>
      </c>
      <c r="W42" s="17">
        <v>0</v>
      </c>
      <c r="X42" s="16" t="s">
        <v>4261</v>
      </c>
      <c r="Y42" s="20">
        <v>1.247544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337</v>
      </c>
      <c r="H43" s="16" t="s">
        <v>4253</v>
      </c>
      <c r="I43" s="20">
        <v>1</v>
      </c>
      <c r="J43" s="16" t="s">
        <v>5670</v>
      </c>
      <c r="K43" s="17">
        <v>344</v>
      </c>
      <c r="L43" s="16" t="s">
        <v>4255</v>
      </c>
      <c r="M43" s="20">
        <v>0.9774699</v>
      </c>
      <c r="N43" s="16" t="s">
        <v>5671</v>
      </c>
      <c r="O43" s="17">
        <v>309</v>
      </c>
      <c r="P43" s="16" t="s">
        <v>4257</v>
      </c>
      <c r="Q43" s="20">
        <v>1.11528</v>
      </c>
      <c r="R43" s="16" t="s">
        <v>5672</v>
      </c>
      <c r="S43" s="17">
        <v>292</v>
      </c>
      <c r="T43" s="16" t="s">
        <v>4259</v>
      </c>
      <c r="U43" s="20">
        <v>1.2091050000000001</v>
      </c>
      <c r="V43" s="16" t="s">
        <v>5673</v>
      </c>
      <c r="W43" s="17">
        <v>291</v>
      </c>
      <c r="X43" s="16" t="s">
        <v>4261</v>
      </c>
      <c r="Y43" s="20">
        <v>1.247544</v>
      </c>
      <c r="Z43" s="16" t="s">
        <v>5823</v>
      </c>
      <c r="AA43" s="17">
        <f>SUM(PRODUCT(A3L436C2,A3L436C3))/A3L436C1</f>
        <v>337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28408</v>
      </c>
      <c r="H44" s="16" t="s">
        <v>4253</v>
      </c>
      <c r="I44" s="20">
        <v>1</v>
      </c>
      <c r="J44" s="16" t="s">
        <v>5670</v>
      </c>
      <c r="K44" s="17">
        <v>27512</v>
      </c>
      <c r="L44" s="16" t="s">
        <v>4255</v>
      </c>
      <c r="M44" s="20">
        <v>0.9774699</v>
      </c>
      <c r="N44" s="16" t="s">
        <v>5671</v>
      </c>
      <c r="O44" s="17">
        <v>31359</v>
      </c>
      <c r="P44" s="16" t="s">
        <v>4257</v>
      </c>
      <c r="Q44" s="20">
        <v>1.11528</v>
      </c>
      <c r="R44" s="16" t="s">
        <v>5672</v>
      </c>
      <c r="S44" s="17">
        <v>33385</v>
      </c>
      <c r="T44" s="16" t="s">
        <v>4259</v>
      </c>
      <c r="U44" s="20">
        <v>1.2091050000000001</v>
      </c>
      <c r="V44" s="16" t="s">
        <v>5673</v>
      </c>
      <c r="W44" s="17">
        <v>30711</v>
      </c>
      <c r="X44" s="16" t="s">
        <v>4261</v>
      </c>
      <c r="Y44" s="20">
        <v>1.247544</v>
      </c>
      <c r="Z44" s="16" t="s">
        <v>5824</v>
      </c>
      <c r="AA44" s="17">
        <f>SUM(PRODUCT(A3L437C2,A3L437C3))/A3L437C1</f>
        <v>28408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4338</v>
      </c>
      <c r="H45" s="16" t="s">
        <v>4253</v>
      </c>
      <c r="I45" s="20">
        <v>1</v>
      </c>
      <c r="J45" s="16" t="s">
        <v>5670</v>
      </c>
      <c r="K45" s="17">
        <v>4705</v>
      </c>
      <c r="L45" s="16" t="s">
        <v>4255</v>
      </c>
      <c r="M45" s="20">
        <v>0.9774699</v>
      </c>
      <c r="N45" s="16" t="s">
        <v>5671</v>
      </c>
      <c r="O45" s="17">
        <v>5615</v>
      </c>
      <c r="P45" s="16" t="s">
        <v>4257</v>
      </c>
      <c r="Q45" s="20">
        <v>1.11528</v>
      </c>
      <c r="R45" s="16" t="s">
        <v>5672</v>
      </c>
      <c r="S45" s="17">
        <v>4215</v>
      </c>
      <c r="T45" s="16" t="s">
        <v>4259</v>
      </c>
      <c r="U45" s="20">
        <v>1.2091050000000001</v>
      </c>
      <c r="V45" s="16" t="s">
        <v>5673</v>
      </c>
      <c r="W45" s="17">
        <v>4137</v>
      </c>
      <c r="X45" s="16" t="s">
        <v>4261</v>
      </c>
      <c r="Y45" s="20">
        <v>1.247544</v>
      </c>
      <c r="Z45" s="16" t="s">
        <v>5825</v>
      </c>
      <c r="AA45" s="17">
        <f>SUM(PRODUCT(A3L438C2,A3L438C3))/A3L438C1</f>
        <v>4338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1916</v>
      </c>
      <c r="H46" s="16" t="s">
        <v>4253</v>
      </c>
      <c r="I46" s="20">
        <v>1</v>
      </c>
      <c r="J46" s="16" t="s">
        <v>5670</v>
      </c>
      <c r="K46" s="17">
        <v>2194</v>
      </c>
      <c r="L46" s="16" t="s">
        <v>4255</v>
      </c>
      <c r="M46" s="20">
        <v>0.9774699</v>
      </c>
      <c r="N46" s="16" t="s">
        <v>5671</v>
      </c>
      <c r="O46" s="17">
        <v>2072</v>
      </c>
      <c r="P46" s="16" t="s">
        <v>4257</v>
      </c>
      <c r="Q46" s="20">
        <v>1.11528</v>
      </c>
      <c r="R46" s="16" t="s">
        <v>5672</v>
      </c>
      <c r="S46" s="17">
        <v>1598</v>
      </c>
      <c r="T46" s="16" t="s">
        <v>4259</v>
      </c>
      <c r="U46" s="20">
        <v>1.2091050000000001</v>
      </c>
      <c r="V46" s="16" t="s">
        <v>5673</v>
      </c>
      <c r="W46" s="17">
        <v>1685</v>
      </c>
      <c r="X46" s="16" t="s">
        <v>4261</v>
      </c>
      <c r="Y46" s="20">
        <v>1.247544</v>
      </c>
      <c r="Z46" s="16" t="s">
        <v>5826</v>
      </c>
      <c r="AA46" s="17">
        <f>SUM(PRODUCT(A3L439C2,A3L439C3))/A3L439C1</f>
        <v>1916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1047</v>
      </c>
      <c r="H47" s="16" t="s">
        <v>4253</v>
      </c>
      <c r="I47" s="20">
        <v>1</v>
      </c>
      <c r="J47" s="16" t="s">
        <v>5670</v>
      </c>
      <c r="K47" s="17">
        <v>1179</v>
      </c>
      <c r="L47" s="16" t="s">
        <v>4255</v>
      </c>
      <c r="M47" s="20">
        <v>0.9774699</v>
      </c>
      <c r="N47" s="16" t="s">
        <v>5671</v>
      </c>
      <c r="O47" s="17">
        <v>1375</v>
      </c>
      <c r="P47" s="16" t="s">
        <v>4257</v>
      </c>
      <c r="Q47" s="20">
        <v>1.11528</v>
      </c>
      <c r="R47" s="16" t="s">
        <v>5672</v>
      </c>
      <c r="S47" s="17">
        <v>1034</v>
      </c>
      <c r="T47" s="16" t="s">
        <v>4259</v>
      </c>
      <c r="U47" s="20">
        <v>1.2091050000000001</v>
      </c>
      <c r="V47" s="16" t="s">
        <v>5673</v>
      </c>
      <c r="W47" s="17">
        <v>906</v>
      </c>
      <c r="X47" s="16" t="s">
        <v>4261</v>
      </c>
      <c r="Y47" s="20">
        <v>1.247544</v>
      </c>
      <c r="Z47" s="16" t="s">
        <v>5827</v>
      </c>
      <c r="AA47" s="17">
        <f>SUM(PRODUCT(A3L440C2,A3L440C3))/A3L440C1</f>
        <v>1047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50973</v>
      </c>
      <c r="H48" s="16" t="s">
        <v>4253</v>
      </c>
      <c r="I48" s="20">
        <v>1</v>
      </c>
      <c r="J48" s="16" t="s">
        <v>5670</v>
      </c>
      <c r="K48" s="17">
        <v>51377</v>
      </c>
      <c r="L48" s="16" t="s">
        <v>4255</v>
      </c>
      <c r="M48" s="20">
        <v>0.9774699</v>
      </c>
      <c r="N48" s="16" t="s">
        <v>5671</v>
      </c>
      <c r="O48" s="17">
        <v>41917</v>
      </c>
      <c r="P48" s="16" t="s">
        <v>4257</v>
      </c>
      <c r="Q48" s="20">
        <v>1.11528</v>
      </c>
      <c r="R48" s="16" t="s">
        <v>5672</v>
      </c>
      <c r="S48" s="17">
        <v>42699</v>
      </c>
      <c r="T48" s="16" t="s">
        <v>4259</v>
      </c>
      <c r="U48" s="20">
        <v>1.2091050000000001</v>
      </c>
      <c r="V48" s="16" t="s">
        <v>5673</v>
      </c>
      <c r="W48" s="17">
        <v>39504</v>
      </c>
      <c r="X48" s="16" t="s">
        <v>4261</v>
      </c>
      <c r="Y48" s="20">
        <v>1.247544</v>
      </c>
      <c r="Z48" s="16" t="s">
        <v>5828</v>
      </c>
      <c r="AA48" s="17">
        <f>SUM(PRODUCT(A3L441C2,A3L441C3))/A3L441C1</f>
        <v>50973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79762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79277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73636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76432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70562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79762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384140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380079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308144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316637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324278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384140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0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0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0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0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0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0085-A2E3-4CDD-958D-B91E7D0A95C1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104802</v>
      </c>
      <c r="F8" s="16" t="s">
        <v>5669</v>
      </c>
      <c r="G8" s="17">
        <v>0</v>
      </c>
      <c r="H8" s="16" t="s">
        <v>5855</v>
      </c>
      <c r="I8" s="17">
        <f>A3L501C1+A3L501C2</f>
        <v>104802</v>
      </c>
      <c r="J8" s="16" t="s">
        <v>5669</v>
      </c>
      <c r="K8" s="17">
        <v>40111</v>
      </c>
      <c r="L8" s="16" t="s">
        <v>5669</v>
      </c>
      <c r="M8" s="17">
        <v>0</v>
      </c>
      <c r="N8" s="16" t="s">
        <v>5856</v>
      </c>
      <c r="O8" s="17">
        <f>A3L501C4+A3L501C5</f>
        <v>40111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5082661</v>
      </c>
      <c r="F9" s="16" t="s">
        <v>5669</v>
      </c>
      <c r="G9" s="17">
        <v>0</v>
      </c>
      <c r="H9" s="16" t="s">
        <v>5857</v>
      </c>
      <c r="I9" s="17">
        <f>A3L502C1+A3L502C2</f>
        <v>5082661</v>
      </c>
      <c r="J9" s="16" t="s">
        <v>5669</v>
      </c>
      <c r="K9" s="17">
        <v>2075859</v>
      </c>
      <c r="L9" s="16" t="s">
        <v>5669</v>
      </c>
      <c r="M9" s="17">
        <v>0</v>
      </c>
      <c r="N9" s="16" t="s">
        <v>5858</v>
      </c>
      <c r="O9" s="17">
        <f>A3L502C4+A3L502C5</f>
        <v>2075859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5082661</v>
      </c>
      <c r="F12" s="16" t="s">
        <v>5864</v>
      </c>
      <c r="G12" s="17">
        <f>(A3L502C2+A3L504C2)</f>
        <v>0</v>
      </c>
      <c r="H12" s="16" t="s">
        <v>5865</v>
      </c>
      <c r="I12" s="17">
        <f>(A3L502C3+A3L504C3)</f>
        <v>5082661</v>
      </c>
      <c r="J12" s="16" t="s">
        <v>5866</v>
      </c>
      <c r="K12" s="17">
        <f>(A3L502C4+A3L504C4)</f>
        <v>2075859</v>
      </c>
      <c r="L12" s="16" t="s">
        <v>5867</v>
      </c>
      <c r="M12" s="17">
        <f>(A3L502C5+A3L504C5)</f>
        <v>0</v>
      </c>
      <c r="N12" s="16" t="s">
        <v>5868</v>
      </c>
      <c r="O12" s="17">
        <f>(A3L502C6+A3L504C6)</f>
        <v>2075859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104802</v>
      </c>
      <c r="F13" s="16" t="s">
        <v>5870</v>
      </c>
      <c r="G13" s="17">
        <f>(A3L501C2+A3L503C2)</f>
        <v>0</v>
      </c>
      <c r="H13" s="16" t="s">
        <v>5871</v>
      </c>
      <c r="I13" s="17">
        <f>(A3L501C3+A3L503C3)</f>
        <v>104802</v>
      </c>
      <c r="J13" s="16" t="s">
        <v>5872</v>
      </c>
      <c r="K13" s="17">
        <f>(A3L501C4+A3L503C4)</f>
        <v>40111</v>
      </c>
      <c r="L13" s="16" t="s">
        <v>5873</v>
      </c>
      <c r="M13" s="17">
        <f>(A3L501C5+A3L503C5)</f>
        <v>0</v>
      </c>
      <c r="N13" s="16" t="s">
        <v>5874</v>
      </c>
      <c r="O13" s="17">
        <f>(A3L501C6+A3L503C6)</f>
        <v>40111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5187463</v>
      </c>
      <c r="F14" s="16" t="s">
        <v>5876</v>
      </c>
      <c r="G14" s="17">
        <f>(A3L505C2+A3L506C2)</f>
        <v>0</v>
      </c>
      <c r="H14" s="16" t="s">
        <v>5877</v>
      </c>
      <c r="I14" s="17">
        <f>(A3L505C3+A3L506C3)</f>
        <v>5187463</v>
      </c>
      <c r="J14" s="16" t="s">
        <v>5878</v>
      </c>
      <c r="K14" s="17">
        <f>(A3L505C4+A3L506C4)</f>
        <v>2115970</v>
      </c>
      <c r="L14" s="16" t="s">
        <v>5879</v>
      </c>
      <c r="M14" s="17">
        <f>(A3L505C5+A3L506C5)</f>
        <v>0</v>
      </c>
      <c r="N14" s="16" t="s">
        <v>5880</v>
      </c>
      <c r="O14" s="17">
        <f>(A3L505C6+A3L506C6)</f>
        <v>2115970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0</v>
      </c>
      <c r="L15" s="16" t="s">
        <v>5669</v>
      </c>
      <c r="M15" s="17">
        <v>0</v>
      </c>
      <c r="N15" s="16" t="s">
        <v>5882</v>
      </c>
      <c r="O15" s="17">
        <f>A3L508C4+A3L508C5</f>
        <v>0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987</v>
      </c>
      <c r="F16" s="16" t="s">
        <v>5669</v>
      </c>
      <c r="G16" s="17">
        <v>0</v>
      </c>
      <c r="H16" s="16" t="s">
        <v>5883</v>
      </c>
      <c r="I16" s="17">
        <f>A3L509C1+A3L509C2</f>
        <v>987</v>
      </c>
      <c r="J16" s="16" t="s">
        <v>5669</v>
      </c>
      <c r="K16" s="17">
        <v>832</v>
      </c>
      <c r="L16" s="16" t="s">
        <v>5669</v>
      </c>
      <c r="M16" s="17">
        <v>0</v>
      </c>
      <c r="N16" s="16" t="s">
        <v>5884</v>
      </c>
      <c r="O16" s="17">
        <f>A3L509C4+A3L509C5</f>
        <v>832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58595</v>
      </c>
      <c r="F17" s="16" t="s">
        <v>5669</v>
      </c>
      <c r="G17" s="17">
        <v>0</v>
      </c>
      <c r="H17" s="16" t="s">
        <v>5885</v>
      </c>
      <c r="I17" s="17">
        <f>A3L510C1+A3L510C2</f>
        <v>58595</v>
      </c>
      <c r="J17" s="16" t="s">
        <v>5669</v>
      </c>
      <c r="K17" s="17">
        <v>11488</v>
      </c>
      <c r="L17" s="16" t="s">
        <v>5669</v>
      </c>
      <c r="M17" s="17">
        <v>0</v>
      </c>
      <c r="N17" s="16" t="s">
        <v>5886</v>
      </c>
      <c r="O17" s="17">
        <f>A3L510C4+A3L510C5</f>
        <v>11488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668444</v>
      </c>
      <c r="F18" s="16" t="s">
        <v>5669</v>
      </c>
      <c r="G18" s="17">
        <v>0</v>
      </c>
      <c r="H18" s="16" t="s">
        <v>5887</v>
      </c>
      <c r="I18" s="17">
        <f>A3L511C1+A3L511C2</f>
        <v>668444</v>
      </c>
      <c r="J18" s="16" t="s">
        <v>5669</v>
      </c>
      <c r="K18" s="17">
        <v>113791</v>
      </c>
      <c r="L18" s="16" t="s">
        <v>5669</v>
      </c>
      <c r="M18" s="17">
        <v>0</v>
      </c>
      <c r="N18" s="16" t="s">
        <v>5888</v>
      </c>
      <c r="O18" s="17">
        <f>A3L511C4+A3L511C5</f>
        <v>113791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325560</v>
      </c>
      <c r="F19" s="16" t="s">
        <v>5669</v>
      </c>
      <c r="G19" s="17">
        <v>0</v>
      </c>
      <c r="H19" s="16" t="s">
        <v>5889</v>
      </c>
      <c r="I19" s="17">
        <f>A3L512C1+A3L512C2</f>
        <v>325560</v>
      </c>
      <c r="J19" s="16" t="s">
        <v>5669</v>
      </c>
      <c r="K19" s="17">
        <v>16651</v>
      </c>
      <c r="L19" s="16" t="s">
        <v>5669</v>
      </c>
      <c r="M19" s="17">
        <v>0</v>
      </c>
      <c r="N19" s="16" t="s">
        <v>5890</v>
      </c>
      <c r="O19" s="17">
        <f>A3L512C4+A3L512C5</f>
        <v>16651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267835</v>
      </c>
      <c r="F20" s="16" t="s">
        <v>5669</v>
      </c>
      <c r="G20" s="17">
        <v>0</v>
      </c>
      <c r="H20" s="16" t="s">
        <v>5891</v>
      </c>
      <c r="I20" s="17">
        <f>A3L513C1+A3L513C2</f>
        <v>267835</v>
      </c>
      <c r="J20" s="16" t="s">
        <v>5669</v>
      </c>
      <c r="K20" s="17">
        <v>21042</v>
      </c>
      <c r="L20" s="16" t="s">
        <v>5669</v>
      </c>
      <c r="M20" s="17">
        <v>0</v>
      </c>
      <c r="N20" s="16" t="s">
        <v>5892</v>
      </c>
      <c r="O20" s="17">
        <f>A3L513C4+A3L513C5</f>
        <v>21042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174685</v>
      </c>
      <c r="F21" s="16" t="s">
        <v>5669</v>
      </c>
      <c r="G21" s="17">
        <v>0</v>
      </c>
      <c r="H21" s="16" t="s">
        <v>5893</v>
      </c>
      <c r="I21" s="17">
        <f>A3L514C1+A3L514C2</f>
        <v>174685</v>
      </c>
      <c r="J21" s="16" t="s">
        <v>5669</v>
      </c>
      <c r="K21" s="17">
        <v>44542</v>
      </c>
      <c r="L21" s="16" t="s">
        <v>5669</v>
      </c>
      <c r="M21" s="17">
        <v>0</v>
      </c>
      <c r="N21" s="16" t="s">
        <v>5894</v>
      </c>
      <c r="O21" s="17">
        <f>A3L514C4+A3L514C5</f>
        <v>44542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212585</v>
      </c>
      <c r="F22" s="16" t="s">
        <v>5669</v>
      </c>
      <c r="G22" s="17">
        <v>0</v>
      </c>
      <c r="H22" s="16" t="s">
        <v>5895</v>
      </c>
      <c r="I22" s="17">
        <f>A3L515C1+A3L515C2</f>
        <v>212585</v>
      </c>
      <c r="J22" s="16" t="s">
        <v>5669</v>
      </c>
      <c r="K22" s="17">
        <v>27650</v>
      </c>
      <c r="L22" s="16" t="s">
        <v>5669</v>
      </c>
      <c r="M22" s="17">
        <v>0</v>
      </c>
      <c r="N22" s="16" t="s">
        <v>5896</v>
      </c>
      <c r="O22" s="17">
        <f>A3L515C4+A3L515C5</f>
        <v>27650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0</v>
      </c>
      <c r="F23" s="16" t="s">
        <v>5669</v>
      </c>
      <c r="G23" s="17">
        <v>0</v>
      </c>
      <c r="H23" s="16" t="s">
        <v>5897</v>
      </c>
      <c r="I23" s="17">
        <f>A3L516C1+A3L516C2</f>
        <v>0</v>
      </c>
      <c r="J23" s="16" t="s">
        <v>5669</v>
      </c>
      <c r="K23" s="17">
        <v>0</v>
      </c>
      <c r="L23" s="16" t="s">
        <v>5669</v>
      </c>
      <c r="M23" s="17">
        <v>0</v>
      </c>
      <c r="N23" s="16" t="s">
        <v>5898</v>
      </c>
      <c r="O23" s="17">
        <f>A3L516C4+A3L516C5</f>
        <v>0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0</v>
      </c>
      <c r="F24" s="16" t="s">
        <v>5669</v>
      </c>
      <c r="G24" s="17">
        <v>0</v>
      </c>
      <c r="H24" s="16" t="s">
        <v>5899</v>
      </c>
      <c r="I24" s="17">
        <f>A3L517C1+A3L517C2</f>
        <v>0</v>
      </c>
      <c r="J24" s="16" t="s">
        <v>5669</v>
      </c>
      <c r="K24" s="17">
        <v>0</v>
      </c>
      <c r="L24" s="16" t="s">
        <v>5669</v>
      </c>
      <c r="M24" s="17">
        <v>0</v>
      </c>
      <c r="N24" s="16" t="s">
        <v>5900</v>
      </c>
      <c r="O24" s="17">
        <f>A3L517C4+A3L517C5</f>
        <v>0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0</v>
      </c>
      <c r="F25" s="16" t="s">
        <v>5669</v>
      </c>
      <c r="G25" s="17">
        <v>0</v>
      </c>
      <c r="H25" s="16" t="s">
        <v>5901</v>
      </c>
      <c r="I25" s="17">
        <f>A3L518C1+A3L518C2</f>
        <v>0</v>
      </c>
      <c r="J25" s="16" t="s">
        <v>5669</v>
      </c>
      <c r="K25" s="17">
        <v>0</v>
      </c>
      <c r="L25" s="16" t="s">
        <v>5669</v>
      </c>
      <c r="M25" s="17">
        <v>0</v>
      </c>
      <c r="N25" s="16" t="s">
        <v>5902</v>
      </c>
      <c r="O25" s="17">
        <f>A3L518C4+A3L518C5</f>
        <v>0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0</v>
      </c>
      <c r="F26" s="16" t="s">
        <v>5669</v>
      </c>
      <c r="G26" s="17">
        <v>0</v>
      </c>
      <c r="H26" s="16" t="s">
        <v>5903</v>
      </c>
      <c r="I26" s="17">
        <f>A3L519C1+A3L519C2</f>
        <v>0</v>
      </c>
      <c r="J26" s="16" t="s">
        <v>5669</v>
      </c>
      <c r="K26" s="17">
        <v>0</v>
      </c>
      <c r="L26" s="16" t="s">
        <v>5669</v>
      </c>
      <c r="M26" s="17">
        <v>0</v>
      </c>
      <c r="N26" s="16" t="s">
        <v>5904</v>
      </c>
      <c r="O26" s="17">
        <f>A3L519C4+A3L519C5</f>
        <v>0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0</v>
      </c>
      <c r="F27" s="16" t="s">
        <v>5669</v>
      </c>
      <c r="G27" s="17">
        <v>0</v>
      </c>
      <c r="H27" s="16" t="s">
        <v>5905</v>
      </c>
      <c r="I27" s="17">
        <f>A3L520C1+A3L520C2</f>
        <v>0</v>
      </c>
      <c r="J27" s="16" t="s">
        <v>5669</v>
      </c>
      <c r="K27" s="17">
        <v>0</v>
      </c>
      <c r="L27" s="16" t="s">
        <v>5669</v>
      </c>
      <c r="M27" s="17">
        <v>0</v>
      </c>
      <c r="N27" s="16" t="s">
        <v>5906</v>
      </c>
      <c r="O27" s="17">
        <f>A3L520C4+A3L520C5</f>
        <v>0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44509</v>
      </c>
      <c r="F28" s="16" t="s">
        <v>5669</v>
      </c>
      <c r="G28" s="17">
        <v>0</v>
      </c>
      <c r="H28" s="16" t="s">
        <v>5907</v>
      </c>
      <c r="I28" s="17">
        <f>A3L521C1+A3L521C2</f>
        <v>44509</v>
      </c>
      <c r="J28" s="16" t="s">
        <v>5669</v>
      </c>
      <c r="K28" s="17">
        <v>-15567</v>
      </c>
      <c r="L28" s="16" t="s">
        <v>5669</v>
      </c>
      <c r="M28" s="17">
        <v>0</v>
      </c>
      <c r="N28" s="16" t="s">
        <v>5908</v>
      </c>
      <c r="O28" s="17">
        <f>A3L521C4+A3L521C5</f>
        <v>-15567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0</v>
      </c>
      <c r="F29" s="16" t="s">
        <v>5669</v>
      </c>
      <c r="G29" s="17">
        <v>0</v>
      </c>
      <c r="H29" s="16" t="s">
        <v>5909</v>
      </c>
      <c r="I29" s="17">
        <f>A3L522C1+A3L522C2</f>
        <v>0</v>
      </c>
      <c r="J29" s="16" t="s">
        <v>5669</v>
      </c>
      <c r="K29" s="17">
        <v>0</v>
      </c>
      <c r="L29" s="16" t="s">
        <v>5669</v>
      </c>
      <c r="M29" s="17">
        <v>0</v>
      </c>
      <c r="N29" s="16" t="s">
        <v>5910</v>
      </c>
      <c r="O29" s="17">
        <f>A3L522C4+A3L522C5</f>
        <v>0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71</v>
      </c>
      <c r="F30" s="16" t="s">
        <v>5669</v>
      </c>
      <c r="G30" s="17">
        <v>0</v>
      </c>
      <c r="H30" s="16" t="s">
        <v>5911</v>
      </c>
      <c r="I30" s="17">
        <f>A3L523C1+A3L523C2</f>
        <v>71</v>
      </c>
      <c r="J30" s="16" t="s">
        <v>5669</v>
      </c>
      <c r="K30" s="17">
        <v>-524</v>
      </c>
      <c r="L30" s="16" t="s">
        <v>5669</v>
      </c>
      <c r="M30" s="17">
        <v>0</v>
      </c>
      <c r="N30" s="16" t="s">
        <v>5912</v>
      </c>
      <c r="O30" s="17">
        <f>A3L523C4+A3L523C5</f>
        <v>-524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547875</v>
      </c>
      <c r="F31" s="16" t="s">
        <v>5669</v>
      </c>
      <c r="G31" s="17">
        <v>0</v>
      </c>
      <c r="H31" s="16" t="s">
        <v>5913</v>
      </c>
      <c r="I31" s="17">
        <f>A3L524C1+A3L524C2</f>
        <v>547875</v>
      </c>
      <c r="J31" s="16" t="s">
        <v>5669</v>
      </c>
      <c r="K31" s="17">
        <v>174279</v>
      </c>
      <c r="L31" s="16" t="s">
        <v>5669</v>
      </c>
      <c r="M31" s="17">
        <v>0</v>
      </c>
      <c r="N31" s="16" t="s">
        <v>5914</v>
      </c>
      <c r="O31" s="17">
        <f>A3L524C4+A3L524C5</f>
        <v>174279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0</v>
      </c>
      <c r="F32" s="16" t="s">
        <v>5669</v>
      </c>
      <c r="G32" s="17">
        <v>0</v>
      </c>
      <c r="H32" s="16" t="s">
        <v>5915</v>
      </c>
      <c r="I32" s="17">
        <f>A3L525C1+A3L525C2</f>
        <v>0</v>
      </c>
      <c r="J32" s="16" t="s">
        <v>5669</v>
      </c>
      <c r="K32" s="17">
        <v>0</v>
      </c>
      <c r="L32" s="16" t="s">
        <v>5669</v>
      </c>
      <c r="M32" s="17">
        <v>0</v>
      </c>
      <c r="N32" s="16" t="s">
        <v>5916</v>
      </c>
      <c r="O32" s="17">
        <f>A3L525C4+A3L525C5</f>
        <v>0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2301146</v>
      </c>
      <c r="F33" s="16" t="s">
        <v>5918</v>
      </c>
      <c r="G33" s="17">
        <f>SUM(A3L508C2:A3L525C2)</f>
        <v>0</v>
      </c>
      <c r="H33" s="16" t="s">
        <v>5919</v>
      </c>
      <c r="I33" s="17">
        <f>SUM(A3L508C3:A3L525C3)</f>
        <v>2301146</v>
      </c>
      <c r="J33" s="16" t="s">
        <v>5920</v>
      </c>
      <c r="K33" s="17">
        <f>SUM(A3L508C4:A3L525C4)</f>
        <v>394184</v>
      </c>
      <c r="L33" s="16" t="s">
        <v>5921</v>
      </c>
      <c r="M33" s="17">
        <f>SUM(A3L508C5:A3L525C5)</f>
        <v>0</v>
      </c>
      <c r="N33" s="16" t="s">
        <v>5922</v>
      </c>
      <c r="O33" s="17">
        <f>SUM(A3L508C6:A3L525C6)</f>
        <v>394184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0</v>
      </c>
      <c r="F35" s="16" t="s">
        <v>5669</v>
      </c>
      <c r="G35" s="17">
        <v>0</v>
      </c>
      <c r="H35" s="16" t="s">
        <v>5925</v>
      </c>
      <c r="I35" s="17">
        <f>A3L528C1+A3L528C2</f>
        <v>0</v>
      </c>
      <c r="J35" s="16" t="s">
        <v>5669</v>
      </c>
      <c r="K35" s="17">
        <v>0</v>
      </c>
      <c r="L35" s="16" t="s">
        <v>5669</v>
      </c>
      <c r="M35" s="17">
        <v>0</v>
      </c>
      <c r="N35" s="16" t="s">
        <v>5926</v>
      </c>
      <c r="O35" s="17">
        <f>A3L528C4+A3L528C5</f>
        <v>0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0</v>
      </c>
      <c r="F37" s="16" t="s">
        <v>5669</v>
      </c>
      <c r="G37" s="17">
        <v>0</v>
      </c>
      <c r="H37" s="16" t="s">
        <v>5929</v>
      </c>
      <c r="I37" s="17">
        <f>A3L530C1+A3L530C2</f>
        <v>0</v>
      </c>
      <c r="J37" s="16" t="s">
        <v>5669</v>
      </c>
      <c r="K37" s="17">
        <v>0</v>
      </c>
      <c r="L37" s="16" t="s">
        <v>5669</v>
      </c>
      <c r="M37" s="17">
        <v>0</v>
      </c>
      <c r="N37" s="16" t="s">
        <v>5930</v>
      </c>
      <c r="O37" s="17">
        <f>A3L530C4+A3L530C5</f>
        <v>0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0</v>
      </c>
      <c r="F39" s="16" t="s">
        <v>5669</v>
      </c>
      <c r="G39" s="17">
        <v>0</v>
      </c>
      <c r="H39" s="16" t="s">
        <v>5933</v>
      </c>
      <c r="I39" s="17">
        <f>A3L532C1+A3L532C2</f>
        <v>0</v>
      </c>
      <c r="J39" s="16" t="s">
        <v>5669</v>
      </c>
      <c r="K39" s="17">
        <v>0</v>
      </c>
      <c r="L39" s="16" t="s">
        <v>5669</v>
      </c>
      <c r="M39" s="17">
        <v>0</v>
      </c>
      <c r="N39" s="16" t="s">
        <v>5934</v>
      </c>
      <c r="O39" s="17">
        <f>A3L532C4+A3L532C5</f>
        <v>0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4</v>
      </c>
      <c r="F40" s="16" t="s">
        <v>5669</v>
      </c>
      <c r="G40" s="17">
        <v>0</v>
      </c>
      <c r="H40" s="16" t="s">
        <v>5935</v>
      </c>
      <c r="I40" s="17">
        <f>A3L533C1+A3L533C2</f>
        <v>4</v>
      </c>
      <c r="J40" s="16" t="s">
        <v>5669</v>
      </c>
      <c r="K40" s="17">
        <v>0</v>
      </c>
      <c r="L40" s="16" t="s">
        <v>5669</v>
      </c>
      <c r="M40" s="17">
        <v>0</v>
      </c>
      <c r="N40" s="16" t="s">
        <v>5936</v>
      </c>
      <c r="O40" s="17">
        <f>A3L533C4+A3L533C5</f>
        <v>0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1062</v>
      </c>
      <c r="F41" s="16" t="s">
        <v>5669</v>
      </c>
      <c r="G41" s="17">
        <v>0</v>
      </c>
      <c r="H41" s="16" t="s">
        <v>5937</v>
      </c>
      <c r="I41" s="17">
        <f>A3L534C1+A3L534C2</f>
        <v>1062</v>
      </c>
      <c r="J41" s="16" t="s">
        <v>5669</v>
      </c>
      <c r="K41" s="17">
        <v>757</v>
      </c>
      <c r="L41" s="16" t="s">
        <v>5669</v>
      </c>
      <c r="M41" s="17">
        <v>0</v>
      </c>
      <c r="N41" s="16" t="s">
        <v>5938</v>
      </c>
      <c r="O41" s="17">
        <f>A3L534C4+A3L534C5</f>
        <v>757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8357</v>
      </c>
      <c r="F43" s="16" t="s">
        <v>5669</v>
      </c>
      <c r="G43" s="17">
        <v>0</v>
      </c>
      <c r="H43" s="16" t="s">
        <v>5941</v>
      </c>
      <c r="I43" s="17">
        <f>A3L536C1+A3L536C2</f>
        <v>8357</v>
      </c>
      <c r="J43" s="16" t="s">
        <v>5669</v>
      </c>
      <c r="K43" s="17">
        <v>1599</v>
      </c>
      <c r="L43" s="16" t="s">
        <v>5669</v>
      </c>
      <c r="M43" s="17">
        <v>0</v>
      </c>
      <c r="N43" s="16" t="s">
        <v>5942</v>
      </c>
      <c r="O43" s="17">
        <f>A3L536C4+A3L536C5</f>
        <v>1599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306036</v>
      </c>
      <c r="F44" s="16" t="s">
        <v>5669</v>
      </c>
      <c r="G44" s="17">
        <v>0</v>
      </c>
      <c r="H44" s="16" t="s">
        <v>5943</v>
      </c>
      <c r="I44" s="17">
        <f>A3L537C1+A3L537C2</f>
        <v>306036</v>
      </c>
      <c r="J44" s="16" t="s">
        <v>5669</v>
      </c>
      <c r="K44" s="17">
        <v>283909</v>
      </c>
      <c r="L44" s="16" t="s">
        <v>5669</v>
      </c>
      <c r="M44" s="17">
        <v>0</v>
      </c>
      <c r="N44" s="16" t="s">
        <v>5944</v>
      </c>
      <c r="O44" s="17">
        <f>A3L537C4+A3L537C5</f>
        <v>283909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129331</v>
      </c>
      <c r="F45" s="16" t="s">
        <v>5669</v>
      </c>
      <c r="G45" s="17">
        <v>0</v>
      </c>
      <c r="H45" s="16" t="s">
        <v>5945</v>
      </c>
      <c r="I45" s="17">
        <f>A3L538C1+A3L538C2</f>
        <v>129331</v>
      </c>
      <c r="J45" s="16" t="s">
        <v>5669</v>
      </c>
      <c r="K45" s="17">
        <v>67966</v>
      </c>
      <c r="L45" s="16" t="s">
        <v>5669</v>
      </c>
      <c r="M45" s="17">
        <v>0</v>
      </c>
      <c r="N45" s="16" t="s">
        <v>5946</v>
      </c>
      <c r="O45" s="17">
        <f>A3L538C4+A3L538C5</f>
        <v>67966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57122</v>
      </c>
      <c r="F46" s="16" t="s">
        <v>5669</v>
      </c>
      <c r="G46" s="17">
        <v>0</v>
      </c>
      <c r="H46" s="16" t="s">
        <v>5947</v>
      </c>
      <c r="I46" s="17">
        <f>A3L539C1+A3L539C2</f>
        <v>57122</v>
      </c>
      <c r="J46" s="16" t="s">
        <v>5669</v>
      </c>
      <c r="K46" s="17">
        <v>30019</v>
      </c>
      <c r="L46" s="16" t="s">
        <v>5669</v>
      </c>
      <c r="M46" s="17">
        <v>0</v>
      </c>
      <c r="N46" s="16" t="s">
        <v>5948</v>
      </c>
      <c r="O46" s="17">
        <f>A3L539C4+A3L539C5</f>
        <v>30019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31215</v>
      </c>
      <c r="F47" s="16" t="s">
        <v>5669</v>
      </c>
      <c r="G47" s="17">
        <v>0</v>
      </c>
      <c r="H47" s="16" t="s">
        <v>5949</v>
      </c>
      <c r="I47" s="17">
        <f>A3L540C1+A3L540C2</f>
        <v>31215</v>
      </c>
      <c r="J47" s="16" t="s">
        <v>5669</v>
      </c>
      <c r="K47" s="17">
        <v>16404</v>
      </c>
      <c r="L47" s="16" t="s">
        <v>5669</v>
      </c>
      <c r="M47" s="17">
        <v>0</v>
      </c>
      <c r="N47" s="16" t="s">
        <v>5950</v>
      </c>
      <c r="O47" s="17">
        <f>A3L540C4+A3L540C5</f>
        <v>16404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710315</v>
      </c>
      <c r="F48" s="16" t="s">
        <v>5669</v>
      </c>
      <c r="G48" s="17">
        <v>0</v>
      </c>
      <c r="H48" s="16" t="s">
        <v>5951</v>
      </c>
      <c r="I48" s="17">
        <f>A3L541C1+A3L541C2</f>
        <v>710315</v>
      </c>
      <c r="J48" s="16" t="s">
        <v>5669</v>
      </c>
      <c r="K48" s="17">
        <v>240432</v>
      </c>
      <c r="L48" s="16" t="s">
        <v>5669</v>
      </c>
      <c r="M48" s="17">
        <v>0</v>
      </c>
      <c r="N48" s="16" t="s">
        <v>5952</v>
      </c>
      <c r="O48" s="17">
        <f>A3L541C4+A3L541C5</f>
        <v>240432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1025774</v>
      </c>
      <c r="F49" s="16" t="s">
        <v>5954</v>
      </c>
      <c r="G49" s="17">
        <f>SUM(A3L527C2:A3L537C2)+A3L541C2</f>
        <v>0</v>
      </c>
      <c r="H49" s="16" t="s">
        <v>5955</v>
      </c>
      <c r="I49" s="17">
        <f>SUM(A3L527C3:A3L537C3)+A3L541C3</f>
        <v>1025774</v>
      </c>
      <c r="J49" s="16" t="s">
        <v>5956</v>
      </c>
      <c r="K49" s="17">
        <f>SUM(A3L527C4:A3L537C4)+A3L541C4</f>
        <v>526697</v>
      </c>
      <c r="L49" s="16" t="s">
        <v>5957</v>
      </c>
      <c r="M49" s="17">
        <f>SUM(A3L527C5:A3L537C5)+A3L541C5</f>
        <v>0</v>
      </c>
      <c r="N49" s="16" t="s">
        <v>5958</v>
      </c>
      <c r="O49" s="17">
        <f>SUM(A3L527C6:A3L537C6)+A3L541C6</f>
        <v>526697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0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0</v>
      </c>
      <c r="J50" s="16" t="s">
        <v>5962</v>
      </c>
      <c r="K50" s="17">
        <f>(A3L531C4+A3L532C4)</f>
        <v>0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73DE5-B44E-4F3A-9E8B-3F87D6125D6F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-64</v>
      </c>
      <c r="H8" s="16" t="s">
        <v>4253</v>
      </c>
      <c r="I8" s="20">
        <v>1</v>
      </c>
      <c r="J8" s="16" t="s">
        <v>5670</v>
      </c>
      <c r="K8" s="17">
        <v>-65</v>
      </c>
      <c r="L8" s="16" t="s">
        <v>4255</v>
      </c>
      <c r="M8" s="20">
        <v>0.90467889999999995</v>
      </c>
      <c r="N8" s="16" t="s">
        <v>5671</v>
      </c>
      <c r="O8" s="17">
        <v>-15</v>
      </c>
      <c r="P8" s="16" t="s">
        <v>4257</v>
      </c>
      <c r="Q8" s="20">
        <v>0.95526610000000001</v>
      </c>
      <c r="R8" s="16" t="s">
        <v>5672</v>
      </c>
      <c r="S8" s="17">
        <v>-6</v>
      </c>
      <c r="T8" s="16" t="s">
        <v>4259</v>
      </c>
      <c r="U8" s="20">
        <v>1.2658039999999999</v>
      </c>
      <c r="V8" s="16" t="s">
        <v>5673</v>
      </c>
      <c r="W8" s="17">
        <v>-12</v>
      </c>
      <c r="X8" s="16" t="s">
        <v>4261</v>
      </c>
      <c r="Y8" s="20">
        <v>1.393351</v>
      </c>
      <c r="Z8" s="16" t="s">
        <v>5967</v>
      </c>
      <c r="AA8" s="17">
        <f>SUM(PRODUCT(A3L601C2,A3L601C3))/A3L601C1</f>
        <v>-64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-3086</v>
      </c>
      <c r="H9" s="16" t="s">
        <v>4253</v>
      </c>
      <c r="I9" s="20">
        <v>1</v>
      </c>
      <c r="J9" s="16" t="s">
        <v>5670</v>
      </c>
      <c r="K9" s="17">
        <v>-2315</v>
      </c>
      <c r="L9" s="16" t="s">
        <v>4255</v>
      </c>
      <c r="M9" s="20">
        <v>0.90467889999999995</v>
      </c>
      <c r="N9" s="16" t="s">
        <v>5671</v>
      </c>
      <c r="O9" s="17">
        <v>-615</v>
      </c>
      <c r="P9" s="16" t="s">
        <v>4257</v>
      </c>
      <c r="Q9" s="20">
        <v>0.95526610000000001</v>
      </c>
      <c r="R9" s="16" t="s">
        <v>5672</v>
      </c>
      <c r="S9" s="17">
        <v>-258</v>
      </c>
      <c r="T9" s="16" t="s">
        <v>4259</v>
      </c>
      <c r="U9" s="20">
        <v>1.2658039999999999</v>
      </c>
      <c r="V9" s="16" t="s">
        <v>5673</v>
      </c>
      <c r="W9" s="17">
        <v>-500</v>
      </c>
      <c r="X9" s="16" t="s">
        <v>4261</v>
      </c>
      <c r="Y9" s="20">
        <v>1.393351</v>
      </c>
      <c r="Z9" s="16" t="s">
        <v>5968</v>
      </c>
      <c r="AA9" s="17">
        <f>SUM(PRODUCT(A3L602C2,A3L602C3))/A3L602C1</f>
        <v>-3086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-3086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-2315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-615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-258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-500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-3086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-64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-65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-15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-6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-12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-64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-3150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-2380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-630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-264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-512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-3150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10</v>
      </c>
      <c r="H16" s="16" t="s">
        <v>4253</v>
      </c>
      <c r="I16" s="20">
        <v>1</v>
      </c>
      <c r="J16" s="16" t="s">
        <v>5670</v>
      </c>
      <c r="K16" s="17">
        <v>0</v>
      </c>
      <c r="L16" s="16" t="s">
        <v>4255</v>
      </c>
      <c r="M16" s="20">
        <v>0</v>
      </c>
      <c r="N16" s="16" t="s">
        <v>5671</v>
      </c>
      <c r="O16" s="17">
        <v>0</v>
      </c>
      <c r="P16" s="16" t="s">
        <v>4257</v>
      </c>
      <c r="Q16" s="20">
        <v>0</v>
      </c>
      <c r="R16" s="16" t="s">
        <v>5672</v>
      </c>
      <c r="S16" s="17">
        <v>0</v>
      </c>
      <c r="T16" s="16" t="s">
        <v>4259</v>
      </c>
      <c r="U16" s="20">
        <v>0</v>
      </c>
      <c r="V16" s="16" t="s">
        <v>5673</v>
      </c>
      <c r="W16" s="17">
        <v>0</v>
      </c>
      <c r="X16" s="16" t="s">
        <v>4261</v>
      </c>
      <c r="Y16" s="20">
        <v>0</v>
      </c>
      <c r="Z16" s="16" t="s">
        <v>5990</v>
      </c>
      <c r="AA16" s="17">
        <f>SUM(PRODUCT(A3L609C2,A3L609C3))/A3L609C1</f>
        <v>10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624</v>
      </c>
      <c r="H17" s="16" t="s">
        <v>4253</v>
      </c>
      <c r="I17" s="20">
        <v>1</v>
      </c>
      <c r="J17" s="16" t="s">
        <v>5670</v>
      </c>
      <c r="K17" s="17">
        <v>491</v>
      </c>
      <c r="L17" s="16" t="s">
        <v>4255</v>
      </c>
      <c r="M17" s="20">
        <v>0.90467889999999995</v>
      </c>
      <c r="N17" s="16" t="s">
        <v>5671</v>
      </c>
      <c r="O17" s="17">
        <v>486</v>
      </c>
      <c r="P17" s="16" t="s">
        <v>4257</v>
      </c>
      <c r="Q17" s="20">
        <v>0.95526610000000001</v>
      </c>
      <c r="R17" s="16" t="s">
        <v>5672</v>
      </c>
      <c r="S17" s="17">
        <v>438</v>
      </c>
      <c r="T17" s="16" t="s">
        <v>4259</v>
      </c>
      <c r="U17" s="20">
        <v>1.2658039999999999</v>
      </c>
      <c r="V17" s="16" t="s">
        <v>5673</v>
      </c>
      <c r="W17" s="17">
        <v>442</v>
      </c>
      <c r="X17" s="16" t="s">
        <v>4261</v>
      </c>
      <c r="Y17" s="20">
        <v>1.393351</v>
      </c>
      <c r="Z17" s="16" t="s">
        <v>5991</v>
      </c>
      <c r="AA17" s="17">
        <f>SUM(PRODUCT(A3L610C2,A3L610C3))/A3L610C1</f>
        <v>624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7120</v>
      </c>
      <c r="H18" s="16" t="s">
        <v>4253</v>
      </c>
      <c r="I18" s="20">
        <v>1</v>
      </c>
      <c r="J18" s="16" t="s">
        <v>5670</v>
      </c>
      <c r="K18" s="17">
        <v>4137</v>
      </c>
      <c r="L18" s="16" t="s">
        <v>4255</v>
      </c>
      <c r="M18" s="20">
        <v>0.90467889999999995</v>
      </c>
      <c r="N18" s="16" t="s">
        <v>5671</v>
      </c>
      <c r="O18" s="17">
        <v>3391</v>
      </c>
      <c r="P18" s="16" t="s">
        <v>4257</v>
      </c>
      <c r="Q18" s="20">
        <v>0.95526610000000001</v>
      </c>
      <c r="R18" s="16" t="s">
        <v>5672</v>
      </c>
      <c r="S18" s="17">
        <v>2681</v>
      </c>
      <c r="T18" s="16" t="s">
        <v>4259</v>
      </c>
      <c r="U18" s="20">
        <v>1.2658039999999999</v>
      </c>
      <c r="V18" s="16" t="s">
        <v>5673</v>
      </c>
      <c r="W18" s="17">
        <v>3066</v>
      </c>
      <c r="X18" s="16" t="s">
        <v>4261</v>
      </c>
      <c r="Y18" s="20">
        <v>1.393351</v>
      </c>
      <c r="Z18" s="16" t="s">
        <v>5992</v>
      </c>
      <c r="AA18" s="17">
        <f>SUM(PRODUCT(A3L611C2,A3L611C3))/A3L611C1</f>
        <v>7120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3468</v>
      </c>
      <c r="H19" s="16" t="s">
        <v>4253</v>
      </c>
      <c r="I19" s="20">
        <v>1</v>
      </c>
      <c r="J19" s="16" t="s">
        <v>5670</v>
      </c>
      <c r="K19" s="17">
        <v>1910</v>
      </c>
      <c r="L19" s="16" t="s">
        <v>4255</v>
      </c>
      <c r="M19" s="20">
        <v>0.90467889999999995</v>
      </c>
      <c r="N19" s="16" t="s">
        <v>5671</v>
      </c>
      <c r="O19" s="17">
        <v>1125</v>
      </c>
      <c r="P19" s="16" t="s">
        <v>4257</v>
      </c>
      <c r="Q19" s="20">
        <v>0.95526610000000001</v>
      </c>
      <c r="R19" s="16" t="s">
        <v>5672</v>
      </c>
      <c r="S19" s="17">
        <v>920</v>
      </c>
      <c r="T19" s="16" t="s">
        <v>4259</v>
      </c>
      <c r="U19" s="20">
        <v>1.2658039999999999</v>
      </c>
      <c r="V19" s="16" t="s">
        <v>5673</v>
      </c>
      <c r="W19" s="17">
        <v>883</v>
      </c>
      <c r="X19" s="16" t="s">
        <v>4261</v>
      </c>
      <c r="Y19" s="20">
        <v>1.393351</v>
      </c>
      <c r="Z19" s="16" t="s">
        <v>5993</v>
      </c>
      <c r="AA19" s="17">
        <f>SUM(PRODUCT(A3L612C2,A3L612C3))/A3L612C1</f>
        <v>3468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2853</v>
      </c>
      <c r="H20" s="16" t="s">
        <v>4253</v>
      </c>
      <c r="I20" s="20">
        <v>1</v>
      </c>
      <c r="J20" s="16" t="s">
        <v>5670</v>
      </c>
      <c r="K20" s="17">
        <v>1689</v>
      </c>
      <c r="L20" s="16" t="s">
        <v>4255</v>
      </c>
      <c r="M20" s="20">
        <v>0.90467889999999995</v>
      </c>
      <c r="N20" s="16" t="s">
        <v>5671</v>
      </c>
      <c r="O20" s="17">
        <v>1439</v>
      </c>
      <c r="P20" s="16" t="s">
        <v>4257</v>
      </c>
      <c r="Q20" s="20">
        <v>0.95526610000000001</v>
      </c>
      <c r="R20" s="16" t="s">
        <v>5672</v>
      </c>
      <c r="S20" s="17">
        <v>1177</v>
      </c>
      <c r="T20" s="16" t="s">
        <v>4259</v>
      </c>
      <c r="U20" s="20">
        <v>1.2658039999999999</v>
      </c>
      <c r="V20" s="16" t="s">
        <v>5673</v>
      </c>
      <c r="W20" s="17">
        <v>1265</v>
      </c>
      <c r="X20" s="16" t="s">
        <v>4261</v>
      </c>
      <c r="Y20" s="20">
        <v>1.393351</v>
      </c>
      <c r="Z20" s="16" t="s">
        <v>5994</v>
      </c>
      <c r="AA20" s="17">
        <f>SUM(PRODUCT(A3L613C2,A3L613C3))/A3L613C1</f>
        <v>2853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1861</v>
      </c>
      <c r="H21" s="16" t="s">
        <v>4253</v>
      </c>
      <c r="I21" s="20">
        <v>1</v>
      </c>
      <c r="J21" s="16" t="s">
        <v>5670</v>
      </c>
      <c r="K21" s="17">
        <v>1094</v>
      </c>
      <c r="L21" s="16" t="s">
        <v>4255</v>
      </c>
      <c r="M21" s="20">
        <v>0.90467889999999995</v>
      </c>
      <c r="N21" s="16" t="s">
        <v>5671</v>
      </c>
      <c r="O21" s="17">
        <v>902</v>
      </c>
      <c r="P21" s="16" t="s">
        <v>4257</v>
      </c>
      <c r="Q21" s="20">
        <v>0.95526610000000001</v>
      </c>
      <c r="R21" s="16" t="s">
        <v>5672</v>
      </c>
      <c r="S21" s="17">
        <v>728</v>
      </c>
      <c r="T21" s="16" t="s">
        <v>4259</v>
      </c>
      <c r="U21" s="20">
        <v>1.2658039999999999</v>
      </c>
      <c r="V21" s="16" t="s">
        <v>5673</v>
      </c>
      <c r="W21" s="17">
        <v>752</v>
      </c>
      <c r="X21" s="16" t="s">
        <v>4261</v>
      </c>
      <c r="Y21" s="20">
        <v>1.393351</v>
      </c>
      <c r="Z21" s="16" t="s">
        <v>5995</v>
      </c>
      <c r="AA21" s="17">
        <f>SUM(PRODUCT(A3L614C2,A3L614C3))/A3L614C1</f>
        <v>1861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2263</v>
      </c>
      <c r="H22" s="16" t="s">
        <v>4253</v>
      </c>
      <c r="I22" s="20">
        <v>1</v>
      </c>
      <c r="J22" s="16" t="s">
        <v>5670</v>
      </c>
      <c r="K22" s="17">
        <v>1428</v>
      </c>
      <c r="L22" s="16" t="s">
        <v>4255</v>
      </c>
      <c r="M22" s="20">
        <v>0.90467889999999995</v>
      </c>
      <c r="N22" s="16" t="s">
        <v>5671</v>
      </c>
      <c r="O22" s="17">
        <v>1584</v>
      </c>
      <c r="P22" s="16" t="s">
        <v>4257</v>
      </c>
      <c r="Q22" s="20">
        <v>0.95526610000000001</v>
      </c>
      <c r="R22" s="16" t="s">
        <v>5672</v>
      </c>
      <c r="S22" s="17">
        <v>969</v>
      </c>
      <c r="T22" s="16" t="s">
        <v>4259</v>
      </c>
      <c r="U22" s="20">
        <v>1.2658039999999999</v>
      </c>
      <c r="V22" s="16" t="s">
        <v>5673</v>
      </c>
      <c r="W22" s="17">
        <v>923</v>
      </c>
      <c r="X22" s="16" t="s">
        <v>4261</v>
      </c>
      <c r="Y22" s="20">
        <v>1.393351</v>
      </c>
      <c r="Z22" s="16" t="s">
        <v>5996</v>
      </c>
      <c r="AA22" s="17">
        <f>SUM(PRODUCT(A3L615C2,A3L615C3))/A3L615C1</f>
        <v>2263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0</v>
      </c>
      <c r="H23" s="16" t="s">
        <v>4253</v>
      </c>
      <c r="I23" s="20">
        <v>0</v>
      </c>
      <c r="J23" s="16" t="s">
        <v>5670</v>
      </c>
      <c r="K23" s="17">
        <v>0</v>
      </c>
      <c r="L23" s="16" t="s">
        <v>4255</v>
      </c>
      <c r="M23" s="20">
        <v>0</v>
      </c>
      <c r="N23" s="16" t="s">
        <v>5671</v>
      </c>
      <c r="O23" s="17">
        <v>2</v>
      </c>
      <c r="P23" s="16" t="s">
        <v>4257</v>
      </c>
      <c r="Q23" s="20">
        <v>0.95526610000000001</v>
      </c>
      <c r="R23" s="16" t="s">
        <v>5672</v>
      </c>
      <c r="S23" s="17">
        <v>2</v>
      </c>
      <c r="T23" s="16" t="s">
        <v>4259</v>
      </c>
      <c r="U23" s="20">
        <v>1.2658039999999999</v>
      </c>
      <c r="V23" s="16" t="s">
        <v>5673</v>
      </c>
      <c r="W23" s="17">
        <v>3</v>
      </c>
      <c r="X23" s="16" t="s">
        <v>4261</v>
      </c>
      <c r="Y23" s="20">
        <v>1.393351</v>
      </c>
      <c r="Z23" s="16" t="s">
        <v>5997</v>
      </c>
      <c r="AA23" s="17">
        <f>SUM(PRODUCT(A3L616C2,A3L616C3))/A3L616C1</f>
        <v>0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0</v>
      </c>
      <c r="J24" s="16" t="s">
        <v>5670</v>
      </c>
      <c r="K24" s="17">
        <v>0</v>
      </c>
      <c r="L24" s="16" t="s">
        <v>4255</v>
      </c>
      <c r="M24" s="20">
        <v>0</v>
      </c>
      <c r="N24" s="16" t="s">
        <v>5671</v>
      </c>
      <c r="O24" s="17">
        <v>0</v>
      </c>
      <c r="P24" s="16" t="s">
        <v>4257</v>
      </c>
      <c r="Q24" s="20">
        <v>0</v>
      </c>
      <c r="R24" s="16" t="s">
        <v>5672</v>
      </c>
      <c r="S24" s="17">
        <v>0</v>
      </c>
      <c r="T24" s="16" t="s">
        <v>4259</v>
      </c>
      <c r="U24" s="20">
        <v>0</v>
      </c>
      <c r="V24" s="16" t="s">
        <v>5673</v>
      </c>
      <c r="W24" s="17">
        <v>0</v>
      </c>
      <c r="X24" s="16" t="s">
        <v>4261</v>
      </c>
      <c r="Y24" s="20">
        <v>0</v>
      </c>
      <c r="Z24" s="16" t="s">
        <v>5998</v>
      </c>
      <c r="AA24" s="17">
        <f>SUM(PRODUCT(A3L617C2,A3L617C3))/A3L617C1</f>
        <v>0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0</v>
      </c>
      <c r="H25" s="16" t="s">
        <v>4253</v>
      </c>
      <c r="I25" s="20">
        <v>0</v>
      </c>
      <c r="J25" s="16" t="s">
        <v>5670</v>
      </c>
      <c r="K25" s="17">
        <v>0</v>
      </c>
      <c r="L25" s="16" t="s">
        <v>4255</v>
      </c>
      <c r="M25" s="20">
        <v>0</v>
      </c>
      <c r="N25" s="16" t="s">
        <v>5671</v>
      </c>
      <c r="O25" s="17">
        <v>0</v>
      </c>
      <c r="P25" s="16" t="s">
        <v>4257</v>
      </c>
      <c r="Q25" s="20">
        <v>0</v>
      </c>
      <c r="R25" s="16" t="s">
        <v>5672</v>
      </c>
      <c r="S25" s="17">
        <v>0</v>
      </c>
      <c r="T25" s="16" t="s">
        <v>4259</v>
      </c>
      <c r="U25" s="20">
        <v>0</v>
      </c>
      <c r="V25" s="16" t="s">
        <v>5673</v>
      </c>
      <c r="W25" s="17">
        <v>0</v>
      </c>
      <c r="X25" s="16" t="s">
        <v>4261</v>
      </c>
      <c r="Y25" s="20">
        <v>0</v>
      </c>
      <c r="Z25" s="16" t="s">
        <v>5999</v>
      </c>
      <c r="AA25" s="17">
        <f>SUM(PRODUCT(A3L618C2,A3L618C3))/A3L618C1</f>
        <v>0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0</v>
      </c>
      <c r="H26" s="16" t="s">
        <v>4253</v>
      </c>
      <c r="I26" s="20">
        <v>0</v>
      </c>
      <c r="J26" s="16" t="s">
        <v>5670</v>
      </c>
      <c r="K26" s="17">
        <v>0</v>
      </c>
      <c r="L26" s="16" t="s">
        <v>4255</v>
      </c>
      <c r="M26" s="20">
        <v>0</v>
      </c>
      <c r="N26" s="16" t="s">
        <v>5671</v>
      </c>
      <c r="O26" s="17">
        <v>0</v>
      </c>
      <c r="P26" s="16" t="s">
        <v>4257</v>
      </c>
      <c r="Q26" s="20">
        <v>0</v>
      </c>
      <c r="R26" s="16" t="s">
        <v>5672</v>
      </c>
      <c r="S26" s="17">
        <v>0</v>
      </c>
      <c r="T26" s="16" t="s">
        <v>4259</v>
      </c>
      <c r="U26" s="20">
        <v>0</v>
      </c>
      <c r="V26" s="16" t="s">
        <v>5673</v>
      </c>
      <c r="W26" s="17">
        <v>0</v>
      </c>
      <c r="X26" s="16" t="s">
        <v>4261</v>
      </c>
      <c r="Y26" s="20">
        <v>0</v>
      </c>
      <c r="Z26" s="16" t="s">
        <v>6000</v>
      </c>
      <c r="AA26" s="17">
        <f>SUM(PRODUCT(A3L619C2,A3L619C3))/A3L619C1</f>
        <v>0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0</v>
      </c>
      <c r="L27" s="16" t="s">
        <v>4255</v>
      </c>
      <c r="M27" s="20">
        <v>0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0</v>
      </c>
      <c r="X27" s="16" t="s">
        <v>4261</v>
      </c>
      <c r="Y27" s="20">
        <v>0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474</v>
      </c>
      <c r="H28" s="16" t="s">
        <v>4253</v>
      </c>
      <c r="I28" s="20">
        <v>1</v>
      </c>
      <c r="J28" s="16" t="s">
        <v>5670</v>
      </c>
      <c r="K28" s="17">
        <v>280</v>
      </c>
      <c r="L28" s="16" t="s">
        <v>4255</v>
      </c>
      <c r="M28" s="20">
        <v>0.90467889999999995</v>
      </c>
      <c r="N28" s="16" t="s">
        <v>5671</v>
      </c>
      <c r="O28" s="17">
        <v>130</v>
      </c>
      <c r="P28" s="16" t="s">
        <v>4257</v>
      </c>
      <c r="Q28" s="20">
        <v>0.95526610000000001</v>
      </c>
      <c r="R28" s="16" t="s">
        <v>5672</v>
      </c>
      <c r="S28" s="17">
        <v>121</v>
      </c>
      <c r="T28" s="16" t="s">
        <v>4259</v>
      </c>
      <c r="U28" s="20">
        <v>1.2658039999999999</v>
      </c>
      <c r="V28" s="16" t="s">
        <v>5673</v>
      </c>
      <c r="W28" s="17">
        <v>113</v>
      </c>
      <c r="X28" s="16" t="s">
        <v>4261</v>
      </c>
      <c r="Y28" s="20">
        <v>1.393351</v>
      </c>
      <c r="Z28" s="16" t="s">
        <v>6002</v>
      </c>
      <c r="AA28" s="17">
        <f>SUM(PRODUCT(A3L621C2,A3L621C3))/A3L621C1</f>
        <v>474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0</v>
      </c>
      <c r="H29" s="16" t="s">
        <v>4253</v>
      </c>
      <c r="I29" s="20">
        <v>0</v>
      </c>
      <c r="J29" s="16" t="s">
        <v>5670</v>
      </c>
      <c r="K29" s="17">
        <v>0</v>
      </c>
      <c r="L29" s="16" t="s">
        <v>4255</v>
      </c>
      <c r="M29" s="20">
        <v>0</v>
      </c>
      <c r="N29" s="16" t="s">
        <v>5671</v>
      </c>
      <c r="O29" s="17">
        <v>1</v>
      </c>
      <c r="P29" s="16" t="s">
        <v>4257</v>
      </c>
      <c r="Q29" s="20">
        <v>0.95526610000000001</v>
      </c>
      <c r="R29" s="16" t="s">
        <v>5672</v>
      </c>
      <c r="S29" s="17">
        <v>3</v>
      </c>
      <c r="T29" s="16" t="s">
        <v>4259</v>
      </c>
      <c r="U29" s="20">
        <v>1.2658039999999999</v>
      </c>
      <c r="V29" s="16" t="s">
        <v>5673</v>
      </c>
      <c r="W29" s="17">
        <v>3</v>
      </c>
      <c r="X29" s="16" t="s">
        <v>4261</v>
      </c>
      <c r="Y29" s="20">
        <v>1.393351</v>
      </c>
      <c r="Z29" s="16" t="s">
        <v>6003</v>
      </c>
      <c r="AA29" s="17">
        <f>SUM(PRODUCT(A3L622C2,A3L622C3))/A3L622C1</f>
        <v>0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1</v>
      </c>
      <c r="H30" s="16" t="s">
        <v>4253</v>
      </c>
      <c r="I30" s="20">
        <v>1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1</v>
      </c>
      <c r="T30" s="16" t="s">
        <v>4259</v>
      </c>
      <c r="U30" s="20">
        <v>1.2658039999999999</v>
      </c>
      <c r="V30" s="16" t="s">
        <v>5673</v>
      </c>
      <c r="W30" s="17">
        <v>1</v>
      </c>
      <c r="X30" s="16" t="s">
        <v>4261</v>
      </c>
      <c r="Y30" s="20">
        <v>1.393351</v>
      </c>
      <c r="Z30" s="16" t="s">
        <v>6004</v>
      </c>
      <c r="AA30" s="17">
        <f>SUM(PRODUCT(A3L623C2,A3L623C3))/A3L623C1</f>
        <v>1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5836</v>
      </c>
      <c r="H31" s="16" t="s">
        <v>4253</v>
      </c>
      <c r="I31" s="20">
        <v>1</v>
      </c>
      <c r="J31" s="16" t="s">
        <v>5670</v>
      </c>
      <c r="K31" s="17">
        <v>3306</v>
      </c>
      <c r="L31" s="16" t="s">
        <v>4255</v>
      </c>
      <c r="M31" s="20">
        <v>0.90467889999999995</v>
      </c>
      <c r="N31" s="16" t="s">
        <v>5671</v>
      </c>
      <c r="O31" s="17">
        <v>2603</v>
      </c>
      <c r="P31" s="16" t="s">
        <v>4257</v>
      </c>
      <c r="Q31" s="20">
        <v>0.95526610000000001</v>
      </c>
      <c r="R31" s="16" t="s">
        <v>5672</v>
      </c>
      <c r="S31" s="17">
        <v>2140</v>
      </c>
      <c r="T31" s="16" t="s">
        <v>4259</v>
      </c>
      <c r="U31" s="20">
        <v>1.2658039999999999</v>
      </c>
      <c r="V31" s="16" t="s">
        <v>5673</v>
      </c>
      <c r="W31" s="17">
        <v>2030</v>
      </c>
      <c r="X31" s="16" t="s">
        <v>4261</v>
      </c>
      <c r="Y31" s="20">
        <v>1.393351</v>
      </c>
      <c r="Z31" s="16" t="s">
        <v>6005</v>
      </c>
      <c r="AA31" s="17">
        <f>SUM(PRODUCT(A3L624C2,A3L624C3))/A3L624C1</f>
        <v>5836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24510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14335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11663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9180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9481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24510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0</v>
      </c>
      <c r="J37" s="16" t="s">
        <v>5670</v>
      </c>
      <c r="K37" s="17">
        <v>0</v>
      </c>
      <c r="L37" s="16" t="s">
        <v>4255</v>
      </c>
      <c r="M37" s="20">
        <v>0</v>
      </c>
      <c r="N37" s="16" t="s">
        <v>5671</v>
      </c>
      <c r="O37" s="17">
        <v>0</v>
      </c>
      <c r="P37" s="16" t="s">
        <v>4257</v>
      </c>
      <c r="Q37" s="20">
        <v>0</v>
      </c>
      <c r="R37" s="16" t="s">
        <v>5672</v>
      </c>
      <c r="S37" s="17">
        <v>0</v>
      </c>
      <c r="T37" s="16" t="s">
        <v>4259</v>
      </c>
      <c r="U37" s="20">
        <v>0</v>
      </c>
      <c r="V37" s="16" t="s">
        <v>5673</v>
      </c>
      <c r="W37" s="17">
        <v>0</v>
      </c>
      <c r="X37" s="16" t="s">
        <v>4261</v>
      </c>
      <c r="Y37" s="20">
        <v>0</v>
      </c>
      <c r="Z37" s="16" t="s">
        <v>6016</v>
      </c>
      <c r="AA37" s="17">
        <f>SUM(PRODUCT(A3L630C2,A3L630C3))/A3L630C1</f>
        <v>0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0</v>
      </c>
      <c r="J39" s="16" t="s">
        <v>5670</v>
      </c>
      <c r="K39" s="17">
        <v>0</v>
      </c>
      <c r="L39" s="16" t="s">
        <v>4255</v>
      </c>
      <c r="M39" s="20">
        <v>0</v>
      </c>
      <c r="N39" s="16" t="s">
        <v>5671</v>
      </c>
      <c r="O39" s="17">
        <v>0</v>
      </c>
      <c r="P39" s="16" t="s">
        <v>4257</v>
      </c>
      <c r="Q39" s="20">
        <v>0</v>
      </c>
      <c r="R39" s="16" t="s">
        <v>5672</v>
      </c>
      <c r="S39" s="17">
        <v>0</v>
      </c>
      <c r="T39" s="16" t="s">
        <v>4259</v>
      </c>
      <c r="U39" s="20">
        <v>0</v>
      </c>
      <c r="V39" s="16" t="s">
        <v>5673</v>
      </c>
      <c r="W39" s="17">
        <v>0</v>
      </c>
      <c r="X39" s="16" t="s">
        <v>4261</v>
      </c>
      <c r="Y39" s="20">
        <v>0</v>
      </c>
      <c r="Z39" s="16" t="s">
        <v>6018</v>
      </c>
      <c r="AA39" s="17">
        <f>SUM(PRODUCT(A3L632C2,A3L632C3))/A3L632C1</f>
        <v>0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0</v>
      </c>
      <c r="H40" s="16" t="s">
        <v>4253</v>
      </c>
      <c r="I40" s="20">
        <v>0</v>
      </c>
      <c r="J40" s="16" t="s">
        <v>5670</v>
      </c>
      <c r="K40" s="17">
        <v>0</v>
      </c>
      <c r="L40" s="16" t="s">
        <v>4255</v>
      </c>
      <c r="M40" s="20">
        <v>0</v>
      </c>
      <c r="N40" s="16" t="s">
        <v>5671</v>
      </c>
      <c r="O40" s="17">
        <v>0</v>
      </c>
      <c r="P40" s="16" t="s">
        <v>4257</v>
      </c>
      <c r="Q40" s="20">
        <v>0</v>
      </c>
      <c r="R40" s="16" t="s">
        <v>5672</v>
      </c>
      <c r="S40" s="17">
        <v>0</v>
      </c>
      <c r="T40" s="16" t="s">
        <v>4259</v>
      </c>
      <c r="U40" s="20">
        <v>0</v>
      </c>
      <c r="V40" s="16" t="s">
        <v>5673</v>
      </c>
      <c r="W40" s="17">
        <v>0</v>
      </c>
      <c r="X40" s="16" t="s">
        <v>4261</v>
      </c>
      <c r="Y40" s="20">
        <v>0</v>
      </c>
      <c r="Z40" s="16" t="s">
        <v>6019</v>
      </c>
      <c r="AA40" s="17">
        <f>SUM(PRODUCT(A3L633C2,A3L633C3))/A3L633C1</f>
        <v>0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0</v>
      </c>
      <c r="J43" s="16" t="s">
        <v>5670</v>
      </c>
      <c r="K43" s="17">
        <v>0</v>
      </c>
      <c r="L43" s="16" t="s">
        <v>4255</v>
      </c>
      <c r="M43" s="20">
        <v>0</v>
      </c>
      <c r="N43" s="16" t="s">
        <v>5671</v>
      </c>
      <c r="O43" s="17">
        <v>0</v>
      </c>
      <c r="P43" s="16" t="s">
        <v>4257</v>
      </c>
      <c r="Q43" s="20">
        <v>0</v>
      </c>
      <c r="R43" s="16" t="s">
        <v>5672</v>
      </c>
      <c r="S43" s="17">
        <v>0</v>
      </c>
      <c r="T43" s="16" t="s">
        <v>4259</v>
      </c>
      <c r="U43" s="20">
        <v>0</v>
      </c>
      <c r="V43" s="16" t="s">
        <v>5673</v>
      </c>
      <c r="W43" s="17">
        <v>0</v>
      </c>
      <c r="X43" s="16" t="s">
        <v>4261</v>
      </c>
      <c r="Y43" s="20">
        <v>0</v>
      </c>
      <c r="Z43" s="16" t="s">
        <v>6022</v>
      </c>
      <c r="AA43" s="17">
        <f>SUM(PRODUCT(A3L636C2,A3L636C3))/A3L636C1</f>
        <v>0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-5644</v>
      </c>
      <c r="H44" s="16" t="s">
        <v>4253</v>
      </c>
      <c r="I44" s="20">
        <v>1</v>
      </c>
      <c r="J44" s="16" t="s">
        <v>5670</v>
      </c>
      <c r="K44" s="17">
        <v>-6969</v>
      </c>
      <c r="L44" s="16" t="s">
        <v>4255</v>
      </c>
      <c r="M44" s="20">
        <v>0.90467889999999995</v>
      </c>
      <c r="N44" s="16" t="s">
        <v>5671</v>
      </c>
      <c r="O44" s="17">
        <v>-12976</v>
      </c>
      <c r="P44" s="16" t="s">
        <v>4257</v>
      </c>
      <c r="Q44" s="20">
        <v>0.95526610000000001</v>
      </c>
      <c r="R44" s="16" t="s">
        <v>5672</v>
      </c>
      <c r="S44" s="17">
        <v>-11199</v>
      </c>
      <c r="T44" s="16" t="s">
        <v>4259</v>
      </c>
      <c r="U44" s="20">
        <v>1.2658039999999999</v>
      </c>
      <c r="V44" s="16" t="s">
        <v>5673</v>
      </c>
      <c r="W44" s="17">
        <v>-7549</v>
      </c>
      <c r="X44" s="16" t="s">
        <v>4261</v>
      </c>
      <c r="Y44" s="20">
        <v>1.393351</v>
      </c>
      <c r="Z44" s="16" t="s">
        <v>6023</v>
      </c>
      <c r="AA44" s="17">
        <f>SUM(PRODUCT(A3L637C2,A3L637C3))/A3L637C1</f>
        <v>-5644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0</v>
      </c>
      <c r="J45" s="16" t="s">
        <v>5670</v>
      </c>
      <c r="K45" s="17">
        <v>0</v>
      </c>
      <c r="L45" s="16" t="s">
        <v>4255</v>
      </c>
      <c r="M45" s="20">
        <v>0</v>
      </c>
      <c r="N45" s="16" t="s">
        <v>5671</v>
      </c>
      <c r="O45" s="17">
        <v>0</v>
      </c>
      <c r="P45" s="16" t="s">
        <v>4257</v>
      </c>
      <c r="Q45" s="20">
        <v>0</v>
      </c>
      <c r="R45" s="16" t="s">
        <v>5672</v>
      </c>
      <c r="S45" s="17">
        <v>0</v>
      </c>
      <c r="T45" s="16" t="s">
        <v>4259</v>
      </c>
      <c r="U45" s="20">
        <v>0</v>
      </c>
      <c r="V45" s="16" t="s">
        <v>5673</v>
      </c>
      <c r="W45" s="17">
        <v>0</v>
      </c>
      <c r="X45" s="16" t="s">
        <v>4261</v>
      </c>
      <c r="Y45" s="20">
        <v>0</v>
      </c>
      <c r="Z45" s="16" t="s">
        <v>6024</v>
      </c>
      <c r="AA45" s="17">
        <f>SUM(PRODUCT(A3L638C2,A3L638C3))/A3L638C1</f>
        <v>0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-326</v>
      </c>
      <c r="H47" s="16" t="s">
        <v>4253</v>
      </c>
      <c r="I47" s="20">
        <v>1</v>
      </c>
      <c r="J47" s="16" t="s">
        <v>5670</v>
      </c>
      <c r="K47" s="17">
        <v>-429</v>
      </c>
      <c r="L47" s="16" t="s">
        <v>4255</v>
      </c>
      <c r="M47" s="20">
        <v>0.90467889999999995</v>
      </c>
      <c r="N47" s="16" t="s">
        <v>5671</v>
      </c>
      <c r="O47" s="17">
        <v>-916</v>
      </c>
      <c r="P47" s="16" t="s">
        <v>4257</v>
      </c>
      <c r="Q47" s="20">
        <v>0.95526610000000001</v>
      </c>
      <c r="R47" s="16" t="s">
        <v>5672</v>
      </c>
      <c r="S47" s="17">
        <v>-800</v>
      </c>
      <c r="T47" s="16" t="s">
        <v>4259</v>
      </c>
      <c r="U47" s="20">
        <v>1.2658039999999999</v>
      </c>
      <c r="V47" s="16" t="s">
        <v>5673</v>
      </c>
      <c r="W47" s="17">
        <v>-550</v>
      </c>
      <c r="X47" s="16" t="s">
        <v>4261</v>
      </c>
      <c r="Y47" s="20">
        <v>1.393351</v>
      </c>
      <c r="Z47" s="16" t="s">
        <v>6026</v>
      </c>
      <c r="AA47" s="17">
        <f>SUM(PRODUCT(A3L640C2,A3L640C3))/A3L640C1</f>
        <v>-326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-4780</v>
      </c>
      <c r="H48" s="16" t="s">
        <v>4253</v>
      </c>
      <c r="I48" s="20">
        <v>1</v>
      </c>
      <c r="J48" s="16" t="s">
        <v>5670</v>
      </c>
      <c r="K48" s="17">
        <v>-5912</v>
      </c>
      <c r="L48" s="16" t="s">
        <v>4255</v>
      </c>
      <c r="M48" s="20">
        <v>0.90467889999999995</v>
      </c>
      <c r="N48" s="16" t="s">
        <v>5671</v>
      </c>
      <c r="O48" s="17">
        <v>-10433</v>
      </c>
      <c r="P48" s="16" t="s">
        <v>4257</v>
      </c>
      <c r="Q48" s="20">
        <v>0.95526610000000001</v>
      </c>
      <c r="R48" s="16" t="s">
        <v>5672</v>
      </c>
      <c r="S48" s="17">
        <v>-10080</v>
      </c>
      <c r="T48" s="16" t="s">
        <v>4259</v>
      </c>
      <c r="U48" s="20">
        <v>1.2658039999999999</v>
      </c>
      <c r="V48" s="16" t="s">
        <v>5673</v>
      </c>
      <c r="W48" s="17">
        <v>-8459</v>
      </c>
      <c r="X48" s="16" t="s">
        <v>4261</v>
      </c>
      <c r="Y48" s="20">
        <v>1.393351</v>
      </c>
      <c r="Z48" s="16" t="s">
        <v>6027</v>
      </c>
      <c r="AA48" s="17">
        <f>SUM(PRODUCT(A3L641C2,A3L641C3))/A3L641C1</f>
        <v>-4780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-10424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-12881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-23409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-21279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-16008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-10424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0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0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0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0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1599A-A53D-4673-8CA0-6A6934F11DE7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IF(SSAC="Y",0,32904)</f>
        <v>32904</v>
      </c>
      <c r="H8" s="16" t="s">
        <v>4253</v>
      </c>
      <c r="I8" s="20">
        <v>1</v>
      </c>
      <c r="J8" s="16" t="s">
        <v>6069</v>
      </c>
      <c r="K8" s="17">
        <f>IF(SSAC="Y",0,32891)</f>
        <v>32891</v>
      </c>
      <c r="L8" s="16" t="s">
        <v>4255</v>
      </c>
      <c r="M8" s="20">
        <v>0.9774699</v>
      </c>
      <c r="N8" s="16" t="s">
        <v>6070</v>
      </c>
      <c r="O8" s="17">
        <f>IF(SSAC="Y",0,25962)</f>
        <v>25962</v>
      </c>
      <c r="P8" s="16" t="s">
        <v>4257</v>
      </c>
      <c r="Q8" s="20">
        <v>1.11528</v>
      </c>
      <c r="R8" s="16" t="s">
        <v>6071</v>
      </c>
      <c r="S8" s="17">
        <f>IF(SSAC="Y",0,27440)</f>
        <v>27440</v>
      </c>
      <c r="T8" s="16" t="s">
        <v>4259</v>
      </c>
      <c r="U8" s="20">
        <v>1.2091050000000001</v>
      </c>
      <c r="V8" s="16" t="s">
        <v>6072</v>
      </c>
      <c r="W8" s="17">
        <f>IF(SSAC="Y",0,30177)</f>
        <v>30177</v>
      </c>
      <c r="X8" s="16" t="s">
        <v>4261</v>
      </c>
      <c r="Y8" s="20">
        <v>1.247544</v>
      </c>
      <c r="Z8" s="16" t="s">
        <v>6073</v>
      </c>
      <c r="AA8" s="17">
        <f>SUM(PRODUCT(A3L701C2,A3L701C3))/A3L701C1</f>
        <v>32904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IF(SSAC="Y",0,124)</f>
        <v>124</v>
      </c>
      <c r="H9" s="16" t="s">
        <v>4253</v>
      </c>
      <c r="I9" s="20">
        <v>1</v>
      </c>
      <c r="J9" s="16" t="s">
        <v>6069</v>
      </c>
      <c r="K9" s="17">
        <f>IF(SSAC="Y",0,127)</f>
        <v>127</v>
      </c>
      <c r="L9" s="16" t="s">
        <v>4255</v>
      </c>
      <c r="M9" s="20">
        <v>0.9774699</v>
      </c>
      <c r="N9" s="16" t="s">
        <v>6070</v>
      </c>
      <c r="O9" s="17">
        <f>IF(SSAC="Y",0,133)</f>
        <v>133</v>
      </c>
      <c r="P9" s="16" t="s">
        <v>4257</v>
      </c>
      <c r="Q9" s="20">
        <v>1.11528</v>
      </c>
      <c r="R9" s="16" t="s">
        <v>6071</v>
      </c>
      <c r="S9" s="17">
        <f>IF(SSAC="Y",0,131)</f>
        <v>131</v>
      </c>
      <c r="T9" s="16" t="s">
        <v>4259</v>
      </c>
      <c r="U9" s="20">
        <v>1.2091050000000001</v>
      </c>
      <c r="V9" s="16" t="s">
        <v>6072</v>
      </c>
      <c r="W9" s="17">
        <f>IF(SSAC="Y",0,130)</f>
        <v>130</v>
      </c>
      <c r="X9" s="16" t="s">
        <v>4261</v>
      </c>
      <c r="Y9" s="20">
        <v>1.247544</v>
      </c>
      <c r="Z9" s="16" t="s">
        <v>6074</v>
      </c>
      <c r="AA9" s="17">
        <f>SUM(PRODUCT(A3L702C2,A3L702C3))/A3L702C1</f>
        <v>124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IF(SSAC="Y",0,4602)</f>
        <v>4602</v>
      </c>
      <c r="H10" s="16" t="s">
        <v>4253</v>
      </c>
      <c r="I10" s="20">
        <v>1</v>
      </c>
      <c r="J10" s="16" t="s">
        <v>6069</v>
      </c>
      <c r="K10" s="17">
        <f>IF(SSAC="Y",0,4626)</f>
        <v>4626</v>
      </c>
      <c r="L10" s="16" t="s">
        <v>4255</v>
      </c>
      <c r="M10" s="20">
        <v>0.9774699</v>
      </c>
      <c r="N10" s="16" t="s">
        <v>6070</v>
      </c>
      <c r="O10" s="17">
        <f>IF(SSAC="Y",0,4607)</f>
        <v>4607</v>
      </c>
      <c r="P10" s="16" t="s">
        <v>4257</v>
      </c>
      <c r="Q10" s="20">
        <v>1.11528</v>
      </c>
      <c r="R10" s="16" t="s">
        <v>6071</v>
      </c>
      <c r="S10" s="17">
        <f>IF(SSAC="Y",0,4604)</f>
        <v>4604</v>
      </c>
      <c r="T10" s="16" t="s">
        <v>4259</v>
      </c>
      <c r="U10" s="20">
        <v>1.2091050000000001</v>
      </c>
      <c r="V10" s="16" t="s">
        <v>6072</v>
      </c>
      <c r="W10" s="17">
        <f>IF(SSAC="Y",0,5141)</f>
        <v>5141</v>
      </c>
      <c r="X10" s="16" t="s">
        <v>4261</v>
      </c>
      <c r="Y10" s="20">
        <v>1.247544</v>
      </c>
      <c r="Z10" s="16" t="s">
        <v>6075</v>
      </c>
      <c r="AA10" s="17">
        <f>SUM(PRODUCT(A3L703C2,A3L703C3))/A3L703C1</f>
        <v>4602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IF(SSAC="Y",0,58442)</f>
        <v>58442</v>
      </c>
      <c r="H11" s="16" t="s">
        <v>4253</v>
      </c>
      <c r="I11" s="20">
        <v>1</v>
      </c>
      <c r="J11" s="16" t="s">
        <v>6069</v>
      </c>
      <c r="K11" s="17">
        <f>IF(SSAC="Y",0,56915)</f>
        <v>56915</v>
      </c>
      <c r="L11" s="16" t="s">
        <v>4255</v>
      </c>
      <c r="M11" s="20">
        <v>0.9774699</v>
      </c>
      <c r="N11" s="16" t="s">
        <v>6070</v>
      </c>
      <c r="O11" s="17">
        <f>IF(SSAC="Y",0,52134)</f>
        <v>52134</v>
      </c>
      <c r="P11" s="16" t="s">
        <v>4257</v>
      </c>
      <c r="Q11" s="20">
        <v>1.11528</v>
      </c>
      <c r="R11" s="16" t="s">
        <v>6071</v>
      </c>
      <c r="S11" s="17">
        <f>IF(SSAC="Y",0,46795)</f>
        <v>46795</v>
      </c>
      <c r="T11" s="16" t="s">
        <v>4259</v>
      </c>
      <c r="U11" s="20">
        <v>1.2091050000000001</v>
      </c>
      <c r="V11" s="16" t="s">
        <v>6072</v>
      </c>
      <c r="W11" s="17">
        <f>IF(SSAC="Y",0,42598)</f>
        <v>42598</v>
      </c>
      <c r="X11" s="16" t="s">
        <v>4261</v>
      </c>
      <c r="Y11" s="20">
        <v>1.247544</v>
      </c>
      <c r="Z11" s="16" t="s">
        <v>6076</v>
      </c>
      <c r="AA11" s="17">
        <f>SUM(PRODUCT(A3L704C2,A3L704C3))/A3L704C1</f>
        <v>58442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6077</v>
      </c>
      <c r="AA12" s="17">
        <f>SUM(PRODUCT(A3L705C2,A3L705C3))/A3L705C1</f>
        <v>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IF(SSAC="Y",0,315713)</f>
        <v>315713</v>
      </c>
      <c r="H13" s="16" t="s">
        <v>4253</v>
      </c>
      <c r="I13" s="20">
        <v>1</v>
      </c>
      <c r="J13" s="16" t="s">
        <v>6069</v>
      </c>
      <c r="K13" s="17">
        <f>IF(SSAC="Y",0,313268)</f>
        <v>313268</v>
      </c>
      <c r="L13" s="16" t="s">
        <v>4255</v>
      </c>
      <c r="M13" s="20">
        <v>0.9774699</v>
      </c>
      <c r="N13" s="16" t="s">
        <v>6070</v>
      </c>
      <c r="O13" s="17">
        <f>IF(SSAC="Y",0,299202)</f>
        <v>299202</v>
      </c>
      <c r="P13" s="16" t="s">
        <v>4257</v>
      </c>
      <c r="Q13" s="20">
        <v>1.11528</v>
      </c>
      <c r="R13" s="16" t="s">
        <v>6071</v>
      </c>
      <c r="S13" s="17">
        <f>IF(SSAC="Y",0,291281)</f>
        <v>291281</v>
      </c>
      <c r="T13" s="16" t="s">
        <v>4259</v>
      </c>
      <c r="U13" s="20">
        <v>1.2091050000000001</v>
      </c>
      <c r="V13" s="16" t="s">
        <v>6072</v>
      </c>
      <c r="W13" s="17">
        <f>IF(SSAC="Y",0,283389)</f>
        <v>283389</v>
      </c>
      <c r="X13" s="16" t="s">
        <v>4261</v>
      </c>
      <c r="Y13" s="20">
        <v>1.247544</v>
      </c>
      <c r="Z13" s="16" t="s">
        <v>6078</v>
      </c>
      <c r="AA13" s="17">
        <f>SUM(PRODUCT(A3L706C2,A3L706C3))/A3L706C1</f>
        <v>315713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IF(SSAC="Y",0,231401)</f>
        <v>231401</v>
      </c>
      <c r="H14" s="16" t="s">
        <v>4253</v>
      </c>
      <c r="I14" s="20">
        <v>1</v>
      </c>
      <c r="J14" s="16" t="s">
        <v>6069</v>
      </c>
      <c r="K14" s="17">
        <f>IF(SSAC="Y",0,228799)</f>
        <v>228799</v>
      </c>
      <c r="L14" s="16" t="s">
        <v>4255</v>
      </c>
      <c r="M14" s="20">
        <v>0.9774699</v>
      </c>
      <c r="N14" s="16" t="s">
        <v>6070</v>
      </c>
      <c r="O14" s="17">
        <f>IF(SSAC="Y",0,212615)</f>
        <v>212615</v>
      </c>
      <c r="P14" s="16" t="s">
        <v>4257</v>
      </c>
      <c r="Q14" s="20">
        <v>1.11528</v>
      </c>
      <c r="R14" s="16" t="s">
        <v>6071</v>
      </c>
      <c r="S14" s="17">
        <f>IF(SSAC="Y",0,210080)</f>
        <v>210080</v>
      </c>
      <c r="T14" s="16" t="s">
        <v>4259</v>
      </c>
      <c r="U14" s="20">
        <v>1.2091050000000001</v>
      </c>
      <c r="V14" s="16" t="s">
        <v>6072</v>
      </c>
      <c r="W14" s="17">
        <f>IF(SSAC="Y",0,198969)</f>
        <v>198969</v>
      </c>
      <c r="X14" s="16" t="s">
        <v>4261</v>
      </c>
      <c r="Y14" s="20">
        <v>1.247544</v>
      </c>
      <c r="Z14" s="16" t="s">
        <v>6079</v>
      </c>
      <c r="AA14" s="17">
        <f>SUM(PRODUCT(A3L707C2,A3L707C3))/A3L707C1</f>
        <v>231401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IF(SSAC="Y",0,89415)</f>
        <v>89415</v>
      </c>
      <c r="H15" s="16" t="s">
        <v>4253</v>
      </c>
      <c r="I15" s="20">
        <v>1</v>
      </c>
      <c r="J15" s="16" t="s">
        <v>6069</v>
      </c>
      <c r="K15" s="17">
        <f>IF(SSAC="Y",0,86214)</f>
        <v>86214</v>
      </c>
      <c r="L15" s="16" t="s">
        <v>4255</v>
      </c>
      <c r="M15" s="20">
        <v>0.9774699</v>
      </c>
      <c r="N15" s="16" t="s">
        <v>6070</v>
      </c>
      <c r="O15" s="17">
        <f>IF(SSAC="Y",0,84392)</f>
        <v>84392</v>
      </c>
      <c r="P15" s="16" t="s">
        <v>4257</v>
      </c>
      <c r="Q15" s="20">
        <v>1.11528</v>
      </c>
      <c r="R15" s="16" t="s">
        <v>6071</v>
      </c>
      <c r="S15" s="17">
        <f>IF(SSAC="Y",0,82511)</f>
        <v>82511</v>
      </c>
      <c r="T15" s="16" t="s">
        <v>4259</v>
      </c>
      <c r="U15" s="20">
        <v>1.2091050000000001</v>
      </c>
      <c r="V15" s="16" t="s">
        <v>6072</v>
      </c>
      <c r="W15" s="17">
        <f>IF(SSAC="Y",0,85833)</f>
        <v>85833</v>
      </c>
      <c r="X15" s="16" t="s">
        <v>4261</v>
      </c>
      <c r="Y15" s="20">
        <v>1.247544</v>
      </c>
      <c r="Z15" s="16" t="s">
        <v>6080</v>
      </c>
      <c r="AA15" s="17">
        <f>SUM(PRODUCT(A3L708C2,A3L708C3))/A3L708C1</f>
        <v>89415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IF(SSAC="Y",0,403)</f>
        <v>403</v>
      </c>
      <c r="H16" s="16" t="s">
        <v>4253</v>
      </c>
      <c r="I16" s="20">
        <v>1</v>
      </c>
      <c r="J16" s="16" t="s">
        <v>6069</v>
      </c>
      <c r="K16" s="17">
        <f>IF(SSAC="Y",0,319)</f>
        <v>319</v>
      </c>
      <c r="L16" s="16" t="s">
        <v>4255</v>
      </c>
      <c r="M16" s="20">
        <v>0.9774699</v>
      </c>
      <c r="N16" s="16" t="s">
        <v>6070</v>
      </c>
      <c r="O16" s="17">
        <f>IF(SSAC="Y",0,332)</f>
        <v>332</v>
      </c>
      <c r="P16" s="16" t="s">
        <v>4257</v>
      </c>
      <c r="Q16" s="20">
        <v>1.11528</v>
      </c>
      <c r="R16" s="16" t="s">
        <v>6071</v>
      </c>
      <c r="S16" s="17">
        <f>IF(SSAC="Y",0,304)</f>
        <v>304</v>
      </c>
      <c r="T16" s="16" t="s">
        <v>4259</v>
      </c>
      <c r="U16" s="20">
        <v>1.2091050000000001</v>
      </c>
      <c r="V16" s="16" t="s">
        <v>6072</v>
      </c>
      <c r="W16" s="17">
        <f>IF(SSAC="Y",0,349)</f>
        <v>349</v>
      </c>
      <c r="X16" s="16" t="s">
        <v>4261</v>
      </c>
      <c r="Y16" s="20">
        <v>1.247544</v>
      </c>
      <c r="Z16" s="16" t="s">
        <v>6081</v>
      </c>
      <c r="AA16" s="17">
        <f>SUM(PRODUCT(A3L709C2,A3L709C3))/A3L709C1</f>
        <v>403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IF(SSAC="Y",0,34572)</f>
        <v>34572</v>
      </c>
      <c r="H17" s="16" t="s">
        <v>4253</v>
      </c>
      <c r="I17" s="20">
        <v>1</v>
      </c>
      <c r="J17" s="16" t="s">
        <v>6069</v>
      </c>
      <c r="K17" s="17">
        <f>IF(SSAC="Y",0,35507)</f>
        <v>35507</v>
      </c>
      <c r="L17" s="16" t="s">
        <v>4255</v>
      </c>
      <c r="M17" s="20">
        <v>0.9774699</v>
      </c>
      <c r="N17" s="16" t="s">
        <v>6070</v>
      </c>
      <c r="O17" s="17">
        <f>IF(SSAC="Y",0,34997)</f>
        <v>34997</v>
      </c>
      <c r="P17" s="16" t="s">
        <v>4257</v>
      </c>
      <c r="Q17" s="20">
        <v>1.11528</v>
      </c>
      <c r="R17" s="16" t="s">
        <v>6071</v>
      </c>
      <c r="S17" s="17">
        <f>IF(SSAC="Y",0,33802)</f>
        <v>33802</v>
      </c>
      <c r="T17" s="16" t="s">
        <v>4259</v>
      </c>
      <c r="U17" s="20">
        <v>1.2091050000000001</v>
      </c>
      <c r="V17" s="16" t="s">
        <v>6072</v>
      </c>
      <c r="W17" s="17">
        <f>IF(SSAC="Y",0,32205)</f>
        <v>32205</v>
      </c>
      <c r="X17" s="16" t="s">
        <v>4261</v>
      </c>
      <c r="Y17" s="20">
        <v>1.247544</v>
      </c>
      <c r="Z17" s="16" t="s">
        <v>6082</v>
      </c>
      <c r="AA17" s="17">
        <f>SUM(PRODUCT(A3L710C2,A3L710C3))/A3L710C1</f>
        <v>34572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IF(SSAC="Y",0,265)</f>
        <v>265</v>
      </c>
      <c r="H18" s="16" t="s">
        <v>4253</v>
      </c>
      <c r="I18" s="20">
        <v>1</v>
      </c>
      <c r="J18" s="16" t="s">
        <v>6069</v>
      </c>
      <c r="K18" s="17">
        <f>IF(SSAC="Y",0,359)</f>
        <v>359</v>
      </c>
      <c r="L18" s="16" t="s">
        <v>4255</v>
      </c>
      <c r="M18" s="20">
        <v>0.9774699</v>
      </c>
      <c r="N18" s="16" t="s">
        <v>6070</v>
      </c>
      <c r="O18" s="17">
        <f>IF(SSAC="Y",0,397)</f>
        <v>397</v>
      </c>
      <c r="P18" s="16" t="s">
        <v>4257</v>
      </c>
      <c r="Q18" s="20">
        <v>1.11528</v>
      </c>
      <c r="R18" s="16" t="s">
        <v>6071</v>
      </c>
      <c r="S18" s="17">
        <f>IF(SSAC="Y",0,374)</f>
        <v>374</v>
      </c>
      <c r="T18" s="16" t="s">
        <v>4259</v>
      </c>
      <c r="U18" s="20">
        <v>1.2091050000000001</v>
      </c>
      <c r="V18" s="16" t="s">
        <v>6072</v>
      </c>
      <c r="W18" s="17">
        <f>IF(SSAC="Y",0,416)</f>
        <v>416</v>
      </c>
      <c r="X18" s="16" t="s">
        <v>4261</v>
      </c>
      <c r="Y18" s="20">
        <v>1.247544</v>
      </c>
      <c r="Z18" s="16" t="s">
        <v>6083</v>
      </c>
      <c r="AA18" s="17">
        <f>SUM(PRODUCT(A3L711C2,A3L711C3))/A3L711C1</f>
        <v>265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6084</v>
      </c>
      <c r="AA19" s="17">
        <f>SUM(PRODUCT(A3L712C2,A3L712C3))/A3L712C1</f>
        <v>0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IF(SSAC="Y",0,3863)</f>
        <v>3863</v>
      </c>
      <c r="H20" s="16" t="s">
        <v>4253</v>
      </c>
      <c r="I20" s="20">
        <v>1</v>
      </c>
      <c r="J20" s="16" t="s">
        <v>6069</v>
      </c>
      <c r="K20" s="17">
        <f>IF(SSAC="Y",0,3896)</f>
        <v>3896</v>
      </c>
      <c r="L20" s="16" t="s">
        <v>4255</v>
      </c>
      <c r="M20" s="20">
        <v>0.9774699</v>
      </c>
      <c r="N20" s="16" t="s">
        <v>6070</v>
      </c>
      <c r="O20" s="17">
        <f>IF(SSAC="Y",0,3860)</f>
        <v>3860</v>
      </c>
      <c r="P20" s="16" t="s">
        <v>4257</v>
      </c>
      <c r="Q20" s="20">
        <v>1.11528</v>
      </c>
      <c r="R20" s="16" t="s">
        <v>6071</v>
      </c>
      <c r="S20" s="17">
        <f>IF(SSAC="Y",0,3745)</f>
        <v>3745</v>
      </c>
      <c r="T20" s="16" t="s">
        <v>4259</v>
      </c>
      <c r="U20" s="20">
        <v>1.2091050000000001</v>
      </c>
      <c r="V20" s="16" t="s">
        <v>6072</v>
      </c>
      <c r="W20" s="17">
        <f>IF(SSAC="Y",0,3848)</f>
        <v>3848</v>
      </c>
      <c r="X20" s="16" t="s">
        <v>4261</v>
      </c>
      <c r="Y20" s="20">
        <v>1.247544</v>
      </c>
      <c r="Z20" s="16" t="s">
        <v>6085</v>
      </c>
      <c r="AA20" s="17">
        <f>SUM(PRODUCT(A3L713C2,A3L713C3))/A3L713C1</f>
        <v>3863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IF(SSAC="Y",0,6869)</f>
        <v>6869</v>
      </c>
      <c r="H21" s="16" t="s">
        <v>4253</v>
      </c>
      <c r="I21" s="20">
        <v>1</v>
      </c>
      <c r="J21" s="16" t="s">
        <v>6069</v>
      </c>
      <c r="K21" s="17">
        <f>IF(SSAC="Y",0,7533)</f>
        <v>7533</v>
      </c>
      <c r="L21" s="16" t="s">
        <v>4255</v>
      </c>
      <c r="M21" s="20">
        <v>0.9774699</v>
      </c>
      <c r="N21" s="16" t="s">
        <v>6070</v>
      </c>
      <c r="O21" s="17">
        <f>IF(SSAC="Y",0,7751)</f>
        <v>7751</v>
      </c>
      <c r="P21" s="16" t="s">
        <v>4257</v>
      </c>
      <c r="Q21" s="20">
        <v>1.11528</v>
      </c>
      <c r="R21" s="16" t="s">
        <v>6071</v>
      </c>
      <c r="S21" s="17">
        <f>IF(SSAC="Y",0,7456)</f>
        <v>7456</v>
      </c>
      <c r="T21" s="16" t="s">
        <v>4259</v>
      </c>
      <c r="U21" s="20">
        <v>1.2091050000000001</v>
      </c>
      <c r="V21" s="16" t="s">
        <v>6072</v>
      </c>
      <c r="W21" s="17">
        <f>IF(SSAC="Y",0,8364)</f>
        <v>8364</v>
      </c>
      <c r="X21" s="16" t="s">
        <v>4261</v>
      </c>
      <c r="Y21" s="20">
        <v>1.247544</v>
      </c>
      <c r="Z21" s="16" t="s">
        <v>6086</v>
      </c>
      <c r="AA21" s="17">
        <f>SUM(PRODUCT(A3L714C2,A3L714C3))/A3L714C1</f>
        <v>6869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IF(SSAC="Y",0,128)</f>
        <v>128</v>
      </c>
      <c r="H22" s="16" t="s">
        <v>4253</v>
      </c>
      <c r="I22" s="20">
        <v>1</v>
      </c>
      <c r="J22" s="16" t="s">
        <v>6069</v>
      </c>
      <c r="K22" s="17">
        <f>IF(SSAC="Y",0,132)</f>
        <v>132</v>
      </c>
      <c r="L22" s="16" t="s">
        <v>4255</v>
      </c>
      <c r="M22" s="20">
        <v>0.9774699</v>
      </c>
      <c r="N22" s="16" t="s">
        <v>6070</v>
      </c>
      <c r="O22" s="17">
        <f>IF(SSAC="Y",0,133)</f>
        <v>133</v>
      </c>
      <c r="P22" s="16" t="s">
        <v>4257</v>
      </c>
      <c r="Q22" s="20">
        <v>1.11528</v>
      </c>
      <c r="R22" s="16" t="s">
        <v>6071</v>
      </c>
      <c r="S22" s="17">
        <f>IF(SSAC="Y",0,132)</f>
        <v>132</v>
      </c>
      <c r="T22" s="16" t="s">
        <v>4259</v>
      </c>
      <c r="U22" s="20">
        <v>1.2091050000000001</v>
      </c>
      <c r="V22" s="16" t="s">
        <v>6072</v>
      </c>
      <c r="W22" s="17">
        <f>IF(SSAC="Y",0,138)</f>
        <v>138</v>
      </c>
      <c r="X22" s="16" t="s">
        <v>4261</v>
      </c>
      <c r="Y22" s="20">
        <v>1.247544</v>
      </c>
      <c r="Z22" s="16" t="s">
        <v>6087</v>
      </c>
      <c r="AA22" s="17">
        <f>SUM(PRODUCT(A3L715C2,A3L715C3))/A3L715C1</f>
        <v>128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IF(SSAC="Y",0,307)</f>
        <v>307</v>
      </c>
      <c r="H23" s="16" t="s">
        <v>4253</v>
      </c>
      <c r="I23" s="20">
        <v>1</v>
      </c>
      <c r="J23" s="16" t="s">
        <v>6069</v>
      </c>
      <c r="K23" s="17">
        <f>IF(SSAC="Y",0,327)</f>
        <v>327</v>
      </c>
      <c r="L23" s="16" t="s">
        <v>4255</v>
      </c>
      <c r="M23" s="20">
        <v>0.9774699</v>
      </c>
      <c r="N23" s="16" t="s">
        <v>6070</v>
      </c>
      <c r="O23" s="17">
        <f>IF(SSAC="Y",0,325)</f>
        <v>325</v>
      </c>
      <c r="P23" s="16" t="s">
        <v>4257</v>
      </c>
      <c r="Q23" s="20">
        <v>1.11528</v>
      </c>
      <c r="R23" s="16" t="s">
        <v>6071</v>
      </c>
      <c r="S23" s="17">
        <f>IF(SSAC="Y",0,334)</f>
        <v>334</v>
      </c>
      <c r="T23" s="16" t="s">
        <v>4259</v>
      </c>
      <c r="U23" s="20">
        <v>1.2091050000000001</v>
      </c>
      <c r="V23" s="16" t="s">
        <v>6072</v>
      </c>
      <c r="W23" s="17">
        <f>IF(SSAC="Y",0,351)</f>
        <v>351</v>
      </c>
      <c r="X23" s="16" t="s">
        <v>4261</v>
      </c>
      <c r="Y23" s="20">
        <v>1.247544</v>
      </c>
      <c r="Z23" s="16" t="s">
        <v>6088</v>
      </c>
      <c r="AA23" s="17">
        <f>SUM(PRODUCT(A3L716C2,A3L716C3))/A3L716C1</f>
        <v>307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IF(SSAC="Y",0,4906)</f>
        <v>4906</v>
      </c>
      <c r="H24" s="16" t="s">
        <v>4253</v>
      </c>
      <c r="I24" s="20">
        <v>1</v>
      </c>
      <c r="J24" s="16" t="s">
        <v>6069</v>
      </c>
      <c r="K24" s="17">
        <f>IF(SSAC="Y",0,4678)</f>
        <v>4678</v>
      </c>
      <c r="L24" s="16" t="s">
        <v>4255</v>
      </c>
      <c r="M24" s="20">
        <v>0.9774699</v>
      </c>
      <c r="N24" s="16" t="s">
        <v>6070</v>
      </c>
      <c r="O24" s="17">
        <f>IF(SSAC="Y",0,4112)</f>
        <v>4112</v>
      </c>
      <c r="P24" s="16" t="s">
        <v>4257</v>
      </c>
      <c r="Q24" s="20">
        <v>1.11528</v>
      </c>
      <c r="R24" s="16" t="s">
        <v>6071</v>
      </c>
      <c r="S24" s="17">
        <f>IF(SSAC="Y",0,3673)</f>
        <v>3673</v>
      </c>
      <c r="T24" s="16" t="s">
        <v>4259</v>
      </c>
      <c r="U24" s="20">
        <v>1.2091050000000001</v>
      </c>
      <c r="V24" s="16" t="s">
        <v>6072</v>
      </c>
      <c r="W24" s="17">
        <f>IF(SSAC="Y",0,3611)</f>
        <v>3611</v>
      </c>
      <c r="X24" s="16" t="s">
        <v>4261</v>
      </c>
      <c r="Y24" s="20">
        <v>1.247544</v>
      </c>
      <c r="Z24" s="16" t="s">
        <v>6089</v>
      </c>
      <c r="AA24" s="17">
        <f>SUM(PRODUCT(A3L717C2,A3L717C3))/A3L717C1</f>
        <v>4906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IF(SSAC="Y",0,2590)</f>
        <v>2590</v>
      </c>
      <c r="H25" s="16" t="s">
        <v>4253</v>
      </c>
      <c r="I25" s="20">
        <v>1</v>
      </c>
      <c r="J25" s="16" t="s">
        <v>6069</v>
      </c>
      <c r="K25" s="17">
        <f>IF(SSAC="Y",0,1704)</f>
        <v>1704</v>
      </c>
      <c r="L25" s="16" t="s">
        <v>4255</v>
      </c>
      <c r="M25" s="20">
        <v>0.9774699</v>
      </c>
      <c r="N25" s="16" t="s">
        <v>6070</v>
      </c>
      <c r="O25" s="17">
        <f>IF(SSAC="Y",0,1957)</f>
        <v>1957</v>
      </c>
      <c r="P25" s="16" t="s">
        <v>4257</v>
      </c>
      <c r="Q25" s="20">
        <v>1.11528</v>
      </c>
      <c r="R25" s="16" t="s">
        <v>6071</v>
      </c>
      <c r="S25" s="17">
        <f>IF(SSAC="Y",0,1689)</f>
        <v>1689</v>
      </c>
      <c r="T25" s="16" t="s">
        <v>4259</v>
      </c>
      <c r="U25" s="20">
        <v>1.2091050000000001</v>
      </c>
      <c r="V25" s="16" t="s">
        <v>6072</v>
      </c>
      <c r="W25" s="17">
        <f>IF(SSAC="Y",0,3092)</f>
        <v>3092</v>
      </c>
      <c r="X25" s="16" t="s">
        <v>4261</v>
      </c>
      <c r="Y25" s="20">
        <v>1.247544</v>
      </c>
      <c r="Z25" s="16" t="s">
        <v>6090</v>
      </c>
      <c r="AA25" s="17">
        <f>SUM(PRODUCT(A3L718C2,A3L718C3))/A3L718C1</f>
        <v>2590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IF(SSAC="Y",0,37866)</f>
        <v>37866</v>
      </c>
      <c r="H26" s="16" t="s">
        <v>4253</v>
      </c>
      <c r="I26" s="20">
        <v>1</v>
      </c>
      <c r="J26" s="16" t="s">
        <v>6069</v>
      </c>
      <c r="K26" s="17">
        <f>IF(SSAC="Y",0,38160)</f>
        <v>38160</v>
      </c>
      <c r="L26" s="16" t="s">
        <v>4255</v>
      </c>
      <c r="M26" s="20">
        <v>0.9774699</v>
      </c>
      <c r="N26" s="16" t="s">
        <v>6070</v>
      </c>
      <c r="O26" s="17">
        <f>IF(SSAC="Y",0,38395)</f>
        <v>38395</v>
      </c>
      <c r="P26" s="16" t="s">
        <v>4257</v>
      </c>
      <c r="Q26" s="20">
        <v>1.11528</v>
      </c>
      <c r="R26" s="16" t="s">
        <v>6071</v>
      </c>
      <c r="S26" s="17">
        <f>IF(SSAC="Y",0,36065)</f>
        <v>36065</v>
      </c>
      <c r="T26" s="16" t="s">
        <v>4259</v>
      </c>
      <c r="U26" s="20">
        <v>1.2091050000000001</v>
      </c>
      <c r="V26" s="16" t="s">
        <v>6072</v>
      </c>
      <c r="W26" s="17">
        <f>IF(SSAC="Y",0,36984)</f>
        <v>36984</v>
      </c>
      <c r="X26" s="16" t="s">
        <v>4261</v>
      </c>
      <c r="Y26" s="20">
        <v>1.247544</v>
      </c>
      <c r="Z26" s="16" t="s">
        <v>6091</v>
      </c>
      <c r="AA26" s="17">
        <f>SUM(PRODUCT(A3L719C2,A3L719C3))/A3L719C1</f>
        <v>37866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IF(SSAC="Y",0,132268)</f>
        <v>132268</v>
      </c>
      <c r="H27" s="16" t="s">
        <v>4253</v>
      </c>
      <c r="I27" s="20">
        <v>1</v>
      </c>
      <c r="J27" s="16" t="s">
        <v>6069</v>
      </c>
      <c r="K27" s="17">
        <f>IF(SSAC="Y",0,136557)</f>
        <v>136557</v>
      </c>
      <c r="L27" s="16" t="s">
        <v>4255</v>
      </c>
      <c r="M27" s="20">
        <v>0.9774699</v>
      </c>
      <c r="N27" s="16" t="s">
        <v>6070</v>
      </c>
      <c r="O27" s="17">
        <f>IF(SSAC="Y",0,133038)</f>
        <v>133038</v>
      </c>
      <c r="P27" s="16" t="s">
        <v>4257</v>
      </c>
      <c r="Q27" s="20">
        <v>1.11528</v>
      </c>
      <c r="R27" s="16" t="s">
        <v>6071</v>
      </c>
      <c r="S27" s="17">
        <f>IF(SSAC="Y",0,133680)</f>
        <v>133680</v>
      </c>
      <c r="T27" s="16" t="s">
        <v>4259</v>
      </c>
      <c r="U27" s="20">
        <v>1.2091050000000001</v>
      </c>
      <c r="V27" s="16" t="s">
        <v>6072</v>
      </c>
      <c r="W27" s="17">
        <f>IF(SSAC="Y",0,135283)</f>
        <v>135283</v>
      </c>
      <c r="X27" s="16" t="s">
        <v>4261</v>
      </c>
      <c r="Y27" s="20">
        <v>1.247544</v>
      </c>
      <c r="Z27" s="16" t="s">
        <v>6092</v>
      </c>
      <c r="AA27" s="17">
        <f>SUM(PRODUCT(A3L720C2,A3L720C3))/A3L720C1</f>
        <v>132268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IF(SSAC="Y",0,39)</f>
        <v>39</v>
      </c>
      <c r="H28" s="16" t="s">
        <v>4253</v>
      </c>
      <c r="I28" s="20">
        <v>1</v>
      </c>
      <c r="J28" s="16" t="s">
        <v>6069</v>
      </c>
      <c r="K28" s="17">
        <f>IF(SSAC="Y",0,68)</f>
        <v>68</v>
      </c>
      <c r="L28" s="16" t="s">
        <v>4255</v>
      </c>
      <c r="M28" s="20">
        <v>0.9774699</v>
      </c>
      <c r="N28" s="16" t="s">
        <v>6070</v>
      </c>
      <c r="O28" s="17">
        <f>IF(SSAC="Y",0,72)</f>
        <v>72</v>
      </c>
      <c r="P28" s="16" t="s">
        <v>4257</v>
      </c>
      <c r="Q28" s="20">
        <v>1.11528</v>
      </c>
      <c r="R28" s="16" t="s">
        <v>6071</v>
      </c>
      <c r="S28" s="17">
        <f>IF(SSAC="Y",0,-62)</f>
        <v>-62</v>
      </c>
      <c r="T28" s="16" t="s">
        <v>4259</v>
      </c>
      <c r="U28" s="20">
        <v>1.2091050000000001</v>
      </c>
      <c r="V28" s="16" t="s">
        <v>6072</v>
      </c>
      <c r="W28" s="17">
        <f>IF(SSAC="Y",0,220)</f>
        <v>220</v>
      </c>
      <c r="X28" s="16" t="s">
        <v>4261</v>
      </c>
      <c r="Y28" s="20">
        <v>1.247544</v>
      </c>
      <c r="Z28" s="16" t="s">
        <v>6093</v>
      </c>
      <c r="AA28" s="17">
        <f>SUM(PRODUCT(A3L721C2,A3L721C3))/A3L721C1</f>
        <v>39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IF(SSAC="Y",0,1425)</f>
        <v>1425</v>
      </c>
      <c r="H29" s="16" t="s">
        <v>4253</v>
      </c>
      <c r="I29" s="20">
        <v>1</v>
      </c>
      <c r="J29" s="16" t="s">
        <v>6069</v>
      </c>
      <c r="K29" s="17">
        <f>IF(SSAC="Y",0,1378)</f>
        <v>1378</v>
      </c>
      <c r="L29" s="16" t="s">
        <v>4255</v>
      </c>
      <c r="M29" s="20">
        <v>0.9774699</v>
      </c>
      <c r="N29" s="16" t="s">
        <v>6070</v>
      </c>
      <c r="O29" s="17">
        <f>IF(SSAC="Y",0,1327)</f>
        <v>1327</v>
      </c>
      <c r="P29" s="16" t="s">
        <v>4257</v>
      </c>
      <c r="Q29" s="20">
        <v>1.11528</v>
      </c>
      <c r="R29" s="16" t="s">
        <v>6071</v>
      </c>
      <c r="S29" s="17">
        <f>IF(SSAC="Y",0,1246)</f>
        <v>1246</v>
      </c>
      <c r="T29" s="16" t="s">
        <v>4259</v>
      </c>
      <c r="U29" s="20">
        <v>1.2091050000000001</v>
      </c>
      <c r="V29" s="16" t="s">
        <v>6072</v>
      </c>
      <c r="W29" s="17">
        <f>IF(SSAC="Y",0,868)</f>
        <v>868</v>
      </c>
      <c r="X29" s="16" t="s">
        <v>4261</v>
      </c>
      <c r="Y29" s="20">
        <v>1.247544</v>
      </c>
      <c r="Z29" s="16" t="s">
        <v>6094</v>
      </c>
      <c r="AA29" s="17">
        <f>SUM(PRODUCT(A3L722C2,A3L722C3))/A3L722C1</f>
        <v>1425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IF(SSAC="Y",0,0)</f>
        <v>0</v>
      </c>
      <c r="H30" s="16" t="s">
        <v>4253</v>
      </c>
      <c r="I30" s="20">
        <v>0</v>
      </c>
      <c r="J30" s="16" t="s">
        <v>6069</v>
      </c>
      <c r="K30" s="17">
        <f>IF(SSAC="Y",0,0)</f>
        <v>0</v>
      </c>
      <c r="L30" s="16" t="s">
        <v>4255</v>
      </c>
      <c r="M30" s="20">
        <v>0</v>
      </c>
      <c r="N30" s="16" t="s">
        <v>6070</v>
      </c>
      <c r="O30" s="17">
        <f>IF(SSAC="Y",0,0)</f>
        <v>0</v>
      </c>
      <c r="P30" s="16" t="s">
        <v>4257</v>
      </c>
      <c r="Q30" s="20">
        <v>0</v>
      </c>
      <c r="R30" s="16" t="s">
        <v>6071</v>
      </c>
      <c r="S30" s="17">
        <f>IF(SSAC="Y",0,0)</f>
        <v>0</v>
      </c>
      <c r="T30" s="16" t="s">
        <v>4259</v>
      </c>
      <c r="U30" s="20">
        <v>0</v>
      </c>
      <c r="V30" s="16" t="s">
        <v>6072</v>
      </c>
      <c r="W30" s="17">
        <f>IF(SSAC="Y",0,0)</f>
        <v>0</v>
      </c>
      <c r="X30" s="16" t="s">
        <v>4261</v>
      </c>
      <c r="Y30" s="20">
        <v>0</v>
      </c>
      <c r="Z30" s="16" t="s">
        <v>6095</v>
      </c>
      <c r="AA30" s="17">
        <f>SUM(PRODUCT(A3L723C2,A3L723C3))/A3L723C1</f>
        <v>0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20897</v>
      </c>
      <c r="H31" s="16" t="s">
        <v>4253</v>
      </c>
      <c r="I31" s="20">
        <v>1</v>
      </c>
      <c r="J31" s="16" t="s">
        <v>6069</v>
      </c>
      <c r="K31" s="17">
        <v>14362</v>
      </c>
      <c r="L31" s="16" t="s">
        <v>4255</v>
      </c>
      <c r="M31" s="20">
        <v>0.9774699</v>
      </c>
      <c r="N31" s="16" t="s">
        <v>6070</v>
      </c>
      <c r="O31" s="17">
        <v>20952</v>
      </c>
      <c r="P31" s="16" t="s">
        <v>4257</v>
      </c>
      <c r="Q31" s="20">
        <v>1.11528</v>
      </c>
      <c r="R31" s="16" t="s">
        <v>6071</v>
      </c>
      <c r="S31" s="17">
        <v>15582</v>
      </c>
      <c r="T31" s="16" t="s">
        <v>4259</v>
      </c>
      <c r="U31" s="20">
        <v>1.2091050000000001</v>
      </c>
      <c r="V31" s="16" t="s">
        <v>6072</v>
      </c>
      <c r="W31" s="17">
        <v>9527</v>
      </c>
      <c r="X31" s="16" t="s">
        <v>4261</v>
      </c>
      <c r="Y31" s="20">
        <v>1.247544</v>
      </c>
      <c r="Z31" s="16" t="s">
        <v>6096</v>
      </c>
      <c r="AA31" s="17">
        <f>SUM(PRODUCT(A3L724C2,A3L724C3))/A3L724C1</f>
        <v>20897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IF(SSAC="Y",0,49945)</f>
        <v>49945</v>
      </c>
      <c r="H32" s="16" t="s">
        <v>4253</v>
      </c>
      <c r="I32" s="20">
        <v>1</v>
      </c>
      <c r="J32" s="16" t="s">
        <v>6069</v>
      </c>
      <c r="K32" s="17">
        <f>IF(SSAC="Y",0,44962)</f>
        <v>44962</v>
      </c>
      <c r="L32" s="16" t="s">
        <v>4255</v>
      </c>
      <c r="M32" s="20">
        <v>0.9774699</v>
      </c>
      <c r="N32" s="16" t="s">
        <v>6070</v>
      </c>
      <c r="O32" s="17">
        <f>IF(SSAC="Y",0,40768)</f>
        <v>40768</v>
      </c>
      <c r="P32" s="16" t="s">
        <v>4257</v>
      </c>
      <c r="Q32" s="20">
        <v>1.11528</v>
      </c>
      <c r="R32" s="16" t="s">
        <v>6071</v>
      </c>
      <c r="S32" s="17">
        <f>IF(SSAC="Y",0,42112)</f>
        <v>42112</v>
      </c>
      <c r="T32" s="16" t="s">
        <v>4259</v>
      </c>
      <c r="U32" s="20">
        <v>1.2091050000000001</v>
      </c>
      <c r="V32" s="16" t="s">
        <v>6072</v>
      </c>
      <c r="W32" s="17">
        <f>IF(SSAC="Y",0,29961)</f>
        <v>29961</v>
      </c>
      <c r="X32" s="16" t="s">
        <v>4261</v>
      </c>
      <c r="Y32" s="20">
        <v>1.247544</v>
      </c>
      <c r="Z32" s="16" t="s">
        <v>6097</v>
      </c>
      <c r="AA32" s="17">
        <f>SUM(PRODUCT(A3L725C2,A3L725C3))/A3L725C1</f>
        <v>49945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IF(SSAC="Y",0,-102)</f>
        <v>-102</v>
      </c>
      <c r="H33" s="16" t="s">
        <v>4253</v>
      </c>
      <c r="I33" s="20">
        <v>1</v>
      </c>
      <c r="J33" s="16" t="s">
        <v>6069</v>
      </c>
      <c r="K33" s="17">
        <f>IF(SSAC="Y",0,-129)</f>
        <v>-129</v>
      </c>
      <c r="L33" s="16" t="s">
        <v>4255</v>
      </c>
      <c r="M33" s="20">
        <v>0.9774699</v>
      </c>
      <c r="N33" s="16" t="s">
        <v>6070</v>
      </c>
      <c r="O33" s="17">
        <f>IF(SSAC="Y",0,-75)</f>
        <v>-75</v>
      </c>
      <c r="P33" s="16" t="s">
        <v>4257</v>
      </c>
      <c r="Q33" s="20">
        <v>1.11528</v>
      </c>
      <c r="R33" s="16" t="s">
        <v>6071</v>
      </c>
      <c r="S33" s="17">
        <f>IF(SSAC="Y",0,-72)</f>
        <v>-72</v>
      </c>
      <c r="T33" s="16" t="s">
        <v>4259</v>
      </c>
      <c r="U33" s="20">
        <v>1.2091050000000001</v>
      </c>
      <c r="V33" s="16" t="s">
        <v>6072</v>
      </c>
      <c r="W33" s="17">
        <f>IF(SSAC="Y",0,93)</f>
        <v>93</v>
      </c>
      <c r="X33" s="16" t="s">
        <v>4261</v>
      </c>
      <c r="Y33" s="20">
        <v>1.247544</v>
      </c>
      <c r="Z33" s="16" t="s">
        <v>6098</v>
      </c>
      <c r="AA33" s="17">
        <f>SUM(PRODUCT(A3L726C2,A3L726C3))/A3L726C1</f>
        <v>-102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1028842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1012653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967386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942902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911547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1028842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B0161-8F84-4DE7-9A7A-A484E110A181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IF(SSAC="Y",0,0)</f>
        <v>0</v>
      </c>
      <c r="H8" s="16" t="s">
        <v>4253</v>
      </c>
      <c r="I8" s="20">
        <v>0</v>
      </c>
      <c r="J8" s="16" t="s">
        <v>6069</v>
      </c>
      <c r="K8" s="17">
        <f>IF(SSAC="Y",0,0)</f>
        <v>0</v>
      </c>
      <c r="L8" s="16" t="s">
        <v>4255</v>
      </c>
      <c r="M8" s="20">
        <v>0</v>
      </c>
      <c r="N8" s="16" t="s">
        <v>6070</v>
      </c>
      <c r="O8" s="17">
        <f>IF(SSAC="Y",0,0)</f>
        <v>0</v>
      </c>
      <c r="P8" s="16" t="s">
        <v>4257</v>
      </c>
      <c r="Q8" s="20">
        <v>0</v>
      </c>
      <c r="R8" s="16" t="s">
        <v>6071</v>
      </c>
      <c r="S8" s="17">
        <f>IF(SSAC="Y",0,0)</f>
        <v>0</v>
      </c>
      <c r="T8" s="16" t="s">
        <v>4259</v>
      </c>
      <c r="U8" s="20">
        <v>0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0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IF(SSAC="Y",0,0)</f>
        <v>0</v>
      </c>
      <c r="H9" s="16" t="s">
        <v>4253</v>
      </c>
      <c r="I9" s="20">
        <v>0</v>
      </c>
      <c r="J9" s="16" t="s">
        <v>6069</v>
      </c>
      <c r="K9" s="17">
        <f>IF(SSAC="Y",0,0)</f>
        <v>0</v>
      </c>
      <c r="L9" s="16" t="s">
        <v>4255</v>
      </c>
      <c r="M9" s="20">
        <v>0</v>
      </c>
      <c r="N9" s="16" t="s">
        <v>6070</v>
      </c>
      <c r="O9" s="17">
        <f>IF(SSAC="Y",0,0)</f>
        <v>0</v>
      </c>
      <c r="P9" s="16" t="s">
        <v>4257</v>
      </c>
      <c r="Q9" s="20">
        <v>0</v>
      </c>
      <c r="R9" s="16" t="s">
        <v>6071</v>
      </c>
      <c r="S9" s="17">
        <f>IF(SSAC="Y",0,0)</f>
        <v>0</v>
      </c>
      <c r="T9" s="16" t="s">
        <v>4259</v>
      </c>
      <c r="U9" s="20">
        <v>0</v>
      </c>
      <c r="V9" s="16" t="s">
        <v>6072</v>
      </c>
      <c r="W9" s="17">
        <f>IF(SSAC="Y",0,0)</f>
        <v>0</v>
      </c>
      <c r="X9" s="16" t="s">
        <v>4261</v>
      </c>
      <c r="Y9" s="20">
        <v>0</v>
      </c>
      <c r="Z9" s="16" t="s">
        <v>6110</v>
      </c>
      <c r="AA9" s="17">
        <f>SUM(PRODUCT(A3L802C2,A3L802C3))/A3L802C1</f>
        <v>0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IF(SSAC="Y",0,0)</f>
        <v>0</v>
      </c>
      <c r="H10" s="16" t="s">
        <v>4253</v>
      </c>
      <c r="I10" s="20">
        <v>0</v>
      </c>
      <c r="J10" s="16" t="s">
        <v>6069</v>
      </c>
      <c r="K10" s="17">
        <f>IF(SSAC="Y",0,0)</f>
        <v>0</v>
      </c>
      <c r="L10" s="16" t="s">
        <v>4255</v>
      </c>
      <c r="M10" s="20">
        <v>0</v>
      </c>
      <c r="N10" s="16" t="s">
        <v>6070</v>
      </c>
      <c r="O10" s="17">
        <f>IF(SSAC="Y",0,0)</f>
        <v>0</v>
      </c>
      <c r="P10" s="16" t="s">
        <v>4257</v>
      </c>
      <c r="Q10" s="20">
        <v>0</v>
      </c>
      <c r="R10" s="16" t="s">
        <v>6071</v>
      </c>
      <c r="S10" s="17">
        <f>IF(SSAC="Y",0,0)</f>
        <v>0</v>
      </c>
      <c r="T10" s="16" t="s">
        <v>4259</v>
      </c>
      <c r="U10" s="20">
        <v>0</v>
      </c>
      <c r="V10" s="16" t="s">
        <v>6072</v>
      </c>
      <c r="W10" s="17">
        <f>IF(SSAC="Y",0,0)</f>
        <v>0</v>
      </c>
      <c r="X10" s="16" t="s">
        <v>4261</v>
      </c>
      <c r="Y10" s="20">
        <v>0</v>
      </c>
      <c r="Z10" s="16" t="s">
        <v>6111</v>
      </c>
      <c r="AA10" s="17">
        <f>SUM(PRODUCT(A3L803C2,A3L803C3))/A3L803C1</f>
        <v>0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IF(SSAC="Y",0,0)</f>
        <v>0</v>
      </c>
      <c r="H11" s="16" t="s">
        <v>4253</v>
      </c>
      <c r="I11" s="20">
        <v>0</v>
      </c>
      <c r="J11" s="16" t="s">
        <v>6069</v>
      </c>
      <c r="K11" s="17">
        <f>IF(SSAC="Y",0,0)</f>
        <v>0</v>
      </c>
      <c r="L11" s="16" t="s">
        <v>4255</v>
      </c>
      <c r="M11" s="20">
        <v>0</v>
      </c>
      <c r="N11" s="16" t="s">
        <v>6070</v>
      </c>
      <c r="O11" s="17">
        <f>IF(SSAC="Y",0,0)</f>
        <v>0</v>
      </c>
      <c r="P11" s="16" t="s">
        <v>4257</v>
      </c>
      <c r="Q11" s="20">
        <v>0</v>
      </c>
      <c r="R11" s="16" t="s">
        <v>6071</v>
      </c>
      <c r="S11" s="17">
        <f>IF(SSAC="Y",0,0)</f>
        <v>0</v>
      </c>
      <c r="T11" s="16" t="s">
        <v>4259</v>
      </c>
      <c r="U11" s="20">
        <v>0</v>
      </c>
      <c r="V11" s="16" t="s">
        <v>6072</v>
      </c>
      <c r="W11" s="17">
        <f>IF(SSAC="Y",0,0)</f>
        <v>0</v>
      </c>
      <c r="X11" s="16" t="s">
        <v>4261</v>
      </c>
      <c r="Y11" s="20">
        <v>0</v>
      </c>
      <c r="Z11" s="16" t="s">
        <v>6112</v>
      </c>
      <c r="AA11" s="17">
        <f>SUM(PRODUCT(A3L804C2,A3L804C3))/A3L804C1</f>
        <v>0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6113</v>
      </c>
      <c r="AA12" s="17">
        <f>SUM(PRODUCT(A3L805C2,A3L805C3))/A3L805C1</f>
        <v>0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IF(SSAC="Y",0,0)</f>
        <v>0</v>
      </c>
      <c r="H13" s="16" t="s">
        <v>4253</v>
      </c>
      <c r="I13" s="20">
        <v>0</v>
      </c>
      <c r="J13" s="16" t="s">
        <v>6069</v>
      </c>
      <c r="K13" s="17">
        <f>IF(SSAC="Y",0,0)</f>
        <v>0</v>
      </c>
      <c r="L13" s="16" t="s">
        <v>4255</v>
      </c>
      <c r="M13" s="20">
        <v>0</v>
      </c>
      <c r="N13" s="16" t="s">
        <v>6070</v>
      </c>
      <c r="O13" s="17">
        <f>IF(SSAC="Y",0,0)</f>
        <v>0</v>
      </c>
      <c r="P13" s="16" t="s">
        <v>4257</v>
      </c>
      <c r="Q13" s="20">
        <v>0</v>
      </c>
      <c r="R13" s="16" t="s">
        <v>6071</v>
      </c>
      <c r="S13" s="17">
        <f>IF(SSAC="Y",0,0)</f>
        <v>0</v>
      </c>
      <c r="T13" s="16" t="s">
        <v>4259</v>
      </c>
      <c r="U13" s="20">
        <v>0</v>
      </c>
      <c r="V13" s="16" t="s">
        <v>6072</v>
      </c>
      <c r="W13" s="17">
        <f>IF(SSAC="Y",0,0)</f>
        <v>0</v>
      </c>
      <c r="X13" s="16" t="s">
        <v>4261</v>
      </c>
      <c r="Y13" s="20">
        <v>0</v>
      </c>
      <c r="Z13" s="16" t="s">
        <v>6114</v>
      </c>
      <c r="AA13" s="17">
        <f>SUM(PRODUCT(A3L806C2,A3L806C3))/A3L806C1</f>
        <v>0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IF(SSAC="Y",0,0)</f>
        <v>0</v>
      </c>
      <c r="H14" s="16" t="s">
        <v>4253</v>
      </c>
      <c r="I14" s="20">
        <v>0</v>
      </c>
      <c r="J14" s="16" t="s">
        <v>6069</v>
      </c>
      <c r="K14" s="17">
        <f>IF(SSAC="Y",0,0)</f>
        <v>0</v>
      </c>
      <c r="L14" s="16" t="s">
        <v>4255</v>
      </c>
      <c r="M14" s="20">
        <v>0</v>
      </c>
      <c r="N14" s="16" t="s">
        <v>6070</v>
      </c>
      <c r="O14" s="17">
        <f>IF(SSAC="Y",0,0)</f>
        <v>0</v>
      </c>
      <c r="P14" s="16" t="s">
        <v>4257</v>
      </c>
      <c r="Q14" s="20">
        <v>0</v>
      </c>
      <c r="R14" s="16" t="s">
        <v>6071</v>
      </c>
      <c r="S14" s="17">
        <f>IF(SSAC="Y",0,0)</f>
        <v>0</v>
      </c>
      <c r="T14" s="16" t="s">
        <v>4259</v>
      </c>
      <c r="U14" s="20">
        <v>0</v>
      </c>
      <c r="V14" s="16" t="s">
        <v>6072</v>
      </c>
      <c r="W14" s="17">
        <f>IF(SSAC="Y",0,0)</f>
        <v>0</v>
      </c>
      <c r="X14" s="16" t="s">
        <v>4261</v>
      </c>
      <c r="Y14" s="20">
        <v>0</v>
      </c>
      <c r="Z14" s="16" t="s">
        <v>6115</v>
      </c>
      <c r="AA14" s="17">
        <f>SUM(PRODUCT(A3L807C2,A3L807C3))/A3L807C1</f>
        <v>0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IF(SSAC="Y",0,0)</f>
        <v>0</v>
      </c>
      <c r="H15" s="16" t="s">
        <v>4253</v>
      </c>
      <c r="I15" s="20">
        <v>0</v>
      </c>
      <c r="J15" s="16" t="s">
        <v>6069</v>
      </c>
      <c r="K15" s="17">
        <f>IF(SSAC="Y",0,0)</f>
        <v>0</v>
      </c>
      <c r="L15" s="16" t="s">
        <v>4255</v>
      </c>
      <c r="M15" s="20">
        <v>0</v>
      </c>
      <c r="N15" s="16" t="s">
        <v>6070</v>
      </c>
      <c r="O15" s="17">
        <f>IF(SSAC="Y",0,0)</f>
        <v>0</v>
      </c>
      <c r="P15" s="16" t="s">
        <v>4257</v>
      </c>
      <c r="Q15" s="20">
        <v>0</v>
      </c>
      <c r="R15" s="16" t="s">
        <v>6071</v>
      </c>
      <c r="S15" s="17">
        <f>IF(SSAC="Y",0,0)</f>
        <v>0</v>
      </c>
      <c r="T15" s="16" t="s">
        <v>4259</v>
      </c>
      <c r="U15" s="20">
        <v>0</v>
      </c>
      <c r="V15" s="16" t="s">
        <v>6072</v>
      </c>
      <c r="W15" s="17">
        <f>IF(SSAC="Y",0,0)</f>
        <v>0</v>
      </c>
      <c r="X15" s="16" t="s">
        <v>4261</v>
      </c>
      <c r="Y15" s="20">
        <v>0</v>
      </c>
      <c r="Z15" s="16" t="s">
        <v>6116</v>
      </c>
      <c r="AA15" s="17">
        <f>SUM(PRODUCT(A3L808C2,A3L808C3))/A3L808C1</f>
        <v>0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IF(SSAC="Y",0,0)</f>
        <v>0</v>
      </c>
      <c r="H16" s="16" t="s">
        <v>4253</v>
      </c>
      <c r="I16" s="20">
        <v>0</v>
      </c>
      <c r="J16" s="16" t="s">
        <v>6069</v>
      </c>
      <c r="K16" s="17">
        <f>IF(SSAC="Y",0,0)</f>
        <v>0</v>
      </c>
      <c r="L16" s="16" t="s">
        <v>4255</v>
      </c>
      <c r="M16" s="20">
        <v>0</v>
      </c>
      <c r="N16" s="16" t="s">
        <v>6070</v>
      </c>
      <c r="O16" s="17">
        <f>IF(SSAC="Y",0,0)</f>
        <v>0</v>
      </c>
      <c r="P16" s="16" t="s">
        <v>4257</v>
      </c>
      <c r="Q16" s="20">
        <v>0</v>
      </c>
      <c r="R16" s="16" t="s">
        <v>6071</v>
      </c>
      <c r="S16" s="17">
        <f>IF(SSAC="Y",0,0)</f>
        <v>0</v>
      </c>
      <c r="T16" s="16" t="s">
        <v>4259</v>
      </c>
      <c r="U16" s="20">
        <v>0</v>
      </c>
      <c r="V16" s="16" t="s">
        <v>6072</v>
      </c>
      <c r="W16" s="17">
        <f>IF(SSAC="Y",0,0)</f>
        <v>0</v>
      </c>
      <c r="X16" s="16" t="s">
        <v>4261</v>
      </c>
      <c r="Y16" s="20">
        <v>0</v>
      </c>
      <c r="Z16" s="16" t="s">
        <v>6117</v>
      </c>
      <c r="AA16" s="17">
        <f>SUM(PRODUCT(A3L809C2,A3L809C3))/A3L809C1</f>
        <v>0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IF(SSAC="Y",0,0)</f>
        <v>0</v>
      </c>
      <c r="H17" s="16" t="s">
        <v>4253</v>
      </c>
      <c r="I17" s="20">
        <v>0</v>
      </c>
      <c r="J17" s="16" t="s">
        <v>6069</v>
      </c>
      <c r="K17" s="17">
        <f>IF(SSAC="Y",0,0)</f>
        <v>0</v>
      </c>
      <c r="L17" s="16" t="s">
        <v>4255</v>
      </c>
      <c r="M17" s="20">
        <v>0</v>
      </c>
      <c r="N17" s="16" t="s">
        <v>6070</v>
      </c>
      <c r="O17" s="17">
        <f>IF(SSAC="Y",0,0)</f>
        <v>0</v>
      </c>
      <c r="P17" s="16" t="s">
        <v>4257</v>
      </c>
      <c r="Q17" s="20">
        <v>0</v>
      </c>
      <c r="R17" s="16" t="s">
        <v>6071</v>
      </c>
      <c r="S17" s="17">
        <f>IF(SSAC="Y",0,0)</f>
        <v>0</v>
      </c>
      <c r="T17" s="16" t="s">
        <v>4259</v>
      </c>
      <c r="U17" s="20">
        <v>0</v>
      </c>
      <c r="V17" s="16" t="s">
        <v>6072</v>
      </c>
      <c r="W17" s="17">
        <f>IF(SSAC="Y",0,0)</f>
        <v>0</v>
      </c>
      <c r="X17" s="16" t="s">
        <v>4261</v>
      </c>
      <c r="Y17" s="20">
        <v>0</v>
      </c>
      <c r="Z17" s="16" t="s">
        <v>6118</v>
      </c>
      <c r="AA17" s="17">
        <f>SUM(PRODUCT(A3L810C2,A3L810C3))/A3L810C1</f>
        <v>0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IF(SSAC="Y",0,0)</f>
        <v>0</v>
      </c>
      <c r="H18" s="16" t="s">
        <v>4253</v>
      </c>
      <c r="I18" s="20">
        <v>0</v>
      </c>
      <c r="J18" s="16" t="s">
        <v>6069</v>
      </c>
      <c r="K18" s="17">
        <f>IF(SSAC="Y",0,0)</f>
        <v>0</v>
      </c>
      <c r="L18" s="16" t="s">
        <v>4255</v>
      </c>
      <c r="M18" s="20">
        <v>0</v>
      </c>
      <c r="N18" s="16" t="s">
        <v>6070</v>
      </c>
      <c r="O18" s="17">
        <f>IF(SSAC="Y",0,0)</f>
        <v>0</v>
      </c>
      <c r="P18" s="16" t="s">
        <v>4257</v>
      </c>
      <c r="Q18" s="20">
        <v>0</v>
      </c>
      <c r="R18" s="16" t="s">
        <v>6071</v>
      </c>
      <c r="S18" s="17">
        <f>IF(SSAC="Y",0,0)</f>
        <v>0</v>
      </c>
      <c r="T18" s="16" t="s">
        <v>4259</v>
      </c>
      <c r="U18" s="20">
        <v>0</v>
      </c>
      <c r="V18" s="16" t="s">
        <v>6072</v>
      </c>
      <c r="W18" s="17">
        <f>IF(SSAC="Y",0,0)</f>
        <v>0</v>
      </c>
      <c r="X18" s="16" t="s">
        <v>4261</v>
      </c>
      <c r="Y18" s="20">
        <v>0</v>
      </c>
      <c r="Z18" s="16" t="s">
        <v>6119</v>
      </c>
      <c r="AA18" s="17">
        <f>SUM(PRODUCT(A3L811C2,A3L811C3))/A3L811C1</f>
        <v>0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6120</v>
      </c>
      <c r="AA19" s="17">
        <f>SUM(PRODUCT(A3L812C2,A3L812C3))/A3L812C1</f>
        <v>0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IF(SSAC="Y",0,0)</f>
        <v>0</v>
      </c>
      <c r="H21" s="16" t="s">
        <v>4253</v>
      </c>
      <c r="I21" s="20">
        <v>0</v>
      </c>
      <c r="J21" s="16" t="s">
        <v>6069</v>
      </c>
      <c r="K21" s="17">
        <f>IF(SSAC="Y",0,0)</f>
        <v>0</v>
      </c>
      <c r="L21" s="16" t="s">
        <v>4255</v>
      </c>
      <c r="M21" s="20">
        <v>0</v>
      </c>
      <c r="N21" s="16" t="s">
        <v>6070</v>
      </c>
      <c r="O21" s="17">
        <f>IF(SSAC="Y",0,0)</f>
        <v>0</v>
      </c>
      <c r="P21" s="16" t="s">
        <v>4257</v>
      </c>
      <c r="Q21" s="20">
        <v>0</v>
      </c>
      <c r="R21" s="16" t="s">
        <v>6071</v>
      </c>
      <c r="S21" s="17">
        <f>IF(SSAC="Y",0,0)</f>
        <v>0</v>
      </c>
      <c r="T21" s="16" t="s">
        <v>4259</v>
      </c>
      <c r="U21" s="20">
        <v>0</v>
      </c>
      <c r="V21" s="16" t="s">
        <v>6072</v>
      </c>
      <c r="W21" s="17">
        <f>IF(SSAC="Y",0,0)</f>
        <v>0</v>
      </c>
      <c r="X21" s="16" t="s">
        <v>4261</v>
      </c>
      <c r="Y21" s="20">
        <v>0</v>
      </c>
      <c r="Z21" s="16" t="s">
        <v>6122</v>
      </c>
      <c r="AA21" s="17">
        <f>SUM(PRODUCT(A3L814C2,A3L814C3))/A3L814C1</f>
        <v>0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IF(SSAC="Y",0,0)</f>
        <v>0</v>
      </c>
      <c r="H22" s="16" t="s">
        <v>4253</v>
      </c>
      <c r="I22" s="20">
        <v>0</v>
      </c>
      <c r="J22" s="16" t="s">
        <v>6069</v>
      </c>
      <c r="K22" s="17">
        <f>IF(SSAC="Y",0,0)</f>
        <v>0</v>
      </c>
      <c r="L22" s="16" t="s">
        <v>4255</v>
      </c>
      <c r="M22" s="20">
        <v>0</v>
      </c>
      <c r="N22" s="16" t="s">
        <v>6070</v>
      </c>
      <c r="O22" s="17">
        <f>IF(SSAC="Y",0,0)</f>
        <v>0</v>
      </c>
      <c r="P22" s="16" t="s">
        <v>4257</v>
      </c>
      <c r="Q22" s="20">
        <v>0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IF(SSAC="Y",0,0)</f>
        <v>0</v>
      </c>
      <c r="X22" s="16" t="s">
        <v>4261</v>
      </c>
      <c r="Y22" s="20">
        <v>0</v>
      </c>
      <c r="Z22" s="16" t="s">
        <v>6123</v>
      </c>
      <c r="AA22" s="17">
        <f>SUM(PRODUCT(A3L815C2,A3L815C3))/A3L815C1</f>
        <v>0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IF(SSAC="Y",0,0)</f>
        <v>0</v>
      </c>
      <c r="L23" s="16" t="s">
        <v>4255</v>
      </c>
      <c r="M23" s="20">
        <v>0</v>
      </c>
      <c r="N23" s="16" t="s">
        <v>6070</v>
      </c>
      <c r="O23" s="17">
        <f>IF(SSAC="Y",0,0)</f>
        <v>0</v>
      </c>
      <c r="P23" s="16" t="s">
        <v>4257</v>
      </c>
      <c r="Q23" s="20">
        <v>0</v>
      </c>
      <c r="R23" s="16" t="s">
        <v>6071</v>
      </c>
      <c r="S23" s="17">
        <f>IF(SSAC="Y",0,0)</f>
        <v>0</v>
      </c>
      <c r="T23" s="16" t="s">
        <v>4259</v>
      </c>
      <c r="U23" s="20">
        <v>0</v>
      </c>
      <c r="V23" s="16" t="s">
        <v>6072</v>
      </c>
      <c r="W23" s="17">
        <f>IF(SSAC="Y",0,0)</f>
        <v>0</v>
      </c>
      <c r="X23" s="16" t="s">
        <v>4261</v>
      </c>
      <c r="Y23" s="20">
        <v>0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IF(SSAC="Y",0,0)</f>
        <v>0</v>
      </c>
      <c r="H24" s="16" t="s">
        <v>4253</v>
      </c>
      <c r="I24" s="20">
        <v>0</v>
      </c>
      <c r="J24" s="16" t="s">
        <v>6069</v>
      </c>
      <c r="K24" s="17">
        <f>IF(SSAC="Y",0,0)</f>
        <v>0</v>
      </c>
      <c r="L24" s="16" t="s">
        <v>4255</v>
      </c>
      <c r="M24" s="20">
        <v>0</v>
      </c>
      <c r="N24" s="16" t="s">
        <v>6070</v>
      </c>
      <c r="O24" s="17">
        <f>IF(SSAC="Y",0,0)</f>
        <v>0</v>
      </c>
      <c r="P24" s="16" t="s">
        <v>4257</v>
      </c>
      <c r="Q24" s="20">
        <v>0</v>
      </c>
      <c r="R24" s="16" t="s">
        <v>6071</v>
      </c>
      <c r="S24" s="17">
        <f>IF(SSAC="Y",0,0)</f>
        <v>0</v>
      </c>
      <c r="T24" s="16" t="s">
        <v>4259</v>
      </c>
      <c r="U24" s="20">
        <v>0</v>
      </c>
      <c r="V24" s="16" t="s">
        <v>6072</v>
      </c>
      <c r="W24" s="17">
        <f>IF(SSAC="Y",0,0)</f>
        <v>0</v>
      </c>
      <c r="X24" s="16" t="s">
        <v>4261</v>
      </c>
      <c r="Y24" s="20">
        <v>0</v>
      </c>
      <c r="Z24" s="16" t="s">
        <v>6125</v>
      </c>
      <c r="AA24" s="17">
        <f>SUM(PRODUCT(A3L817C2,A3L817C3))/A3L817C1</f>
        <v>0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IF(SSAC="Y",0,0)</f>
        <v>0</v>
      </c>
      <c r="H25" s="16" t="s">
        <v>4253</v>
      </c>
      <c r="I25" s="20">
        <v>0</v>
      </c>
      <c r="J25" s="16" t="s">
        <v>6069</v>
      </c>
      <c r="K25" s="17">
        <f>IF(SSAC="Y",0,0)</f>
        <v>0</v>
      </c>
      <c r="L25" s="16" t="s">
        <v>4255</v>
      </c>
      <c r="M25" s="20">
        <v>0</v>
      </c>
      <c r="N25" s="16" t="s">
        <v>6070</v>
      </c>
      <c r="O25" s="17">
        <f>IF(SSAC="Y",0,0)</f>
        <v>0</v>
      </c>
      <c r="P25" s="16" t="s">
        <v>4257</v>
      </c>
      <c r="Q25" s="20">
        <v>0</v>
      </c>
      <c r="R25" s="16" t="s">
        <v>6071</v>
      </c>
      <c r="S25" s="17">
        <f>IF(SSAC="Y",0,0)</f>
        <v>0</v>
      </c>
      <c r="T25" s="16" t="s">
        <v>4259</v>
      </c>
      <c r="U25" s="20">
        <v>0</v>
      </c>
      <c r="V25" s="16" t="s">
        <v>6072</v>
      </c>
      <c r="W25" s="17">
        <f>IF(SSAC="Y",0,0)</f>
        <v>0</v>
      </c>
      <c r="X25" s="16" t="s">
        <v>4261</v>
      </c>
      <c r="Y25" s="20">
        <v>0</v>
      </c>
      <c r="Z25" s="16" t="s">
        <v>6126</v>
      </c>
      <c r="AA25" s="17">
        <f>SUM(PRODUCT(A3L818C2,A3L818C3))/A3L818C1</f>
        <v>0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IF(SSAC="Y",0,0)</f>
        <v>0</v>
      </c>
      <c r="H26" s="16" t="s">
        <v>4253</v>
      </c>
      <c r="I26" s="20">
        <v>0</v>
      </c>
      <c r="J26" s="16" t="s">
        <v>6069</v>
      </c>
      <c r="K26" s="17">
        <f>IF(SSAC="Y",0,0)</f>
        <v>0</v>
      </c>
      <c r="L26" s="16" t="s">
        <v>4255</v>
      </c>
      <c r="M26" s="20">
        <v>0</v>
      </c>
      <c r="N26" s="16" t="s">
        <v>6070</v>
      </c>
      <c r="O26" s="17">
        <f>IF(SSAC="Y",0,0)</f>
        <v>0</v>
      </c>
      <c r="P26" s="16" t="s">
        <v>4257</v>
      </c>
      <c r="Q26" s="20">
        <v>0</v>
      </c>
      <c r="R26" s="16" t="s">
        <v>6071</v>
      </c>
      <c r="S26" s="17">
        <f>IF(SSAC="Y",0,0)</f>
        <v>0</v>
      </c>
      <c r="T26" s="16" t="s">
        <v>4259</v>
      </c>
      <c r="U26" s="20">
        <v>0</v>
      </c>
      <c r="V26" s="16" t="s">
        <v>6072</v>
      </c>
      <c r="W26" s="17">
        <f>IF(SSAC="Y",0,0)</f>
        <v>0</v>
      </c>
      <c r="X26" s="16" t="s">
        <v>4261</v>
      </c>
      <c r="Y26" s="20">
        <v>0</v>
      </c>
      <c r="Z26" s="16" t="s">
        <v>6127</v>
      </c>
      <c r="AA26" s="17">
        <f>SUM(PRODUCT(A3L819C2,A3L819C3))/A3L819C1</f>
        <v>0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IF(SSAC="Y",0,0)</f>
        <v>0</v>
      </c>
      <c r="H27" s="16" t="s">
        <v>4253</v>
      </c>
      <c r="I27" s="20">
        <v>0</v>
      </c>
      <c r="J27" s="16" t="s">
        <v>6069</v>
      </c>
      <c r="K27" s="17">
        <f>IF(SSAC="Y",0,0)</f>
        <v>0</v>
      </c>
      <c r="L27" s="16" t="s">
        <v>4255</v>
      </c>
      <c r="M27" s="20">
        <v>0</v>
      </c>
      <c r="N27" s="16" t="s">
        <v>6070</v>
      </c>
      <c r="O27" s="17">
        <f>IF(SSAC="Y",0,0)</f>
        <v>0</v>
      </c>
      <c r="P27" s="16" t="s">
        <v>4257</v>
      </c>
      <c r="Q27" s="20">
        <v>0</v>
      </c>
      <c r="R27" s="16" t="s">
        <v>6071</v>
      </c>
      <c r="S27" s="17">
        <f>IF(SSAC="Y",0,0)</f>
        <v>0</v>
      </c>
      <c r="T27" s="16" t="s">
        <v>4259</v>
      </c>
      <c r="U27" s="20">
        <v>0</v>
      </c>
      <c r="V27" s="16" t="s">
        <v>6072</v>
      </c>
      <c r="W27" s="17">
        <f>IF(SSAC="Y",0,0)</f>
        <v>0</v>
      </c>
      <c r="X27" s="16" t="s">
        <v>4261</v>
      </c>
      <c r="Y27" s="20">
        <v>0</v>
      </c>
      <c r="Z27" s="16" t="s">
        <v>6128</v>
      </c>
      <c r="AA27" s="17">
        <f>SUM(PRODUCT(A3L820C2,A3L820C3))/A3L820C1</f>
        <v>0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IF(SSAC="Y",0,0)</f>
        <v>0</v>
      </c>
      <c r="X28" s="16" t="s">
        <v>4261</v>
      </c>
      <c r="Y28" s="20">
        <v>0</v>
      </c>
      <c r="Z28" s="16" t="s">
        <v>6129</v>
      </c>
      <c r="AA28" s="17">
        <f>SUM(PRODUCT(A3L821C2,A3L821C3))/A3L821C1</f>
        <v>0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IF(SSAC="Y",0,0)</f>
        <v>0</v>
      </c>
      <c r="H29" s="16" t="s">
        <v>4253</v>
      </c>
      <c r="I29" s="20">
        <v>0</v>
      </c>
      <c r="J29" s="16" t="s">
        <v>6069</v>
      </c>
      <c r="K29" s="17">
        <f>IF(SSAC="Y",0,0)</f>
        <v>0</v>
      </c>
      <c r="L29" s="16" t="s">
        <v>4255</v>
      </c>
      <c r="M29" s="20">
        <v>0</v>
      </c>
      <c r="N29" s="16" t="s">
        <v>6070</v>
      </c>
      <c r="O29" s="17">
        <f>IF(SSAC="Y",0,0)</f>
        <v>0</v>
      </c>
      <c r="P29" s="16" t="s">
        <v>4257</v>
      </c>
      <c r="Q29" s="20">
        <v>0</v>
      </c>
      <c r="R29" s="16" t="s">
        <v>6071</v>
      </c>
      <c r="S29" s="17">
        <f>IF(SSAC="Y",0,0)</f>
        <v>0</v>
      </c>
      <c r="T29" s="16" t="s">
        <v>4259</v>
      </c>
      <c r="U29" s="20">
        <v>0</v>
      </c>
      <c r="V29" s="16" t="s">
        <v>6072</v>
      </c>
      <c r="W29" s="17">
        <f>IF(SSAC="Y",0,0)</f>
        <v>0</v>
      </c>
      <c r="X29" s="16" t="s">
        <v>4261</v>
      </c>
      <c r="Y29" s="20">
        <v>0</v>
      </c>
      <c r="Z29" s="16" t="s">
        <v>6130</v>
      </c>
      <c r="AA29" s="17">
        <f>SUM(PRODUCT(A3L822C2,A3L822C3))/A3L822C1</f>
        <v>0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IF(SSAC="Y",0,0)</f>
        <v>0</v>
      </c>
      <c r="H30" s="16" t="s">
        <v>4253</v>
      </c>
      <c r="I30" s="20">
        <v>0</v>
      </c>
      <c r="J30" s="16" t="s">
        <v>6069</v>
      </c>
      <c r="K30" s="17">
        <f>IF(SSAC="Y",0,0)</f>
        <v>0</v>
      </c>
      <c r="L30" s="16" t="s">
        <v>4255</v>
      </c>
      <c r="M30" s="20">
        <v>0</v>
      </c>
      <c r="N30" s="16" t="s">
        <v>6070</v>
      </c>
      <c r="O30" s="17">
        <f>IF(SSAC="Y",0,0)</f>
        <v>0</v>
      </c>
      <c r="P30" s="16" t="s">
        <v>4257</v>
      </c>
      <c r="Q30" s="20">
        <v>0</v>
      </c>
      <c r="R30" s="16" t="s">
        <v>6071</v>
      </c>
      <c r="S30" s="17">
        <f>IF(SSAC="Y",0,0)</f>
        <v>0</v>
      </c>
      <c r="T30" s="16" t="s">
        <v>4259</v>
      </c>
      <c r="U30" s="20">
        <v>0</v>
      </c>
      <c r="V30" s="16" t="s">
        <v>6072</v>
      </c>
      <c r="W30" s="17">
        <f>IF(SSAC="Y",0,0)</f>
        <v>0</v>
      </c>
      <c r="X30" s="16" t="s">
        <v>4261</v>
      </c>
      <c r="Y30" s="20">
        <v>0</v>
      </c>
      <c r="Z30" s="16" t="s">
        <v>6131</v>
      </c>
      <c r="AA30" s="17">
        <f>SUM(PRODUCT(A3L823C2,A3L823C3))/A3L823C1</f>
        <v>0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IF(SSAC="Y",0,0)</f>
        <v>0</v>
      </c>
      <c r="H31" s="16" t="s">
        <v>4253</v>
      </c>
      <c r="I31" s="20">
        <v>0</v>
      </c>
      <c r="J31" s="16" t="s">
        <v>6069</v>
      </c>
      <c r="K31" s="17">
        <f>IF(SSAC="Y",0,0)</f>
        <v>0</v>
      </c>
      <c r="L31" s="16" t="s">
        <v>4255</v>
      </c>
      <c r="M31" s="20">
        <v>0</v>
      </c>
      <c r="N31" s="16" t="s">
        <v>6070</v>
      </c>
      <c r="O31" s="17">
        <f>IF(SSAC="Y",0,0)</f>
        <v>0</v>
      </c>
      <c r="P31" s="16" t="s">
        <v>4257</v>
      </c>
      <c r="Q31" s="20">
        <v>0</v>
      </c>
      <c r="R31" s="16" t="s">
        <v>6071</v>
      </c>
      <c r="S31" s="17">
        <f>IF(SSAC="Y",0,0)</f>
        <v>0</v>
      </c>
      <c r="T31" s="16" t="s">
        <v>4259</v>
      </c>
      <c r="U31" s="20">
        <v>0</v>
      </c>
      <c r="V31" s="16" t="s">
        <v>6072</v>
      </c>
      <c r="W31" s="17">
        <f>IF(SSAC="Y",0,0)</f>
        <v>0</v>
      </c>
      <c r="X31" s="16" t="s">
        <v>4261</v>
      </c>
      <c r="Y31" s="20">
        <v>0</v>
      </c>
      <c r="Z31" s="16" t="s">
        <v>6132</v>
      </c>
      <c r="AA31" s="17">
        <f>SUM(PRODUCT(A3L824C2,A3L824C3))/A3L824C1</f>
        <v>0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0</v>
      </c>
      <c r="H32" s="16" t="s">
        <v>4253</v>
      </c>
      <c r="I32" s="20">
        <v>0</v>
      </c>
      <c r="J32" s="16" t="s">
        <v>6069</v>
      </c>
      <c r="K32" s="17">
        <v>0</v>
      </c>
      <c r="L32" s="16" t="s">
        <v>4255</v>
      </c>
      <c r="M32" s="20">
        <v>0</v>
      </c>
      <c r="N32" s="16" t="s">
        <v>6070</v>
      </c>
      <c r="O32" s="17">
        <v>0</v>
      </c>
      <c r="P32" s="16" t="s">
        <v>4257</v>
      </c>
      <c r="Q32" s="20">
        <v>0</v>
      </c>
      <c r="R32" s="16" t="s">
        <v>6071</v>
      </c>
      <c r="S32" s="17">
        <v>0</v>
      </c>
      <c r="T32" s="16" t="s">
        <v>4259</v>
      </c>
      <c r="U32" s="20">
        <v>0</v>
      </c>
      <c r="V32" s="16" t="s">
        <v>6072</v>
      </c>
      <c r="W32" s="17">
        <v>0</v>
      </c>
      <c r="X32" s="16" t="s">
        <v>4261</v>
      </c>
      <c r="Y32" s="20">
        <v>0</v>
      </c>
      <c r="Z32" s="16" t="s">
        <v>6133</v>
      </c>
      <c r="AA32" s="17">
        <f>SUM(PRODUCT(A3L825C2,A3L825C3))/A3L825C1</f>
        <v>0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IF(SSAC="Y",0,0)</f>
        <v>0</v>
      </c>
      <c r="H33" s="16" t="s">
        <v>4253</v>
      </c>
      <c r="I33" s="20">
        <v>0</v>
      </c>
      <c r="J33" s="16" t="s">
        <v>6069</v>
      </c>
      <c r="K33" s="17">
        <f>IF(SSAC="Y",0,0)</f>
        <v>0</v>
      </c>
      <c r="L33" s="16" t="s">
        <v>4255</v>
      </c>
      <c r="M33" s="20">
        <v>0</v>
      </c>
      <c r="N33" s="16" t="s">
        <v>6070</v>
      </c>
      <c r="O33" s="17">
        <f>IF(SSAC="Y",0,0)</f>
        <v>0</v>
      </c>
      <c r="P33" s="16" t="s">
        <v>4257</v>
      </c>
      <c r="Q33" s="20">
        <v>0</v>
      </c>
      <c r="R33" s="16" t="s">
        <v>6071</v>
      </c>
      <c r="S33" s="17">
        <f>IF(SSAC="Y",0,0)</f>
        <v>0</v>
      </c>
      <c r="T33" s="16" t="s">
        <v>4259</v>
      </c>
      <c r="U33" s="20">
        <v>0</v>
      </c>
      <c r="V33" s="16" t="s">
        <v>6072</v>
      </c>
      <c r="W33" s="17">
        <f>IF(SSAC="Y",0,0)</f>
        <v>0</v>
      </c>
      <c r="X33" s="16" t="s">
        <v>4261</v>
      </c>
      <c r="Y33" s="20">
        <v>0</v>
      </c>
      <c r="Z33" s="16" t="s">
        <v>6134</v>
      </c>
      <c r="AA33" s="17">
        <f>SUM(PRODUCT(A3L826C2,A3L826C3))/A3L826C1</f>
        <v>0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6135</v>
      </c>
      <c r="AA34" s="17">
        <f>SUM(PRODUCT(A3L827C2,A3L827C3))/A3L827C1</f>
        <v>0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IF(SSAC="Y",0,-84519)</f>
        <v>-84519</v>
      </c>
      <c r="H35" s="16" t="s">
        <v>4253</v>
      </c>
      <c r="I35" s="20">
        <v>1</v>
      </c>
      <c r="J35" s="16" t="s">
        <v>6069</v>
      </c>
      <c r="K35" s="17">
        <f>IF(SSAC="Y",0,-78368)</f>
        <v>-78368</v>
      </c>
      <c r="L35" s="16" t="s">
        <v>4255</v>
      </c>
      <c r="M35" s="20">
        <v>0.90467889999999995</v>
      </c>
      <c r="N35" s="16" t="s">
        <v>6070</v>
      </c>
      <c r="O35" s="17">
        <f>IF(SSAC="Y",0,-73516)</f>
        <v>-73516</v>
      </c>
      <c r="P35" s="16" t="s">
        <v>4257</v>
      </c>
      <c r="Q35" s="20">
        <v>0.95526610000000001</v>
      </c>
      <c r="R35" s="16" t="s">
        <v>6071</v>
      </c>
      <c r="S35" s="17">
        <f>IF(SSAC="Y",0,-18726)</f>
        <v>-18726</v>
      </c>
      <c r="T35" s="16" t="s">
        <v>4259</v>
      </c>
      <c r="U35" s="20">
        <v>1.2658039999999999</v>
      </c>
      <c r="V35" s="16" t="s">
        <v>6072</v>
      </c>
      <c r="W35" s="17">
        <f>IF(SSAC="Y",0,-15667)</f>
        <v>-15667</v>
      </c>
      <c r="X35" s="16" t="s">
        <v>4261</v>
      </c>
      <c r="Y35" s="20">
        <v>1.393351</v>
      </c>
      <c r="Z35" s="16" t="s">
        <v>6136</v>
      </c>
      <c r="AA35" s="17">
        <f>SUM(PRODUCT(A3L828C2,A3L828C3))/A3L828C1</f>
        <v>-84519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-84519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-78368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-73516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-18726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-15667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-84519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4646B-317D-4207-A08F-2806FC47EF4E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IF(SSAC="Y",0,2193981)</f>
        <v>2193981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IF(SSAC="Y",0,2805625)</f>
        <v>2805625</v>
      </c>
      <c r="F9" s="16" t="s">
        <v>6197</v>
      </c>
      <c r="G9" s="17">
        <f>IF(SSAC="Y",0,712534)</f>
        <v>712534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712534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IF(SSAC="Y",0,10127)</f>
        <v>10127</v>
      </c>
      <c r="F10" s="16" t="s">
        <v>6197</v>
      </c>
      <c r="G10" s="17">
        <f>IF(SSAC="Y",0,4796)</f>
        <v>4796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4796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IF(SSAC="Y",0,421623)</f>
        <v>421623</v>
      </c>
      <c r="F11" s="16" t="s">
        <v>6197</v>
      </c>
      <c r="G11" s="17">
        <f>IF(SSAC="Y",0,73422)</f>
        <v>73422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73422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IF(SSAC="Y",0,3076424)</f>
        <v>3076424</v>
      </c>
      <c r="F12" s="16" t="s">
        <v>6197</v>
      </c>
      <c r="G12" s="17">
        <f>IF(SSAC="Y",0,522572)</f>
        <v>522572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522572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IF(SSAC="Y",0,0)</f>
        <v>0</v>
      </c>
      <c r="F13" s="16" t="s">
        <v>6197</v>
      </c>
      <c r="G13" s="17">
        <f>IF(SSAC="Y",0,0)</f>
        <v>0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0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IF(SSAC="Y",0,7070081)</f>
        <v>7070081</v>
      </c>
      <c r="F14" s="16" t="s">
        <v>6197</v>
      </c>
      <c r="G14" s="17">
        <f>IF(SSAC="Y",0,2668877)</f>
        <v>2668877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2668877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IF(SSAC="Y",0,9430446)</f>
        <v>9430446</v>
      </c>
      <c r="F15" s="16" t="s">
        <v>6197</v>
      </c>
      <c r="G15" s="17">
        <f>IF(SSAC="Y",0,1998360)</f>
        <v>1998360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1998360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IF(SSAC="Y",0,3419768)</f>
        <v>3419768</v>
      </c>
      <c r="F16" s="16" t="s">
        <v>6197</v>
      </c>
      <c r="G16" s="17">
        <f>IF(SSAC="Y",0,1128563)</f>
        <v>1128563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1128563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IF(SSAC="Y",0,32572)</f>
        <v>32572</v>
      </c>
      <c r="F17" s="16" t="s">
        <v>6197</v>
      </c>
      <c r="G17" s="17">
        <f>IF(SSAC="Y",0,13772)</f>
        <v>13772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13772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IF(SSAC="Y",0,1290328)</f>
        <v>1290328</v>
      </c>
      <c r="F18" s="16" t="s">
        <v>6197</v>
      </c>
      <c r="G18" s="17">
        <f>IF(SSAC="Y",0,494785)</f>
        <v>494785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494785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IF(SSAC="Y",0,20648)</f>
        <v>20648</v>
      </c>
      <c r="F19" s="16" t="s">
        <v>6197</v>
      </c>
      <c r="G19" s="17">
        <f>IF(SSAC="Y",0,17113)</f>
        <v>17113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17113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IF(SSAC="Y",0,0)</f>
        <v>0</v>
      </c>
      <c r="F20" s="16" t="s">
        <v>6197</v>
      </c>
      <c r="G20" s="17">
        <f>IF(SSAC="Y",0,0)</f>
        <v>0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0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IF(SSAC="Y",0,136470)</f>
        <v>136470</v>
      </c>
      <c r="F21" s="16" t="s">
        <v>6197</v>
      </c>
      <c r="G21" s="17">
        <f>IF(SSAC="Y",0,65021)</f>
        <v>65021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65021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IF(SSAC="Y",0,367906)</f>
        <v>367906</v>
      </c>
      <c r="F22" s="16" t="s">
        <v>6197</v>
      </c>
      <c r="G22" s="17">
        <f>IF(SSAC="Y",0,253977)</f>
        <v>253977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253977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IF(SSAC="Y",0,5548)</f>
        <v>5548</v>
      </c>
      <c r="F23" s="16" t="s">
        <v>6197</v>
      </c>
      <c r="G23" s="17">
        <f>IF(SSAC="Y",0,1548)</f>
        <v>1548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1548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IF(SSAC="Y",0,11528)</f>
        <v>11528</v>
      </c>
      <c r="F24" s="16" t="s">
        <v>6197</v>
      </c>
      <c r="G24" s="17">
        <f>IF(SSAC="Y",0,4554)</f>
        <v>4554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4554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IF(SSAC="Y",0,344609)</f>
        <v>344609</v>
      </c>
      <c r="F25" s="16" t="s">
        <v>6197</v>
      </c>
      <c r="G25" s="17">
        <f>IF(SSAC="Y",0,174829)</f>
        <v>174829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174829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IF(SSAC="Y",0,175710)</f>
        <v>175710</v>
      </c>
      <c r="F26" s="16" t="s">
        <v>6197</v>
      </c>
      <c r="G26" s="17">
        <f>IF(SSAC="Y",0,128924)</f>
        <v>128924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128924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IF(SSAC="Y",0,996172)</f>
        <v>996172</v>
      </c>
      <c r="F27" s="16" t="s">
        <v>6197</v>
      </c>
      <c r="G27" s="17">
        <f>IF(SSAC="Y",0,557585)</f>
        <v>557585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557585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IF(SSAC="Y",0,3446021)</f>
        <v>3446021</v>
      </c>
      <c r="F28" s="16" t="s">
        <v>6197</v>
      </c>
      <c r="G28" s="17">
        <f>IF(SSAC="Y",0,1468813)</f>
        <v>1468813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1468813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IF(SSAC="Y",0,1905)</f>
        <v>1905</v>
      </c>
      <c r="F29" s="16" t="s">
        <v>6197</v>
      </c>
      <c r="G29" s="17">
        <f>IF(SSAC="Y",0,1298)</f>
        <v>1298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1298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IF(SSAC="Y",0,80108)</f>
        <v>80108</v>
      </c>
      <c r="F30" s="16" t="s">
        <v>6197</v>
      </c>
      <c r="G30" s="17">
        <f>IF(SSAC="Y",0,17245)</f>
        <v>17245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17245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IF(SSAC="Y",0,0)</f>
        <v>0</v>
      </c>
      <c r="F31" s="16" t="s">
        <v>6197</v>
      </c>
      <c r="G31" s="17">
        <f>IF(SSAC="Y",0,0)</f>
        <v>0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0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838545</v>
      </c>
      <c r="F32" s="16" t="s">
        <v>6197</v>
      </c>
      <c r="G32" s="17">
        <v>584220</v>
      </c>
      <c r="H32" s="16" t="s">
        <v>6198</v>
      </c>
      <c r="I32" s="17">
        <v>0</v>
      </c>
      <c r="J32" s="16" t="s">
        <v>6222</v>
      </c>
      <c r="K32" s="17">
        <f>SUM(A4L125C2,A4L125C3)</f>
        <v>584220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IF(SSAC="Y",0,918181)</f>
        <v>918181</v>
      </c>
      <c r="F33" s="16" t="s">
        <v>6197</v>
      </c>
      <c r="G33" s="17">
        <f>IF(SSAC="Y",0,-28702)</f>
        <v>-28702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-28702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IF(SSAC="Y",0,217668)</f>
        <v>217668</v>
      </c>
      <c r="F34" s="16" t="s">
        <v>6197</v>
      </c>
      <c r="G34" s="17">
        <f>IF(SSAC="Y",0,114389)</f>
        <v>114389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114389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IF(SSAC="Y",0,1662)</f>
        <v>1662</v>
      </c>
      <c r="F35" s="16" t="s">
        <v>6197</v>
      </c>
      <c r="G35" s="17">
        <f>IF(SSAC="Y",0,1729)</f>
        <v>1729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1729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IF(SSAC="Y",0,0)</f>
        <v>0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0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37313656</v>
      </c>
      <c r="F39" s="16" t="s">
        <v>6230</v>
      </c>
      <c r="G39" s="17">
        <f>SUM(A4L101C2:A4L131C2)</f>
        <v>10980224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10980224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5187463</v>
      </c>
      <c r="F40" s="16" t="s">
        <v>6197</v>
      </c>
      <c r="G40" s="17">
        <v>2115970</v>
      </c>
      <c r="H40" s="16" t="s">
        <v>6198</v>
      </c>
      <c r="I40" s="17">
        <v>0</v>
      </c>
      <c r="J40" s="16" t="s">
        <v>6233</v>
      </c>
      <c r="K40" s="17">
        <f>SUM(A4L133C2,A4L133C3)</f>
        <v>2115970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2301146</v>
      </c>
      <c r="F41" s="16" t="s">
        <v>6197</v>
      </c>
      <c r="G41" s="17">
        <v>394184</v>
      </c>
      <c r="H41" s="16" t="s">
        <v>6198</v>
      </c>
      <c r="I41" s="17">
        <v>0</v>
      </c>
      <c r="J41" s="16" t="s">
        <v>6234</v>
      </c>
      <c r="K41" s="17">
        <f>SUM(A4L134C2,A4L134C3)</f>
        <v>394184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8357</v>
      </c>
      <c r="F42" s="16" t="s">
        <v>6197</v>
      </c>
      <c r="G42" s="17">
        <v>1599</v>
      </c>
      <c r="H42" s="16" t="s">
        <v>6198</v>
      </c>
      <c r="I42" s="17">
        <v>0</v>
      </c>
      <c r="J42" s="16" t="s">
        <v>6235</v>
      </c>
      <c r="K42" s="17">
        <f>SUM(A4L135C2,A4L135C3)</f>
        <v>1599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4</v>
      </c>
      <c r="F43" s="16" t="s">
        <v>6197</v>
      </c>
      <c r="G43" s="17">
        <v>0</v>
      </c>
      <c r="H43" s="16" t="s">
        <v>6198</v>
      </c>
      <c r="I43" s="17">
        <v>0</v>
      </c>
      <c r="J43" s="16" t="s">
        <v>6236</v>
      </c>
      <c r="K43" s="17">
        <f>SUM(A4L136C2,A4L136C3)</f>
        <v>0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1062</v>
      </c>
      <c r="F44" s="16" t="s">
        <v>6197</v>
      </c>
      <c r="G44" s="17">
        <v>757</v>
      </c>
      <c r="H44" s="16" t="s">
        <v>6198</v>
      </c>
      <c r="I44" s="17">
        <v>0</v>
      </c>
      <c r="J44" s="16" t="s">
        <v>6237</v>
      </c>
      <c r="K44" s="17">
        <f>SUM(A4L137C2,A4L137C3)</f>
        <v>757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140334</v>
      </c>
      <c r="F45" s="16" t="s">
        <v>6197</v>
      </c>
      <c r="G45" s="17">
        <v>10119</v>
      </c>
      <c r="H45" s="16" t="s">
        <v>6198</v>
      </c>
      <c r="I45" s="17">
        <v>0</v>
      </c>
      <c r="J45" s="16" t="s">
        <v>6238</v>
      </c>
      <c r="K45" s="17">
        <f>SUM(A4L138C2,A4L138C3)</f>
        <v>10119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569981</v>
      </c>
      <c r="F46" s="16" t="s">
        <v>6197</v>
      </c>
      <c r="G46" s="17">
        <v>230313</v>
      </c>
      <c r="H46" s="16" t="s">
        <v>6198</v>
      </c>
      <c r="I46" s="17">
        <v>0</v>
      </c>
      <c r="J46" s="16" t="s">
        <v>6239</v>
      </c>
      <c r="K46" s="17">
        <f>SUM(A4L139C2,A4L139C3)</f>
        <v>230313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306036</v>
      </c>
      <c r="F47" s="16" t="s">
        <v>6197</v>
      </c>
      <c r="G47" s="17">
        <v>283909</v>
      </c>
      <c r="H47" s="16" t="s">
        <v>6198</v>
      </c>
      <c r="I47" s="17">
        <v>0</v>
      </c>
      <c r="J47" s="16" t="s">
        <v>6240</v>
      </c>
      <c r="K47" s="17">
        <f>SUM(A4L140C2,A4L140C3)</f>
        <v>283909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8514383</v>
      </c>
      <c r="F48" s="16" t="s">
        <v>6242</v>
      </c>
      <c r="G48" s="17">
        <f>SUM(A4L133C2:A4L140C2)</f>
        <v>3036851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3036851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IF(SSAC="Y",0,IF(INCL_ACCT_76="N",0,0))</f>
        <v>0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IF(SSAC="Y",0,IF(INCL_ACCT_90="N",0,950449))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45828039</v>
      </c>
      <c r="F52" s="16" t="s">
        <v>6249</v>
      </c>
      <c r="G52" s="17">
        <f>SUM(A4L141C2:A4L144C2)+A4L132C2</f>
        <v>14017075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14017075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29F7-8C4A-445B-BE96-4F207699DF7A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E603-2489-42B9-981B-A87B3AC794B0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IF(SSAC="Y",0,526906)</f>
        <v>526906</v>
      </c>
      <c r="F8" s="16" t="s">
        <v>6277</v>
      </c>
      <c r="G8" s="17">
        <f>A4L201C1</f>
        <v>526906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IF(SSAC="Y",0,7041144)</f>
        <v>7041144</v>
      </c>
      <c r="F9" s="16" t="s">
        <v>6279</v>
      </c>
      <c r="G9" s="17">
        <f>A4L202C1</f>
        <v>7041144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2.0299999999999999E-2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5.5100000000000003E-2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68FDE-9220-4F19-8C04-98F4664C2080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8329-5C07-4552-90AB-F4E015BF923B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340530.17027173331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2961.5527886000004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0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349101.77923566662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2871.0410644666663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8481.0972397999722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199176.97857723336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2049.7955316666666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101998.38622743334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91912.279719333339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2448.2631820000001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-4867.8449801333481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0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0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0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0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4362.7755587666661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46496.607211399998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0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46763.154402266664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4088.5405678666666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-7.6878000333381351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807EA-3284-449C-9716-64B66992AA22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215477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211139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4338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215477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205939</v>
      </c>
      <c r="F13" s="16" t="s">
        <v>6455</v>
      </c>
      <c r="G13" s="15">
        <f>B2L206C1*B2L205C1</f>
        <v>205939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5200</v>
      </c>
      <c r="F14" s="16" t="s">
        <v>6457</v>
      </c>
      <c r="G14" s="15">
        <f>B2L207C1*B2L205C1</f>
        <v>5200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211139</v>
      </c>
      <c r="F15" s="16" t="s">
        <v>6459</v>
      </c>
      <c r="G15" s="15">
        <f>B2L206C2+B2L207C2</f>
        <v>211139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4338</v>
      </c>
      <c r="F16" s="16" t="s">
        <v>6460</v>
      </c>
      <c r="G16" s="15">
        <f>B2L209C1*B2L205C1</f>
        <v>4338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95155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93239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1916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95155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790</v>
      </c>
      <c r="F23" s="16" t="s">
        <v>6469</v>
      </c>
      <c r="G23" s="15">
        <f>B2L216C1*B2L214C1</f>
        <v>790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2263</v>
      </c>
      <c r="F24" s="16" t="s">
        <v>6471</v>
      </c>
      <c r="G24" s="15">
        <f>B2L217C1*B2L214C1</f>
        <v>2263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22443</v>
      </c>
      <c r="F25" s="16" t="s">
        <v>6473</v>
      </c>
      <c r="G25" s="15">
        <f>B2L218C1*B2L214C1</f>
        <v>22443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10265</v>
      </c>
      <c r="F26" s="16" t="s">
        <v>6475</v>
      </c>
      <c r="G26" s="15">
        <f>B2L219C1*B2L214C1</f>
        <v>10265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13809</v>
      </c>
      <c r="F27" s="16" t="s">
        <v>6477</v>
      </c>
      <c r="G27" s="15">
        <f>B2L220C1*B2L214C1</f>
        <v>13809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7753</v>
      </c>
      <c r="F28" s="16" t="s">
        <v>6479</v>
      </c>
      <c r="G28" s="15">
        <f>B2L221C1*B2L214C1</f>
        <v>7753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9513</v>
      </c>
      <c r="F29" s="16" t="s">
        <v>6481</v>
      </c>
      <c r="G29" s="15">
        <f>B2L222C1*B2L214C1</f>
        <v>9513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0</v>
      </c>
      <c r="F30" s="16" t="s">
        <v>6483</v>
      </c>
      <c r="G30" s="15">
        <f>B2L223C1*B2L214C1</f>
        <v>0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0</v>
      </c>
      <c r="F31" s="16" t="s">
        <v>6485</v>
      </c>
      <c r="G31" s="15">
        <f>B2L224C1*B2L214C1</f>
        <v>0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0</v>
      </c>
      <c r="F32" s="16" t="s">
        <v>6487</v>
      </c>
      <c r="G32" s="15">
        <f>B2L225C1*B2L214C1</f>
        <v>0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0</v>
      </c>
      <c r="F33" s="16" t="s">
        <v>6489</v>
      </c>
      <c r="G33" s="15">
        <f>B2L226C1*B2L214C1</f>
        <v>0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0</v>
      </c>
      <c r="F34" s="16" t="s">
        <v>6491</v>
      </c>
      <c r="G34" s="15">
        <f>B2L227C1*B2L214C1</f>
        <v>0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3546</v>
      </c>
      <c r="F35" s="16" t="s">
        <v>6493</v>
      </c>
      <c r="G35" s="15">
        <f>B2L228C1*B2L214C1</f>
        <v>3546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0</v>
      </c>
      <c r="F36" s="16" t="s">
        <v>6495</v>
      </c>
      <c r="G36" s="15">
        <f>B2L229C1*B2L214C1</f>
        <v>0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177</v>
      </c>
      <c r="F37" s="16" t="s">
        <v>6497</v>
      </c>
      <c r="G37" s="15">
        <f>B2L230C1*B2L214C1</f>
        <v>177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22680</v>
      </c>
      <c r="F38" s="16" t="s">
        <v>6499</v>
      </c>
      <c r="G38" s="15">
        <f>B2L231C1*B2L214C1</f>
        <v>22680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0</v>
      </c>
      <c r="F39" s="16" t="s">
        <v>6501</v>
      </c>
      <c r="G39" s="15">
        <f>B2L232C1*B2L214C1</f>
        <v>0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93239</v>
      </c>
      <c r="F40" s="16" t="s">
        <v>6503</v>
      </c>
      <c r="G40" s="15">
        <f>SUM(B2L215C2:B2L232C2)</f>
        <v>93239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1916</v>
      </c>
      <c r="F41" s="16" t="s">
        <v>6504</v>
      </c>
      <c r="G41" s="15">
        <f>B2L234C1*B2L214C1</f>
        <v>1916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80809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79762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1047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80809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0</v>
      </c>
      <c r="F48" s="16" t="s">
        <v>6513</v>
      </c>
      <c r="G48" s="15">
        <f>B2L241C1*B2L239C1</f>
        <v>0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0</v>
      </c>
      <c r="F50" s="16" t="s">
        <v>6517</v>
      </c>
      <c r="G50" s="15">
        <f>B2L243C1*B2L239C1</f>
        <v>0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0</v>
      </c>
      <c r="F52" s="16" t="s">
        <v>6521</v>
      </c>
      <c r="G52" s="15">
        <f>B2L245C1*B2L239C1</f>
        <v>0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0</v>
      </c>
      <c r="F53" s="16" t="s">
        <v>6523</v>
      </c>
      <c r="G53" s="15">
        <f>B2L246C1*B2L239C1</f>
        <v>0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44</v>
      </c>
      <c r="F54" s="16" t="s">
        <v>6525</v>
      </c>
      <c r="G54" s="15">
        <f>B2L247C1*B2L239C1</f>
        <v>44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44</v>
      </c>
      <c r="F56" s="16" t="s">
        <v>6529</v>
      </c>
      <c r="G56" s="15">
        <f>B2L249C1*B2L239C1</f>
        <v>44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337</v>
      </c>
      <c r="F57" s="16" t="s">
        <v>6531</v>
      </c>
      <c r="G57" s="15">
        <f>B2L250C1*B2L239C1</f>
        <v>337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28408</v>
      </c>
      <c r="F58" s="16" t="s">
        <v>6533</v>
      </c>
      <c r="G58" s="15">
        <f>B2L251C1*B2L239C1</f>
        <v>28408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1047</v>
      </c>
      <c r="F59" s="16" t="s">
        <v>6534</v>
      </c>
      <c r="G59" s="15">
        <f>B2L252C1*B2L239C1</f>
        <v>1047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50973</v>
      </c>
      <c r="F60" s="16" t="s">
        <v>6536</v>
      </c>
      <c r="G60" s="15">
        <f>B2L253C1*B2L239C1</f>
        <v>50973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0</v>
      </c>
      <c r="F61" s="16" t="s">
        <v>6538</v>
      </c>
      <c r="G61" s="15">
        <f>SUM(B2L240C2:B2L246C2)</f>
        <v>0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0</v>
      </c>
      <c r="F62" s="16" t="s">
        <v>6540</v>
      </c>
      <c r="G62" s="15">
        <f>B2L244C2+B2L245C2</f>
        <v>0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391441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E52DD-B8C2-4674-9B04-827BE9A15929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5187463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5187463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5082661</v>
      </c>
      <c r="F11" s="16" t="s">
        <v>6580</v>
      </c>
      <c r="G11" s="15">
        <f>B2L304C1*B2L303C1</f>
        <v>5082661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104802</v>
      </c>
      <c r="F12" s="16" t="s">
        <v>6582</v>
      </c>
      <c r="G12" s="15">
        <f>B2L305C1*B2L303C1</f>
        <v>104802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5187463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2301146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2301146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987</v>
      </c>
      <c r="F18" s="16" t="s">
        <v>6590</v>
      </c>
      <c r="G18" s="15">
        <f>B2L311C1*B2L309C1</f>
        <v>987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58595</v>
      </c>
      <c r="F19" s="16" t="s">
        <v>6592</v>
      </c>
      <c r="G19" s="15">
        <f>B2L312C1*B2L309C1</f>
        <v>58595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668444</v>
      </c>
      <c r="F20" s="16" t="s">
        <v>6594</v>
      </c>
      <c r="G20" s="15">
        <f>B2L313C1*B2L309C1</f>
        <v>668444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325560</v>
      </c>
      <c r="F21" s="16" t="s">
        <v>6596</v>
      </c>
      <c r="G21" s="15">
        <f>B2L314C1*B2L309C1</f>
        <v>325560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267835</v>
      </c>
      <c r="F22" s="16" t="s">
        <v>6598</v>
      </c>
      <c r="G22" s="15">
        <f>B2L315C1*B2L309C1</f>
        <v>267835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174685</v>
      </c>
      <c r="F23" s="16" t="s">
        <v>6600</v>
      </c>
      <c r="G23" s="15">
        <f>B2L316C1*B2L309C1</f>
        <v>174685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212585</v>
      </c>
      <c r="F24" s="16" t="s">
        <v>6602</v>
      </c>
      <c r="G24" s="15">
        <f>B2L317C1*B2L309C1</f>
        <v>212585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0</v>
      </c>
      <c r="F25" s="16" t="s">
        <v>6604</v>
      </c>
      <c r="G25" s="15">
        <f>B2L318C1*B2L309C1</f>
        <v>0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0</v>
      </c>
      <c r="F26" s="16" t="s">
        <v>6606</v>
      </c>
      <c r="G26" s="15">
        <f>B2L319C1*B2L309C1</f>
        <v>0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0</v>
      </c>
      <c r="F27" s="16" t="s">
        <v>6608</v>
      </c>
      <c r="G27" s="15">
        <f>B2L320C1*B2L309C1</f>
        <v>0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0</v>
      </c>
      <c r="F28" s="16" t="s">
        <v>6610</v>
      </c>
      <c r="G28" s="15">
        <f>B2L321C1*B2L309C1</f>
        <v>0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0</v>
      </c>
      <c r="F29" s="16" t="s">
        <v>6612</v>
      </c>
      <c r="G29" s="15">
        <f>B2L322C1*B2L309C1</f>
        <v>0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44509</v>
      </c>
      <c r="F30" s="16" t="s">
        <v>6614</v>
      </c>
      <c r="G30" s="15">
        <f>B2L323C1*B2L309C1</f>
        <v>44509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0</v>
      </c>
      <c r="F31" s="16" t="s">
        <v>6616</v>
      </c>
      <c r="G31" s="15">
        <f>B2L324C1*B2L309C1</f>
        <v>0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71</v>
      </c>
      <c r="F32" s="16" t="s">
        <v>6618</v>
      </c>
      <c r="G32" s="15">
        <f>B2L325C1*B2L309C1</f>
        <v>71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547875</v>
      </c>
      <c r="F33" s="16" t="s">
        <v>6620</v>
      </c>
      <c r="G33" s="15">
        <f>B2L326C1*B2L309C1</f>
        <v>547875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0</v>
      </c>
      <c r="F34" s="16" t="s">
        <v>6622</v>
      </c>
      <c r="G34" s="15">
        <f>B2L327C1*B2L309C1</f>
        <v>0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2301146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4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0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4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4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0</v>
      </c>
      <c r="F47" s="16" t="s">
        <v>6637</v>
      </c>
      <c r="G47" s="15">
        <f>B2L340C1*B2L338C1</f>
        <v>0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0</v>
      </c>
      <c r="F49" s="16" t="s">
        <v>6641</v>
      </c>
      <c r="G49" s="15">
        <f>B2L342C1*B2L338C1</f>
        <v>0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0</v>
      </c>
      <c r="F51" s="16" t="s">
        <v>6645</v>
      </c>
      <c r="G51" s="15">
        <f>B2L344C1*B2L338C1</f>
        <v>0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4</v>
      </c>
      <c r="F52" s="16" t="s">
        <v>6647</v>
      </c>
      <c r="G52" s="15">
        <f>B2L345C1*B2L338C1</f>
        <v>4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4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1062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1062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1062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1062</v>
      </c>
      <c r="F59" s="16" t="s">
        <v>6655</v>
      </c>
      <c r="G59" s="15">
        <f>B2L352C1*B2L351C1</f>
        <v>1062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1062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217668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129331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57122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31215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217668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129331</v>
      </c>
      <c r="F68" s="16" t="s">
        <v>6666</v>
      </c>
      <c r="G68" s="15">
        <f>B2L361C1*B2L360C1</f>
        <v>129331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57122</v>
      </c>
      <c r="F69" s="16" t="s">
        <v>6668</v>
      </c>
      <c r="G69" s="15">
        <f>B2L362C1*B2L360C1</f>
        <v>57122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31215</v>
      </c>
      <c r="F70" s="16" t="s">
        <v>6670</v>
      </c>
      <c r="G70" s="15">
        <f>B2L363C1*B2L360C1</f>
        <v>31215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217668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306036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306036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306036</v>
      </c>
      <c r="F75" s="16" t="s">
        <v>6676</v>
      </c>
      <c r="G75" s="15">
        <f>B2L368C1*B2L367C1</f>
        <v>306036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8357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8357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8357</v>
      </c>
      <c r="F79" s="16" t="s">
        <v>6681</v>
      </c>
      <c r="G79" s="15">
        <f>B2L372C1*B2L371C1</f>
        <v>8357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140334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569981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710315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710315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710315</v>
      </c>
      <c r="F85" s="16" t="s">
        <v>6688</v>
      </c>
      <c r="G85" s="15">
        <f>B2L378C1*B2L377C1</f>
        <v>710315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41ABE-6FFD-4B30-9DA6-2962E5B49D0E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2115970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2115970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2075859</v>
      </c>
      <c r="F11" s="16" t="s">
        <v>6717</v>
      </c>
      <c r="G11" s="15">
        <f>B2L404C1*B2L403C1</f>
        <v>2075859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40111</v>
      </c>
      <c r="F12" s="16" t="s">
        <v>6719</v>
      </c>
      <c r="G12" s="15">
        <f>B2L405C1*B2L403C1</f>
        <v>40111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2115970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394184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394184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0</v>
      </c>
      <c r="F17" s="16" t="s">
        <v>6725</v>
      </c>
      <c r="G17" s="15">
        <f>B2L410C1*B2L409C1</f>
        <v>0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832</v>
      </c>
      <c r="F18" s="16" t="s">
        <v>6727</v>
      </c>
      <c r="G18" s="15">
        <f>B2L411C1*B2L409C1</f>
        <v>832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11488</v>
      </c>
      <c r="F19" s="16" t="s">
        <v>6729</v>
      </c>
      <c r="G19" s="15">
        <f>B2L412C1*B2L409C1</f>
        <v>11488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113791</v>
      </c>
      <c r="F20" s="16" t="s">
        <v>6731</v>
      </c>
      <c r="G20" s="15">
        <f>B2L413C1*B2L409C1</f>
        <v>113791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16651</v>
      </c>
      <c r="F21" s="16" t="s">
        <v>6733</v>
      </c>
      <c r="G21" s="15">
        <f>B2L414C1*B2L409C1</f>
        <v>16651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21042</v>
      </c>
      <c r="F22" s="16" t="s">
        <v>6735</v>
      </c>
      <c r="G22" s="15">
        <f>B2L415C1*B2L409C1</f>
        <v>21042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44542</v>
      </c>
      <c r="F23" s="16" t="s">
        <v>6737</v>
      </c>
      <c r="G23" s="15">
        <f>B2L416C1*B2L409C1</f>
        <v>44542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27650</v>
      </c>
      <c r="F24" s="16" t="s">
        <v>6739</v>
      </c>
      <c r="G24" s="15">
        <f>B2L417C1*B2L409C1</f>
        <v>27650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0</v>
      </c>
      <c r="F25" s="16" t="s">
        <v>6741</v>
      </c>
      <c r="G25" s="15">
        <f>B2L418C1*B2L409C1</f>
        <v>0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0</v>
      </c>
      <c r="F26" s="16" t="s">
        <v>6743</v>
      </c>
      <c r="G26" s="15">
        <f>B2L419C1*B2L409C1</f>
        <v>0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0</v>
      </c>
      <c r="F27" s="16" t="s">
        <v>6745</v>
      </c>
      <c r="G27" s="15">
        <f>B2L420C1*B2L409C1</f>
        <v>0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0</v>
      </c>
      <c r="F28" s="16" t="s">
        <v>6747</v>
      </c>
      <c r="G28" s="15">
        <f>B2L421C1*B2L409C1</f>
        <v>0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0</v>
      </c>
      <c r="F29" s="16" t="s">
        <v>6749</v>
      </c>
      <c r="G29" s="15">
        <f>B2L422C1*B2L409C1</f>
        <v>0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-15567</v>
      </c>
      <c r="F30" s="16" t="s">
        <v>6751</v>
      </c>
      <c r="G30" s="15">
        <f>B2L423C1*B2L409C1</f>
        <v>-15567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0</v>
      </c>
      <c r="F31" s="16" t="s">
        <v>6753</v>
      </c>
      <c r="G31" s="15">
        <f>B2L424C1*B2L409C1</f>
        <v>0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-524</v>
      </c>
      <c r="F32" s="16" t="s">
        <v>6755</v>
      </c>
      <c r="G32" s="15">
        <f>B2L425C1*B2L409C1</f>
        <v>-524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174279</v>
      </c>
      <c r="F33" s="16" t="s">
        <v>6757</v>
      </c>
      <c r="G33" s="15">
        <f>B2L426C1*B2L409C1</f>
        <v>174279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0</v>
      </c>
      <c r="F34" s="16" t="s">
        <v>6759</v>
      </c>
      <c r="G34" s="15">
        <f>B2L427C1*B2L409C1</f>
        <v>0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394184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0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0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0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0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0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0</v>
      </c>
      <c r="F47" s="16" t="s">
        <v>6774</v>
      </c>
      <c r="G47" s="15">
        <f>B2L440C1*B2L438C1</f>
        <v>0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0</v>
      </c>
      <c r="F49" s="16" t="s">
        <v>6778</v>
      </c>
      <c r="G49" s="15">
        <f>B2L442C1*B2L438C1</f>
        <v>0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0</v>
      </c>
      <c r="F51" s="16" t="s">
        <v>6782</v>
      </c>
      <c r="G51" s="15">
        <f>B2L444C1*B2L438C1</f>
        <v>0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0</v>
      </c>
      <c r="F52" s="16" t="s">
        <v>6784</v>
      </c>
      <c r="G52" s="15">
        <f>B2L445C1*B2L438C1</f>
        <v>0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0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757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757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757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1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757</v>
      </c>
      <c r="F59" s="16" t="s">
        <v>6792</v>
      </c>
      <c r="G59" s="15">
        <f>B2L452C1*B2L451C1</f>
        <v>757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757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114389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67966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30019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16404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114389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67966</v>
      </c>
      <c r="F68" s="16" t="s">
        <v>6803</v>
      </c>
      <c r="G68" s="15">
        <f>B2L461C1*B2L460C1</f>
        <v>67966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30019</v>
      </c>
      <c r="F69" s="16" t="s">
        <v>6805</v>
      </c>
      <c r="G69" s="15">
        <f>B2L462C1*B2L460C1</f>
        <v>30019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16404</v>
      </c>
      <c r="F70" s="16" t="s">
        <v>6807</v>
      </c>
      <c r="G70" s="15">
        <f>B2L463C1*B2L460C1</f>
        <v>16404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114389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283909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283909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283909</v>
      </c>
      <c r="F75" s="16" t="s">
        <v>6813</v>
      </c>
      <c r="G75" s="15">
        <f>B2L468C1*B2L467C1</f>
        <v>283909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1599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1599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1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1599</v>
      </c>
      <c r="F79" s="16" t="s">
        <v>6818</v>
      </c>
      <c r="G79" s="15">
        <f>B2L472C1*B2L471C1</f>
        <v>1599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10119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230313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240432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240432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240432</v>
      </c>
      <c r="F85" s="16" t="s">
        <v>6825</v>
      </c>
      <c r="G85" s="15">
        <f>B2L478C1*B2L477C1</f>
        <v>240432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AC450-3BC4-4F81-827A-619F7C67135E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0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3150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-3150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-3150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-3150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-3086</v>
      </c>
      <c r="F17" s="16" t="s">
        <v>6932</v>
      </c>
      <c r="G17" s="15">
        <f>B2L510C1*B2L509C1</f>
        <v>-3086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-64</v>
      </c>
      <c r="F18" s="16" t="s">
        <v>6934</v>
      </c>
      <c r="G18" s="15">
        <f>B2L511C1*B2L509C1</f>
        <v>-64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0</v>
      </c>
      <c r="F19" s="16" t="s">
        <v>6935</v>
      </c>
      <c r="G19" s="15">
        <f>B2L512C1*B2L509C1</f>
        <v>0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24510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0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24510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24510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24510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10</v>
      </c>
      <c r="F28" s="16" t="s">
        <v>6946</v>
      </c>
      <c r="G28" s="15">
        <f>B2L521C1*B2L519C1</f>
        <v>10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624</v>
      </c>
      <c r="F29" s="16" t="s">
        <v>6948</v>
      </c>
      <c r="G29" s="15">
        <f>B2L522C1*B2L519C1</f>
        <v>624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7120</v>
      </c>
      <c r="F30" s="16" t="s">
        <v>6950</v>
      </c>
      <c r="G30" s="15">
        <f>B2L523C1*B2L519C1</f>
        <v>7120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3468</v>
      </c>
      <c r="F31" s="16" t="s">
        <v>6952</v>
      </c>
      <c r="G31" s="15">
        <f>B2L524C1*B2L519C1</f>
        <v>3468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2853</v>
      </c>
      <c r="F32" s="16" t="s">
        <v>6954</v>
      </c>
      <c r="G32" s="15">
        <f>B2L525C1*B2L519C1</f>
        <v>2853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1861</v>
      </c>
      <c r="F33" s="16" t="s">
        <v>6956</v>
      </c>
      <c r="G33" s="15">
        <f>B2L526C1*B2L519C1</f>
        <v>1861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2263</v>
      </c>
      <c r="F34" s="16" t="s">
        <v>6958</v>
      </c>
      <c r="G34" s="15">
        <f>B2L527C1*B2L519C1</f>
        <v>2263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0</v>
      </c>
      <c r="F35" s="16" t="s">
        <v>6960</v>
      </c>
      <c r="G35" s="15">
        <f>B2L528C1*B2L519C1</f>
        <v>0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0</v>
      </c>
      <c r="F36" s="16" t="s">
        <v>6962</v>
      </c>
      <c r="G36" s="15">
        <f>B2L529C1*B2L519C1</f>
        <v>0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0</v>
      </c>
      <c r="F37" s="16" t="s">
        <v>6964</v>
      </c>
      <c r="G37" s="15">
        <f>B2L530C1*B2L519C1</f>
        <v>0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0</v>
      </c>
      <c r="F38" s="16" t="s">
        <v>6966</v>
      </c>
      <c r="G38" s="15">
        <f>B2L531C1*B2L519C1</f>
        <v>0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474</v>
      </c>
      <c r="F40" s="16" t="s">
        <v>6970</v>
      </c>
      <c r="G40" s="15">
        <f>B2L533C1*B2L519C1</f>
        <v>474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0</v>
      </c>
      <c r="F41" s="16" t="s">
        <v>6972</v>
      </c>
      <c r="G41" s="15">
        <f>B2L534C1*B2L519C1</f>
        <v>0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1</v>
      </c>
      <c r="F42" s="16" t="s">
        <v>6974</v>
      </c>
      <c r="G42" s="15">
        <f>B2L535C1*B2L519C1</f>
        <v>1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5836</v>
      </c>
      <c r="F43" s="16" t="s">
        <v>6976</v>
      </c>
      <c r="G43" s="15">
        <f>B2L536C1*B2L519C1</f>
        <v>5836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6169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50078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33159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0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-10750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-10424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-326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0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-10750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0</v>
      </c>
      <c r="F59" s="16" t="s">
        <v>6997</v>
      </c>
      <c r="G59" s="15">
        <f>B2L552C1*B2L548C1</f>
        <v>0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0</v>
      </c>
      <c r="F61" s="16" t="s">
        <v>7001</v>
      </c>
      <c r="G61" s="15">
        <f>B2L554C1*B2L548C1</f>
        <v>0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0</v>
      </c>
      <c r="F62" s="16" t="s">
        <v>7003</v>
      </c>
      <c r="G62" s="15">
        <f>B2L555C1*B2L548C1</f>
        <v>0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0</v>
      </c>
      <c r="F65" s="16" t="s">
        <v>7009</v>
      </c>
      <c r="G65" s="15">
        <f>B2L558C1*B2L548C1</f>
        <v>0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-5644</v>
      </c>
      <c r="F66" s="16" t="s">
        <v>7011</v>
      </c>
      <c r="G66" s="15">
        <f>B2L559C1*B2L548C1</f>
        <v>-5644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-326</v>
      </c>
      <c r="F67" s="16" t="s">
        <v>7012</v>
      </c>
      <c r="G67" s="15">
        <f>B2L560C1*B2L548C1</f>
        <v>-326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-4780</v>
      </c>
      <c r="F68" s="16" t="s">
        <v>7014</v>
      </c>
      <c r="G68" s="15">
        <f>B2L561C1*B2L548C1</f>
        <v>-4780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0</v>
      </c>
      <c r="F72" s="16" t="s">
        <v>7022</v>
      </c>
      <c r="G72" s="15">
        <f>B2L565C1*B2L548C1</f>
        <v>0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0</v>
      </c>
      <c r="F81" s="16" t="s">
        <v>7040</v>
      </c>
      <c r="G81" s="15">
        <f>B2L574C1*B2L548C1</f>
        <v>0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0</v>
      </c>
      <c r="F90" s="16" t="s">
        <v>7058</v>
      </c>
      <c r="G90" s="15">
        <f>B2L583C1*B2L548C1</f>
        <v>0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0</v>
      </c>
      <c r="F91" s="16" t="s">
        <v>7060</v>
      </c>
      <c r="G91" s="15">
        <f>B2L584C1*B2L548C1</f>
        <v>0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0</v>
      </c>
      <c r="F93" s="16" t="s">
        <v>7064</v>
      </c>
      <c r="G93" s="15">
        <f>B2L586C1*B2L548C1</f>
        <v>0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0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0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7D763-69CB-4706-A411-D3711BA0DBB7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420665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67629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353036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1</v>
      </c>
      <c r="F22" s="16" t="s">
        <v>7147</v>
      </c>
      <c r="G22" s="15">
        <f>B2L615C1*B2L604C1</f>
        <v>1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0</v>
      </c>
      <c r="F23" s="16" t="s">
        <v>7149</v>
      </c>
      <c r="G23" s="15">
        <f>B2L616C1*B2L604C1</f>
        <v>0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2392</v>
      </c>
      <c r="F24" s="16" t="s">
        <v>7151</v>
      </c>
      <c r="G24" s="15">
        <f>B2L617C1*B2L604C1</f>
        <v>2392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2427</v>
      </c>
      <c r="F25" s="16" t="s">
        <v>7153</v>
      </c>
      <c r="G25" s="15">
        <f>B2L618C1*B2L604C1</f>
        <v>2427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8420</v>
      </c>
      <c r="F26" s="16" t="s">
        <v>7155</v>
      </c>
      <c r="G26" s="15">
        <f>B2L619C1*B2L604C1</f>
        <v>8420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2426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8420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2392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687</v>
      </c>
      <c r="F31" s="16" t="s">
        <v>7162</v>
      </c>
      <c r="G31" s="15">
        <f>B2L624C1*B2L604C1</f>
        <v>687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2415</v>
      </c>
      <c r="F32" s="16" t="s">
        <v>7164</v>
      </c>
      <c r="G32" s="15">
        <f>B2L625C1*B2L604C1</f>
        <v>2415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45152</v>
      </c>
      <c r="F33" s="16" t="s">
        <v>7166</v>
      </c>
      <c r="G33" s="15">
        <f>B2L626C1*B2L604C1</f>
        <v>45152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7883</v>
      </c>
      <c r="F34" s="16" t="s">
        <v>7168</v>
      </c>
      <c r="G34" s="15">
        <f>B2L627C1*B2L604C1</f>
        <v>7883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25633</v>
      </c>
      <c r="F35" s="16" t="s">
        <v>7170</v>
      </c>
      <c r="G35" s="15">
        <f>B2L628C1*B2L604C1</f>
        <v>25633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7196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23218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45152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303</v>
      </c>
      <c r="F40" s="16" t="s">
        <v>7177</v>
      </c>
      <c r="G40" s="15">
        <f>B2L633C1*B2L604C1</f>
        <v>303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1398</v>
      </c>
      <c r="F41" s="16" t="s">
        <v>7179</v>
      </c>
      <c r="G41" s="15">
        <f>B2L634C1*B2L604C1</f>
        <v>1398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1874</v>
      </c>
      <c r="F42" s="16" t="s">
        <v>7181</v>
      </c>
      <c r="G42" s="15">
        <f>B2L635C1*B2L604C1</f>
        <v>1874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426</v>
      </c>
      <c r="F43" s="16" t="s">
        <v>7183</v>
      </c>
      <c r="G43" s="15">
        <f>B2L636C1*B2L604C1</f>
        <v>426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930</v>
      </c>
      <c r="F44" s="16" t="s">
        <v>7185</v>
      </c>
      <c r="G44" s="15">
        <f>B2L637C1*B2L604C1</f>
        <v>930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123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-468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1874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2376</v>
      </c>
      <c r="F49" s="16" t="s">
        <v>7192</v>
      </c>
      <c r="G49" s="15">
        <f>B2L642C1*B2L604C1</f>
        <v>2376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5804</v>
      </c>
      <c r="F50" s="16" t="s">
        <v>7194</v>
      </c>
      <c r="G50" s="15">
        <f>B2L643C1*B2L604C1</f>
        <v>5804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0</v>
      </c>
      <c r="F51" s="16" t="s">
        <v>7196</v>
      </c>
      <c r="G51" s="15">
        <f>B2L644C1*B2L604C1</f>
        <v>0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1946</v>
      </c>
      <c r="F52" s="16" t="s">
        <v>7198</v>
      </c>
      <c r="G52" s="15">
        <f>B2L645C1*B2L604C1</f>
        <v>1946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5596</v>
      </c>
      <c r="F53" s="16" t="s">
        <v>7200</v>
      </c>
      <c r="G53" s="15">
        <f>B2L646C1*B2L604C1</f>
        <v>5596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-430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-208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0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1613</v>
      </c>
      <c r="F58" s="16" t="s">
        <v>7207</v>
      </c>
      <c r="G58" s="15">
        <f>B2L651C1*B2L604C1</f>
        <v>1613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4908</v>
      </c>
      <c r="F59" s="16" t="s">
        <v>7209</v>
      </c>
      <c r="G59" s="15">
        <f>B2L652C1*B2L604C1</f>
        <v>4908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3044</v>
      </c>
      <c r="F60" s="16" t="s">
        <v>7211</v>
      </c>
      <c r="G60" s="15">
        <f>B2L653C1*B2L604C1</f>
        <v>3044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3006</v>
      </c>
      <c r="F61" s="16" t="s">
        <v>7213</v>
      </c>
      <c r="G61" s="15">
        <f>B2L654C1*B2L604C1</f>
        <v>3006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7406</v>
      </c>
      <c r="F62" s="16" t="s">
        <v>7215</v>
      </c>
      <c r="G62" s="15">
        <f>B2L655C1*B2L604C1</f>
        <v>7406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1393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2498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3044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31</v>
      </c>
      <c r="F67" s="16" t="s">
        <v>7222</v>
      </c>
      <c r="G67" s="15">
        <f>B2L660C1*B2L604C1</f>
        <v>31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741</v>
      </c>
      <c r="F68" s="16" t="s">
        <v>7224</v>
      </c>
      <c r="G68" s="15">
        <f>B2L661C1*B2L604C1</f>
        <v>741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0</v>
      </c>
      <c r="F69" s="16" t="s">
        <v>7226</v>
      </c>
      <c r="G69" s="15">
        <f>B2L662C1*B2L604C1</f>
        <v>0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31</v>
      </c>
      <c r="F70" s="16" t="s">
        <v>7228</v>
      </c>
      <c r="G70" s="15">
        <f>B2L663C1*B2L604C1</f>
        <v>31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156</v>
      </c>
      <c r="F71" s="16" t="s">
        <v>7230</v>
      </c>
      <c r="G71" s="15">
        <f>B2L664C1*B2L604C1</f>
        <v>156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0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-585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0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150</v>
      </c>
      <c r="F76" s="16" t="s">
        <v>7237</v>
      </c>
      <c r="G76" s="15">
        <f>B2L669C1*B2L604C1</f>
        <v>150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1205</v>
      </c>
      <c r="F77" s="16" t="s">
        <v>7239</v>
      </c>
      <c r="G77" s="15">
        <f>B2L670C1*B2L604C1</f>
        <v>1205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0</v>
      </c>
      <c r="F78" s="16" t="s">
        <v>7241</v>
      </c>
      <c r="G78" s="15">
        <f>B2L671C1*B2L604C1</f>
        <v>0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109</v>
      </c>
      <c r="F79" s="16" t="s">
        <v>7243</v>
      </c>
      <c r="G79" s="15">
        <f>B2L672C1*B2L604C1</f>
        <v>109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575</v>
      </c>
      <c r="F80" s="16" t="s">
        <v>7245</v>
      </c>
      <c r="G80" s="15">
        <f>B2L673C1*B2L604C1</f>
        <v>575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-41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-630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0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0</v>
      </c>
      <c r="F85" s="16" t="s">
        <v>7252</v>
      </c>
      <c r="G85" s="15">
        <f>B2L678C1*B2L604C1</f>
        <v>0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0</v>
      </c>
      <c r="F86" s="16" t="s">
        <v>7254</v>
      </c>
      <c r="G86" s="15">
        <f>B2L679C1*B2L604C1</f>
        <v>0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14</v>
      </c>
      <c r="F87" s="16" t="s">
        <v>7256</v>
      </c>
      <c r="G87" s="15">
        <f>B2L680C1*B2L604C1</f>
        <v>14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1305</v>
      </c>
      <c r="F88" s="16" t="s">
        <v>7258</v>
      </c>
      <c r="G88" s="15">
        <f>B2L681C1*B2L604C1</f>
        <v>1305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3590</v>
      </c>
      <c r="F89" s="16" t="s">
        <v>7260</v>
      </c>
      <c r="G89" s="15">
        <f>B2L682C1*B2L604C1</f>
        <v>3590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1305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3590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14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0</v>
      </c>
      <c r="F94" s="16" t="s">
        <v>7267</v>
      </c>
      <c r="G94" s="15">
        <f>B2L687C1*B2L604C1</f>
        <v>0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0</v>
      </c>
      <c r="F95" s="16" t="s">
        <v>7269</v>
      </c>
      <c r="G95" s="15">
        <f>B2L688C1*B2L604C1</f>
        <v>0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20</v>
      </c>
      <c r="F97" s="16" t="s">
        <v>7273</v>
      </c>
      <c r="G97" s="15">
        <f>B2L690C1*B2L604C1</f>
        <v>20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50</v>
      </c>
      <c r="F98" s="16" t="s">
        <v>7275</v>
      </c>
      <c r="G98" s="15">
        <f>B2L691C1*B2L604C1</f>
        <v>50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20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50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461</v>
      </c>
      <c r="F103" s="16" t="s">
        <v>7282</v>
      </c>
      <c r="G103" s="15">
        <f>B2L696C1*B2L604C1</f>
        <v>461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1274</v>
      </c>
      <c r="F104" s="16" t="s">
        <v>7284</v>
      </c>
      <c r="G104" s="15">
        <f>B2L697C1*B2L604C1</f>
        <v>1274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81943</v>
      </c>
      <c r="F105" s="16" t="s">
        <v>7286</v>
      </c>
      <c r="G105" s="15">
        <f>B2L698C1*B2L604C1</f>
        <v>81943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7542</v>
      </c>
      <c r="F106" s="16" t="s">
        <v>7288</v>
      </c>
      <c r="G106" s="15">
        <f>B2L699C1*B2L604C1</f>
        <v>7542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24031</v>
      </c>
      <c r="F107" s="16" t="s">
        <v>7290</v>
      </c>
      <c r="G107" s="15">
        <f>B2L700C1*B2L604C1</f>
        <v>24031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7081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22757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81943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20</v>
      </c>
      <c r="F112" s="16" t="s">
        <v>7297</v>
      </c>
      <c r="G112" s="15">
        <f>B2L705C1*B2L604C1</f>
        <v>20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213</v>
      </c>
      <c r="F113" s="16" t="s">
        <v>7299</v>
      </c>
      <c r="G113" s="15">
        <f>B2L706C1*B2L604C1</f>
        <v>213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60629</v>
      </c>
      <c r="F114" s="16" t="s">
        <v>7301</v>
      </c>
      <c r="G114" s="15">
        <f>B2L707C1*B2L604C1</f>
        <v>60629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2376</v>
      </c>
      <c r="F115" s="16" t="s">
        <v>7303</v>
      </c>
      <c r="G115" s="15">
        <f>B2L708C1*B2L604C1</f>
        <v>2376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8267</v>
      </c>
      <c r="F116" s="16" t="s">
        <v>7305</v>
      </c>
      <c r="G116" s="15">
        <f>B2L709C1*B2L604C1</f>
        <v>8267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2356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8054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60629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0</v>
      </c>
      <c r="F123" s="16" t="s">
        <v>7316</v>
      </c>
      <c r="G123" s="15">
        <f>B2L716C1*B2L604C1</f>
        <v>0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16</v>
      </c>
      <c r="F124" s="16" t="s">
        <v>7318</v>
      </c>
      <c r="G124" s="15">
        <f>B2L717C1*B2L604C1</f>
        <v>16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47</v>
      </c>
      <c r="F125" s="16" t="s">
        <v>7320</v>
      </c>
      <c r="G125" s="15">
        <f>B2L718C1*B2L604C1</f>
        <v>47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16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47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0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83</v>
      </c>
      <c r="F130" s="16" t="s">
        <v>7327</v>
      </c>
      <c r="G130" s="15">
        <f>B2L723C1*B2L604C1</f>
        <v>83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519</v>
      </c>
      <c r="F131" s="16" t="s">
        <v>7329</v>
      </c>
      <c r="G131" s="15">
        <f>B2L724C1*B2L604C1</f>
        <v>519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33969</v>
      </c>
      <c r="F132" s="16" t="s">
        <v>7331</v>
      </c>
      <c r="G132" s="15">
        <f>B2L725C1*B2L604C1</f>
        <v>33969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3827</v>
      </c>
      <c r="F133" s="16" t="s">
        <v>7333</v>
      </c>
      <c r="G133" s="15">
        <f>B2L726C1*B2L604C1</f>
        <v>3827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10985</v>
      </c>
      <c r="F134" s="16" t="s">
        <v>7335</v>
      </c>
      <c r="G134" s="15">
        <f>B2L727C1*B2L604C1</f>
        <v>10985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3744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10466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33969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3</v>
      </c>
      <c r="F139" s="16" t="s">
        <v>7342</v>
      </c>
      <c r="G139" s="15">
        <f>B2L732C1*B2L604C1</f>
        <v>3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45</v>
      </c>
      <c r="F140" s="16" t="s">
        <v>7344</v>
      </c>
      <c r="G140" s="15">
        <f>B2L733C1*B2L604C1</f>
        <v>45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0</v>
      </c>
      <c r="F141" s="16" t="s">
        <v>7346</v>
      </c>
      <c r="G141" s="15">
        <f>B2L734C1*B2L604C1</f>
        <v>0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42</v>
      </c>
      <c r="F142" s="16" t="s">
        <v>7348</v>
      </c>
      <c r="G142" s="15">
        <f>B2L735C1*B2L604C1</f>
        <v>42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139</v>
      </c>
      <c r="F143" s="16" t="s">
        <v>7350</v>
      </c>
      <c r="G143" s="15">
        <f>B2L736C1*B2L604C1</f>
        <v>139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39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94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0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153</v>
      </c>
      <c r="F148" s="16" t="s">
        <v>7357</v>
      </c>
      <c r="G148" s="15">
        <f>B2L741C1*B2L604C1</f>
        <v>153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153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0</v>
      </c>
      <c r="F151" s="16" t="s">
        <v>7362</v>
      </c>
      <c r="G151" s="15">
        <f>B2L744C1*B2L604C1</f>
        <v>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0</v>
      </c>
      <c r="F154" s="16" t="s">
        <v>7367</v>
      </c>
      <c r="G154" s="15">
        <f>B2L747C1*B2L604C1</f>
        <v>0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43379</v>
      </c>
      <c r="F155" s="16" t="s">
        <v>7369</v>
      </c>
      <c r="G155" s="15">
        <f>B2L748C1*B2L604C1</f>
        <v>43379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0</v>
      </c>
      <c r="F156" s="16" t="s">
        <v>7371</v>
      </c>
      <c r="G156" s="15">
        <f>B2L749C1*B2L604C1</f>
        <v>0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0</v>
      </c>
      <c r="F157" s="16" t="s">
        <v>7373</v>
      </c>
      <c r="G157" s="15">
        <f>B2L750C1*B2L604C1</f>
        <v>0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64714</v>
      </c>
      <c r="F158" s="16" t="s">
        <v>7375</v>
      </c>
      <c r="G158" s="15">
        <f>B2L751C1*B2L604C1</f>
        <v>64714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0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21335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0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99CB7-6040-4F78-8694-9C3C11E10FF9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60343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0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17430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27570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134722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0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0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-84519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-84519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0</v>
      </c>
      <c r="F23" s="16" t="s">
        <v>7446</v>
      </c>
      <c r="G23" s="15">
        <f>B2L816C1*B2L815C1</f>
        <v>0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0</v>
      </c>
      <c r="F24" s="16" t="s">
        <v>7448</v>
      </c>
      <c r="G24" s="15">
        <f>B2L817C1*B2L815C1</f>
        <v>0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0</v>
      </c>
      <c r="F25" s="16" t="s">
        <v>7450</v>
      </c>
      <c r="G25" s="15">
        <f>B2L818C1*B2L815C1</f>
        <v>0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0</v>
      </c>
      <c r="F26" s="16" t="s">
        <v>7452</v>
      </c>
      <c r="G26" s="15">
        <f>B2L819C1*B2L815C1</f>
        <v>0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0</v>
      </c>
      <c r="F27" s="16" t="s">
        <v>7454</v>
      </c>
      <c r="G27" s="15">
        <f>B2L820C1*B2L815C1</f>
        <v>0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0</v>
      </c>
      <c r="F28" s="16" t="s">
        <v>7456</v>
      </c>
      <c r="G28" s="15">
        <f>B2L821C1*B2L815C1</f>
        <v>0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0</v>
      </c>
      <c r="F29" s="16" t="s">
        <v>7458</v>
      </c>
      <c r="G29" s="15">
        <f>B2L822C1*B2L815C1</f>
        <v>0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0</v>
      </c>
      <c r="F30" s="16" t="s">
        <v>7460</v>
      </c>
      <c r="G30" s="15">
        <f>B2L823C1*B2L815C1</f>
        <v>0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0</v>
      </c>
      <c r="F31" s="16" t="s">
        <v>7462</v>
      </c>
      <c r="G31" s="15">
        <f>B2L824C1*B2L815C1</f>
        <v>0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0</v>
      </c>
      <c r="F32" s="16" t="s">
        <v>7464</v>
      </c>
      <c r="G32" s="15">
        <f>B2L825C1*B2L815C1</f>
        <v>0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0</v>
      </c>
      <c r="F33" s="16" t="s">
        <v>7466</v>
      </c>
      <c r="G33" s="15">
        <f>B2L826C1*B2L815C1</f>
        <v>0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0</v>
      </c>
      <c r="F34" s="16" t="s">
        <v>7468</v>
      </c>
      <c r="G34" s="15">
        <f>B2L827C1*B2L815C1</f>
        <v>0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0</v>
      </c>
      <c r="F36" s="16" t="s">
        <v>7472</v>
      </c>
      <c r="G36" s="15">
        <f>B2L829C1*B2L815C1</f>
        <v>0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0</v>
      </c>
      <c r="F37" s="16" t="s">
        <v>7474</v>
      </c>
      <c r="G37" s="15">
        <f>B2L830C1*B2L815C1</f>
        <v>0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0</v>
      </c>
      <c r="F39" s="16" t="s">
        <v>7478</v>
      </c>
      <c r="G39" s="15">
        <f>B2L832C1*B2L815C1</f>
        <v>0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0</v>
      </c>
      <c r="F40" s="16" t="s">
        <v>7480</v>
      </c>
      <c r="G40" s="15">
        <f>B2L833C1*B2L815C1</f>
        <v>0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0</v>
      </c>
      <c r="F41" s="16" t="s">
        <v>7482</v>
      </c>
      <c r="G41" s="15">
        <f>B2L834C1*B2L815C1</f>
        <v>0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0</v>
      </c>
      <c r="F42" s="16" t="s">
        <v>7484</v>
      </c>
      <c r="G42" s="15">
        <f>B2L835C1*B2L815C1</f>
        <v>0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0</v>
      </c>
      <c r="F43" s="16" t="s">
        <v>7486</v>
      </c>
      <c r="G43" s="15">
        <f>B2L836C1*B2L815C1</f>
        <v>0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0</v>
      </c>
      <c r="F44" s="16" t="s">
        <v>7488</v>
      </c>
      <c r="G44" s="15">
        <f>B2L837C1*B2L815C1</f>
        <v>0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0</v>
      </c>
      <c r="F45" s="16" t="s">
        <v>7490</v>
      </c>
      <c r="G45" s="15">
        <f>B2L838C1*B2L815C1</f>
        <v>0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0</v>
      </c>
      <c r="F46" s="16" t="s">
        <v>7492</v>
      </c>
      <c r="G46" s="15">
        <f>B2L839C1*B2L815C1</f>
        <v>0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0</v>
      </c>
      <c r="F47" s="16" t="s">
        <v>7494</v>
      </c>
      <c r="G47" s="15">
        <f>B2L840C1*B2L815C1</f>
        <v>0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0</v>
      </c>
      <c r="F48" s="16" t="s">
        <v>7496</v>
      </c>
      <c r="G48" s="15">
        <f>B2L841C1*B2L815C1</f>
        <v>0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0</v>
      </c>
      <c r="F49" s="16" t="s">
        <v>7498</v>
      </c>
      <c r="G49" s="15">
        <f>B2L842C1*B2L815C1</f>
        <v>0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-84519</v>
      </c>
      <c r="F50" s="16" t="s">
        <v>7500</v>
      </c>
      <c r="G50" s="15">
        <f>B2L843C1*B2L815C1</f>
        <v>-84519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0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F35D4-DFAE-44E1-B6F8-7091070A1396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633725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0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395117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1028842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1028842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32904</v>
      </c>
      <c r="F14" s="16" t="s">
        <v>7550</v>
      </c>
      <c r="G14" s="15">
        <f>B2L907C1*B2L906C1</f>
        <v>32904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124</v>
      </c>
      <c r="F15" s="16" t="s">
        <v>7552</v>
      </c>
      <c r="G15" s="15">
        <f>B2L908C1*B2L906C1</f>
        <v>124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4602</v>
      </c>
      <c r="F16" s="16" t="s">
        <v>7554</v>
      </c>
      <c r="G16" s="15">
        <f>B2L909C1*B2L906C1</f>
        <v>4602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58442</v>
      </c>
      <c r="F17" s="16" t="s">
        <v>7556</v>
      </c>
      <c r="G17" s="15">
        <f>B2L910C1*B2L906C1</f>
        <v>58442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0</v>
      </c>
      <c r="F18" s="16" t="s">
        <v>7558</v>
      </c>
      <c r="G18" s="15">
        <f>B2L911C1*B2L906C1</f>
        <v>0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315713</v>
      </c>
      <c r="F19" s="16" t="s">
        <v>7560</v>
      </c>
      <c r="G19" s="15">
        <f>B2L912C1*B2L906C1</f>
        <v>315713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231401</v>
      </c>
      <c r="F20" s="16" t="s">
        <v>7562</v>
      </c>
      <c r="G20" s="15">
        <f>B2L913C1*B2L906C1</f>
        <v>231401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89415</v>
      </c>
      <c r="F21" s="16" t="s">
        <v>7564</v>
      </c>
      <c r="G21" s="15">
        <f>B2L914C1*B2L906C1</f>
        <v>89415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403</v>
      </c>
      <c r="F22" s="16" t="s">
        <v>7566</v>
      </c>
      <c r="G22" s="15">
        <f>B2L915C1*B2L906C1</f>
        <v>403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34572</v>
      </c>
      <c r="F23" s="16" t="s">
        <v>7568</v>
      </c>
      <c r="G23" s="15">
        <f>B2L916C1*B2L906C1</f>
        <v>34572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265</v>
      </c>
      <c r="F24" s="16" t="s">
        <v>7570</v>
      </c>
      <c r="G24" s="15">
        <f>B2L917C1*B2L906C1</f>
        <v>265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0</v>
      </c>
      <c r="F25" s="16" t="s">
        <v>7572</v>
      </c>
      <c r="G25" s="15">
        <f>B2L918C1*B2L906C1</f>
        <v>0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3863</v>
      </c>
      <c r="F26" s="16" t="s">
        <v>7574</v>
      </c>
      <c r="G26" s="15">
        <f>B2L919C1*B2L906C1</f>
        <v>3863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6869</v>
      </c>
      <c r="F27" s="16" t="s">
        <v>7576</v>
      </c>
      <c r="G27" s="15">
        <f>B2L920C1*B2L906C1</f>
        <v>6869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128</v>
      </c>
      <c r="F28" s="16" t="s">
        <v>7578</v>
      </c>
      <c r="G28" s="15">
        <f>B2L921C1*B2L906C1</f>
        <v>128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307</v>
      </c>
      <c r="F29" s="16" t="s">
        <v>7580</v>
      </c>
      <c r="G29" s="15">
        <f>B2L922C1*B2L906C1</f>
        <v>307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4906</v>
      </c>
      <c r="F30" s="16" t="s">
        <v>7582</v>
      </c>
      <c r="G30" s="15">
        <f>B2L923C1*B2L906C1</f>
        <v>4906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2590</v>
      </c>
      <c r="F31" s="16" t="s">
        <v>7584</v>
      </c>
      <c r="G31" s="15">
        <f>B2L924C1*B2L906C1</f>
        <v>2590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37866</v>
      </c>
      <c r="F32" s="16" t="s">
        <v>7586</v>
      </c>
      <c r="G32" s="15">
        <f>B2L925C1*B2L906C1</f>
        <v>37866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132268</v>
      </c>
      <c r="F33" s="16" t="s">
        <v>7588</v>
      </c>
      <c r="G33" s="15">
        <f>B2L926C1*B2L906C1</f>
        <v>132268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39</v>
      </c>
      <c r="F34" s="16" t="s">
        <v>7590</v>
      </c>
      <c r="G34" s="15">
        <f>B2L927C1*B2L906C1</f>
        <v>39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1425</v>
      </c>
      <c r="F35" s="16" t="s">
        <v>7592</v>
      </c>
      <c r="G35" s="15">
        <f>B2L928C1*B2L906C1</f>
        <v>1425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0</v>
      </c>
      <c r="F36" s="16" t="s">
        <v>7594</v>
      </c>
      <c r="G36" s="15">
        <f>B2L929C1*B2L906C1</f>
        <v>0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20897</v>
      </c>
      <c r="F37" s="16" t="s">
        <v>7596</v>
      </c>
      <c r="G37" s="15">
        <f>B2L930C1*B2L906C1</f>
        <v>20897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49945</v>
      </c>
      <c r="F38" s="16" t="s">
        <v>7598</v>
      </c>
      <c r="G38" s="15">
        <f>B2L931C1*B2L906C1</f>
        <v>49945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-102</v>
      </c>
      <c r="F39" s="16" t="s">
        <v>7600</v>
      </c>
      <c r="G39" s="15">
        <f>B2L932C1*B2L906C1</f>
        <v>-102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3863</v>
      </c>
      <c r="F41" s="16" t="s">
        <v>7604</v>
      </c>
      <c r="G41" s="15">
        <f>B2L918C2+B2L919C2</f>
        <v>3863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1362</v>
      </c>
      <c r="F42" s="16" t="s">
        <v>7606</v>
      </c>
      <c r="G42" s="15">
        <f>B2L927C2+B2L928C2+B2L932C2</f>
        <v>1362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19FB-FCED-4CD9-82B9-DDC43A02CCAA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112506.304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4008.0770000000002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116514.38100000001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9439.857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125954.238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13447.934000000001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0.29804407130493055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0.7019559286950694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3.4399848032493088E-2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0.96560015196750693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0.89323158780889933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3.1821692256198637E-2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7.4946719934902067E-2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0.92505328006509802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0.10676841219110071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35919-8232-4140-BE5F-DA535727C5DA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114180.0205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4198.5455000000002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118378.56599999999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9112.3675000000003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127490.9335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13310.913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0.31542130130367468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0.68457869869632537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3.5467108969709941E-2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0.96453289103029016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0.89559325800999012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3.2932110423365912E-2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7.1474631566643923E-2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0.92852536843335598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0.10440674199000982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6A452-C3A6-4035-9572-962AFDDD4ACB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112366.68666666666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4285.6570000000002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116652.34366666667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8886.989333333333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125539.333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13172.646333333334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0.32534518057735751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0.67465481942264238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3.6738713216480569E-2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0.96326128678351941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0.89507156029470591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3.4137962163619272E-2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7.0790477541674793E-2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0.92920952245832522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0.10492843970529407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AF6B8-664F-4FCF-A594-C3A2C44CF7C9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111887.29975000001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4184.0607500000006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116071.36050000001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8809.5172500000008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124880.87775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12993.578000000001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0.32200989981358485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0.67799010018641515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3.6047313755747698E-2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0.96395268624425223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0.89595222075543113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3.3504414970369635E-2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7.0543364274199299E-2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0.92945663572580073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0.10404777924456894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6CA9-51E3-4D28-BBA3-B0A303DADCFD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111726.34580000001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4036.8226000000004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115763.16840000001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8797.5316000000003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124560.7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12834.354200000002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0.3145325847404149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0.68546741525958499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3.4871390061227803E-2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0.96512860993877225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0.89696305335470994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3.2408477152103356E-2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7.0628469493186866E-2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0.9293715305068132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0.10303694664529023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FCBBA-9DEA-4F78-BFD6-761D957A2769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66069.517475419998</v>
      </c>
      <c r="F8" s="16" t="s">
        <v>7737</v>
      </c>
      <c r="G8" s="15">
        <f>A2L107C44</f>
        <v>1764.5396742199998</v>
      </c>
      <c r="H8" s="16" t="s">
        <v>7738</v>
      </c>
      <c r="I8" s="15">
        <f>B3L201C1+B3L201C2</f>
        <v>67834.057149639993</v>
      </c>
      <c r="J8" s="16" t="s">
        <v>7739</v>
      </c>
      <c r="K8" s="21">
        <f>IF(B3L201C3=0,0,B3L201C1/B3L201C3)</f>
        <v>0.97398740767742265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0</v>
      </c>
      <c r="F9" s="16" t="s">
        <v>7741</v>
      </c>
      <c r="G9" s="15">
        <f>A2L109C44</f>
        <v>880.23579740000002</v>
      </c>
      <c r="H9" s="16" t="s">
        <v>7742</v>
      </c>
      <c r="I9" s="15">
        <f>B3L202C1+B3L202C2</f>
        <v>880.23579740000002</v>
      </c>
      <c r="J9" s="16" t="s">
        <v>7743</v>
      </c>
      <c r="K9" s="15">
        <f>IF(B3L202C3=0,0,B3L202C1/B3L202C3)</f>
        <v>0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30982.786589060001</v>
      </c>
      <c r="F10" s="16" t="s">
        <v>7745</v>
      </c>
      <c r="G10" s="15">
        <f>A2L111C44</f>
        <v>0</v>
      </c>
      <c r="H10" s="16" t="s">
        <v>7746</v>
      </c>
      <c r="I10" s="15">
        <f>B3L203C1+B3L203C2</f>
        <v>30982.786589060001</v>
      </c>
      <c r="J10" s="16" t="s">
        <v>7747</v>
      </c>
      <c r="K10" s="15">
        <f>IF(B3L203C3=0,0,B3L203C1/B3L203C3)</f>
        <v>1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4095.1009906400009</v>
      </c>
      <c r="F11" s="16" t="s">
        <v>7749</v>
      </c>
      <c r="G11" s="15">
        <f>A2L113C44</f>
        <v>750.52019900000005</v>
      </c>
      <c r="H11" s="16" t="s">
        <v>7750</v>
      </c>
      <c r="I11" s="15">
        <f>B3L204C1+B3L204C2</f>
        <v>4845.6211896400009</v>
      </c>
      <c r="J11" s="16" t="s">
        <v>7751</v>
      </c>
      <c r="K11" s="21">
        <f>IF(B3L204C3=0,0,B3L204C1/B3L204C3)</f>
        <v>0.84511372853399647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147469.02748983999</v>
      </c>
      <c r="F12" s="16" t="s">
        <v>7753</v>
      </c>
      <c r="G12" s="15">
        <f>A2L115C44</f>
        <v>2163.3608656000001</v>
      </c>
      <c r="H12" s="16" t="s">
        <v>7754</v>
      </c>
      <c r="I12" s="15">
        <f>B3L205C1+B3L205C2</f>
        <v>149632.38835543999</v>
      </c>
      <c r="J12" s="16" t="s">
        <v>7755</v>
      </c>
      <c r="K12" s="21">
        <f>IF(B3L205C3=0,0,B3L205C1/B3L205C3)</f>
        <v>0.98554216176473031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24580.308808999998</v>
      </c>
      <c r="F13" s="16" t="s">
        <v>7757</v>
      </c>
      <c r="G13" s="15">
        <f>A2L117C44</f>
        <v>134.99769540000003</v>
      </c>
      <c r="H13" s="16" t="s">
        <v>7758</v>
      </c>
      <c r="I13" s="15">
        <f>B3L206C1+B3L206C2</f>
        <v>24715.3065044</v>
      </c>
      <c r="J13" s="16" t="s">
        <v>7759</v>
      </c>
      <c r="K13" s="21">
        <f>IF(B3L206C3=0,0,B3L206C1/B3L206C3)</f>
        <v>0.99453789110905955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99473.135272120009</v>
      </c>
      <c r="F14" s="16" t="s">
        <v>7761</v>
      </c>
      <c r="G14" s="15">
        <f>A2L122C44</f>
        <v>3578.8387339999999</v>
      </c>
      <c r="H14" s="16" t="s">
        <v>7762</v>
      </c>
      <c r="I14" s="15">
        <f>B3L207C1+B3L207C2</f>
        <v>103051.97400612001</v>
      </c>
      <c r="J14" s="16" t="s">
        <v>7763</v>
      </c>
      <c r="K14" s="21">
        <f>IF(B3L207C3=0,0,B3L207C1/B3L207C3)</f>
        <v>0.96527151693583801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4851.4016169400002</v>
      </c>
      <c r="F15" s="16" t="s">
        <v>7765</v>
      </c>
      <c r="G15" s="15">
        <f>A2L126C44</f>
        <v>5.8790057999999998</v>
      </c>
      <c r="H15" s="16" t="s">
        <v>7766</v>
      </c>
      <c r="I15" s="15">
        <f>B3L208C1+B3L208C2</f>
        <v>4857.2806227400006</v>
      </c>
      <c r="J15" s="16" t="s">
        <v>7767</v>
      </c>
      <c r="K15" s="21">
        <f>IF(B3L208C3=0,0,B3L208C1/B3L208C3)</f>
        <v>0.99878965078268755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377521.27824302</v>
      </c>
      <c r="F16" s="16" t="s">
        <v>7769</v>
      </c>
      <c r="G16" s="15">
        <f>SUM(B3L201C2:B3L208C2)</f>
        <v>9278.3719714199997</v>
      </c>
      <c r="H16" s="16" t="s">
        <v>7770</v>
      </c>
      <c r="I16" s="15">
        <f>B3L209C1+B3L209C2</f>
        <v>386799.65021444001</v>
      </c>
      <c r="J16" s="16" t="s">
        <v>7771</v>
      </c>
      <c r="K16" s="21">
        <f>IF(B3L209C3=0,0,B3L209C1/B3L209C3)</f>
        <v>0.97601246028460442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0.84699999999999998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0.153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0.18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0.82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0.15245999999999998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0.69453999999999994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0.30545999999999995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0.69453999999999994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4665.301319539999</v>
      </c>
      <c r="F25" s="16" t="s">
        <v>7781</v>
      </c>
      <c r="G25" s="15">
        <f>A2L134C44</f>
        <v>21.731357819999999</v>
      </c>
      <c r="H25" s="16" t="s">
        <v>7782</v>
      </c>
      <c r="I25" s="15">
        <f>B3L218C1+B3L218C2</f>
        <v>4687.0326773599991</v>
      </c>
      <c r="J25" s="16" t="s">
        <v>7783</v>
      </c>
      <c r="K25" s="21">
        <f>IF(B3L218C3=0,0,B3L218C1/B3L218C3)</f>
        <v>0.99536351476170193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936424</v>
      </c>
      <c r="F27" s="16" t="s">
        <v>7789</v>
      </c>
      <c r="G27" s="15">
        <f>A2L325C44</f>
        <v>39112</v>
      </c>
      <c r="H27" s="16" t="s">
        <v>7790</v>
      </c>
      <c r="I27" s="15">
        <f>B3L220C1+B3L220C2</f>
        <v>975536</v>
      </c>
      <c r="J27" s="16" t="s">
        <v>7791</v>
      </c>
      <c r="K27" s="21">
        <f>IF(B3L220C3=0,0,B3L220C1/B3L220C3)</f>
        <v>0.95990716898197503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0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0</v>
      </c>
      <c r="J28" s="16" t="s">
        <v>7795</v>
      </c>
      <c r="K28" s="15">
        <f>IF(B3L221C3=0,0,B3L221C1/B3L221C3)</f>
        <v>0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205939</v>
      </c>
      <c r="F29" s="16" t="s">
        <v>6456</v>
      </c>
      <c r="G29" s="15">
        <f>A3L406C12</f>
        <v>5200</v>
      </c>
      <c r="H29" s="16" t="s">
        <v>7796</v>
      </c>
      <c r="I29" s="15">
        <f>B3L222C1+B3L222C2</f>
        <v>211139</v>
      </c>
      <c r="J29" s="16" t="s">
        <v>7797</v>
      </c>
      <c r="K29" s="21">
        <f>IF(B3L222C3=0,0,B3L222C1/B3L222C3)</f>
        <v>0.97537167458404184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41891</v>
      </c>
      <c r="F30" s="16" t="s">
        <v>7799</v>
      </c>
      <c r="G30" s="15">
        <f>A2L327C44</f>
        <v>892</v>
      </c>
      <c r="H30" s="16" t="s">
        <v>7800</v>
      </c>
      <c r="I30" s="15">
        <f>B3L223C1+B3L223C2</f>
        <v>42783</v>
      </c>
      <c r="J30" s="16" t="s">
        <v>7801</v>
      </c>
      <c r="K30" s="21">
        <f>IF(B3L223C3=0,0,B3L223C1/B3L223C3)</f>
        <v>0.97915059719982234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44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44</v>
      </c>
      <c r="J31" s="16" t="s">
        <v>7803</v>
      </c>
      <c r="K31" s="15">
        <f>IF(B3L224C3=0,0,B3L224C1/B3L224C3)</f>
        <v>1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0</v>
      </c>
      <c r="F32" s="16" t="s">
        <v>7805</v>
      </c>
      <c r="G32" s="15">
        <f>A3L328C12+A3L330C12</f>
        <v>0</v>
      </c>
      <c r="H32" s="16" t="s">
        <v>7806</v>
      </c>
      <c r="I32" s="15">
        <f>B3L225C1+B3L225C2</f>
        <v>0</v>
      </c>
      <c r="J32" s="16" t="s">
        <v>7807</v>
      </c>
      <c r="K32" s="15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8927D-3A73-417A-8DD5-477CE7A85078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487777.21335726662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349101.77923566662</v>
      </c>
      <c r="F9" s="16" t="s">
        <v>7834</v>
      </c>
      <c r="G9" s="21">
        <f>IF(B3L301C1=0,0,B3L302C1/B3L301C1)</f>
        <v>0.71569923661024148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91912.279719333339</v>
      </c>
      <c r="F10" s="16" t="s">
        <v>7835</v>
      </c>
      <c r="G10" s="21">
        <f>IF(B3L301C1=0,0,B3L303C1/B3L301C1)</f>
        <v>0.18843085983193167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46763.154402266664</v>
      </c>
      <c r="F11" s="16" t="s">
        <v>7836</v>
      </c>
      <c r="G11" s="21">
        <f>IF(B3L301C1=0,0,B3L304C1/B3L301C1)</f>
        <v>9.5869903557826819E-2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340779.49797936663</v>
      </c>
      <c r="F12" s="16" t="s">
        <v>7838</v>
      </c>
      <c r="G12" s="21">
        <f>IF(B3L301C1=0,0,B3L305C1/B3L301C1)</f>
        <v>0.69863759242432411</v>
      </c>
      <c r="H12" s="16" t="s">
        <v>7839</v>
      </c>
      <c r="I12" s="21">
        <f>IF(B3L302C1=0,0,B3L305C1/B3L302C1)</f>
        <v>0.97616087413097397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8322.2812563000007</v>
      </c>
      <c r="F13" s="16" t="s">
        <v>7841</v>
      </c>
      <c r="G13" s="21">
        <f>IF(B3L301C1=0,0,B3L306C1/B3L301C1)</f>
        <v>1.7061644185917404E-2</v>
      </c>
      <c r="H13" s="16" t="s">
        <v>7842</v>
      </c>
      <c r="I13" s="21">
        <f>IF(B3L302C1=0,0,B3L306C1/B3L302C1)</f>
        <v>2.3839125869026048E-2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15">
        <f>A3L308C12</f>
        <v>0</v>
      </c>
      <c r="F14" s="16" t="s">
        <v>7844</v>
      </c>
      <c r="G14" s="15">
        <f>IF(B3L301C1=0,0,B3L307C1/B3L301C1)</f>
        <v>0</v>
      </c>
      <c r="H14" s="16" t="s">
        <v>945</v>
      </c>
      <c r="I14" s="19" t="str">
        <f>NULL_VALUE</f>
        <v>n/a</v>
      </c>
      <c r="J14" s="16" t="s">
        <v>7845</v>
      </c>
      <c r="K14" s="15">
        <f>IF(B3L303C1=0,0,B3L307C1/B3L303C1)</f>
        <v>0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55.280880333333336</v>
      </c>
      <c r="F15" s="16" t="s">
        <v>7847</v>
      </c>
      <c r="G15" s="21">
        <f>IF(B3L301C1=0,0,B3L308C1/B3L301C1)</f>
        <v>1.1333223205087178E-4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6.0145260787939356E-4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7496.5556020000004</v>
      </c>
      <c r="F16" s="16" t="s">
        <v>7850</v>
      </c>
      <c r="G16" s="21">
        <f>IF(B3L301C1=0,0,B3L309C1/B3L301C1)</f>
        <v>1.5368810589577987E-2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8.1562067929244642E-2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19307.38327533333</v>
      </c>
      <c r="F17" s="16" t="s">
        <v>7853</v>
      </c>
      <c r="G17" s="21">
        <f>IF(B3L301C1=0,0,B3L310C1/B3L301C1)</f>
        <v>3.9582380534844433E-2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0.21006315297902581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11773.037525</v>
      </c>
      <c r="F18" s="16" t="s">
        <v>7856</v>
      </c>
      <c r="G18" s="21">
        <f>IF(B3L301C1=0,0,B3L311C1/B3L301C1)</f>
        <v>2.4136095747418561E-2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0.12808993053975565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12668.629742666666</v>
      </c>
      <c r="F19" s="16" t="s">
        <v>7859</v>
      </c>
      <c r="G19" s="21">
        <f>IF(B3L301C1=0,0,B3L312C1/B3L301C1)</f>
        <v>2.5972163921867499E-2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0.13783391926902533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3664.9060439999994</v>
      </c>
      <c r="F20" s="16" t="s">
        <v>7862</v>
      </c>
      <c r="G20" s="21">
        <f>IF(B3L301C1=0,0,B3L313C1/B3L301C1)</f>
        <v>7.5134834995165762E-3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3.9873954331143664E-2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11345.563958999999</v>
      </c>
      <c r="F21" s="16" t="s">
        <v>7865</v>
      </c>
      <c r="G21" s="21">
        <f>IF(B3L301C1=0,0,B3L314C1/B3L301C1)</f>
        <v>2.325972523585286E-2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0.12343904420220261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41.947547</v>
      </c>
      <c r="F22" s="16" t="s">
        <v>7868</v>
      </c>
      <c r="G22" s="21">
        <f>IF(B3L301C1=0,0,B3L315C1/B3L301C1)</f>
        <v>8.5997348484739529E-5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4.5638675406694889E-4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68.755938</v>
      </c>
      <c r="F23" s="16" t="s">
        <v>7871</v>
      </c>
      <c r="G23" s="21">
        <f>IF(B3L301C1=0,0,B3L316C1/B3L301C1)</f>
        <v>1.409576669782656E-4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7.4806041379841322E-4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49.727036999999996</v>
      </c>
      <c r="F24" s="16" t="s">
        <v>7874</v>
      </c>
      <c r="G24" s="21">
        <f>IF(B3L301C1=0,0,B3L317C1/B3L301C1)</f>
        <v>1.0194620748628128E-4</v>
      </c>
      <c r="H24" s="16" t="s">
        <v>945</v>
      </c>
      <c r="I24" s="19" t="str">
        <f>NULL_VALUE</f>
        <v>n/a</v>
      </c>
      <c r="J24" s="16" t="s">
        <v>7875</v>
      </c>
      <c r="K24" s="21">
        <f>IF(B3L303C1=0,0,B3L317C1/B3L303C1)</f>
        <v>5.41027130997602E-4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2249.027775</v>
      </c>
      <c r="F25" s="16" t="s">
        <v>7877</v>
      </c>
      <c r="G25" s="21">
        <f>IF(B3L301C1=0,0,B3L318C1/B3L301C1)</f>
        <v>4.6107684274966868E-3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2.4469285082120828E-2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0</v>
      </c>
      <c r="F26" s="16" t="s">
        <v>7880</v>
      </c>
      <c r="G26" s="15">
        <f>IF(B3L301C1=0,0,B3L319C1/B3L301C1)</f>
        <v>0</v>
      </c>
      <c r="H26" s="16" t="s">
        <v>945</v>
      </c>
      <c r="I26" s="19" t="str">
        <f>NULL_VALUE</f>
        <v>n/a</v>
      </c>
      <c r="J26" s="16" t="s">
        <v>7881</v>
      </c>
      <c r="K26" s="15">
        <f>IF(B3L303C1=0,0,B3L319C1/B3L303C1)</f>
        <v>0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3198.8949829999997</v>
      </c>
      <c r="F27" s="16" t="s">
        <v>7883</v>
      </c>
      <c r="G27" s="21">
        <f>IF(B3L301C1=0,0,B3L320C1/B3L301C1)</f>
        <v>6.5581066425442203E-3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3.4803782397393047E-2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10.113337</v>
      </c>
      <c r="F28" s="16" t="s">
        <v>7886</v>
      </c>
      <c r="G28" s="21">
        <f>IF(B3L301C1=0,0,B3L321C1/B3L301C1)</f>
        <v>2.0733516702004296E-5</v>
      </c>
      <c r="H28" s="16" t="s">
        <v>945</v>
      </c>
      <c r="I28" s="19" t="str">
        <f>NULL_VALUE</f>
        <v>n/a</v>
      </c>
      <c r="J28" s="16" t="s">
        <v>7887</v>
      </c>
      <c r="K28" s="21">
        <f>IF(B3L303C1=0,0,B3L321C1/B3L303C1)</f>
        <v>1.1003249000984908E-4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1</v>
      </c>
      <c r="F29" s="16" t="s">
        <v>7889</v>
      </c>
      <c r="G29" s="21">
        <f>IF(B3L301C1=0,0,B3L322C1/B3L301C1)</f>
        <v>2.0501162674599189E-6</v>
      </c>
      <c r="H29" s="16" t="s">
        <v>945</v>
      </c>
      <c r="I29" s="19" t="str">
        <f>NULL_VALUE</f>
        <v>n/a</v>
      </c>
      <c r="J29" s="16" t="s">
        <v>7890</v>
      </c>
      <c r="K29" s="21">
        <f>IF(B3L303C1=0,0,B3L322C1/B3L303C1)</f>
        <v>1.0879939035933351E-5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19981.456074000002</v>
      </c>
      <c r="F30" s="16" t="s">
        <v>7892</v>
      </c>
      <c r="G30" s="21">
        <f>IF(B3L301C1=0,0,B3L323C1/B3L301C1)</f>
        <v>4.0964308144843212E-2</v>
      </c>
      <c r="H30" s="16" t="s">
        <v>945</v>
      </c>
      <c r="I30" s="19" t="str">
        <f>NULL_VALUE</f>
        <v>n/a</v>
      </c>
      <c r="J30" s="16" t="s">
        <v>7893</v>
      </c>
      <c r="K30" s="21">
        <f>IF(B3L303C1=0,0,B3L323C1/B3L303C1)</f>
        <v>0.21739702393430016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0</v>
      </c>
      <c r="F33" s="16" t="s">
        <v>7901</v>
      </c>
      <c r="G33" s="15">
        <f>IF(B3L301C1=0,0,B3L326C1/B3L301C1)</f>
        <v>0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15">
        <f>IF(B3L304C1=0,0,B3L326C1/B3L304C1)</f>
        <v>0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0</v>
      </c>
      <c r="F34" s="16" t="s">
        <v>7904</v>
      </c>
      <c r="G34" s="15">
        <f>IF(B3L301C1=0,0,B3L327C1/B3L301C1)</f>
        <v>0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15">
        <f>IF(B3L304C1=0,0,B3L327C1/B3L304C1)</f>
        <v>0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0</v>
      </c>
      <c r="F35" s="16" t="s">
        <v>7907</v>
      </c>
      <c r="G35" s="15">
        <f>IF(B3L301C1=0,0,B3L328C1/B3L301C1)</f>
        <v>0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15">
        <f>IF(B3L304C1=0,0,B3L328C1/B3L304C1)</f>
        <v>0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0</v>
      </c>
      <c r="F37" s="16" t="s">
        <v>7913</v>
      </c>
      <c r="G37" s="15">
        <f>IF(B3L301C1=0,0,B3L330C1/B3L301C1)</f>
        <v>0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15">
        <f>IF(B3L304C1=0,0,B3L330C1/B3L304C1)</f>
        <v>0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0</v>
      </c>
      <c r="F38" s="16" t="s">
        <v>7916</v>
      </c>
      <c r="G38" s="15">
        <f>IF(B3L301C1=0,0,B3L331C1/B3L301C1)</f>
        <v>0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15">
        <f>IF(B3L304C1=0,0,B3L331C1/B3L304C1)</f>
        <v>0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0</v>
      </c>
      <c r="F39" s="16" t="s">
        <v>7919</v>
      </c>
      <c r="G39" s="15">
        <f>IF(B3L301C1=0,0,B3L332C1/B3L301C1)</f>
        <v>0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15">
        <f>IF(B3L304C1=0,0,B3L332C1/B3L304C1)</f>
        <v>0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0</v>
      </c>
      <c r="F41" s="16" t="s">
        <v>7925</v>
      </c>
      <c r="G41" s="15">
        <f>IF(B3L301C1=0,0,B3L334C1/B3L301C1)</f>
        <v>0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15">
        <f>IF(B3L304C1=0,0,B3L334C1/B3L304C1)</f>
        <v>0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0</v>
      </c>
      <c r="F42" s="16" t="s">
        <v>7928</v>
      </c>
      <c r="G42" s="15">
        <f>IF(B3L301C1=0,0,B3L335C1/B3L301C1)</f>
        <v>0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15">
        <f>IF(B3L304C1=0,0,B3L335C1/B3L304C1)</f>
        <v>0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46763.154402266664</v>
      </c>
      <c r="F43" s="16" t="s">
        <v>7931</v>
      </c>
      <c r="G43" s="21">
        <f>IF(B3L301C1=0,0,B3L336C1/B3L301C1)</f>
        <v>9.5869903557826819E-2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15">
        <f>IF(B3L304C1=0,0,B3L336C1/B3L304C1)</f>
        <v>1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0</v>
      </c>
      <c r="F44" s="16" t="s">
        <v>7934</v>
      </c>
      <c r="G44" s="15">
        <f>IF(B3L301C1=0,0,B3L337C1/B3L301C1)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15">
        <f>IF(B3L304C1=0,0,B3L337C1/B3L304C1)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7E201-AFAE-4A8F-94CC-F4AEA9CF9946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211139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205939</v>
      </c>
      <c r="F9" s="16" t="s">
        <v>7960</v>
      </c>
      <c r="G9" s="21">
        <f>IF(B3L401C1=0,0,B3L402C1/B3L401C1)</f>
        <v>0.97537167458404184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5200</v>
      </c>
      <c r="F10" s="16" t="s">
        <v>7962</v>
      </c>
      <c r="G10" s="21">
        <f>IF(B3L401C1=0,0,B3L403C1/B3L401C1)</f>
        <v>2.4628325415958208E-2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93239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790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8.4728493441585603E-3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2263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2.4270959577001039E-2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22443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0.24070399725436781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10265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0.11009341584530079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13809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0.14810326151074121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7753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8.3151899956026981E-2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9513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0.10202812127972201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0</v>
      </c>
      <c r="F20" s="16" t="s">
        <v>945</v>
      </c>
      <c r="G20" s="19" t="str">
        <f>NULL_VALUE</f>
        <v>n/a</v>
      </c>
      <c r="H20" s="16" t="s">
        <v>7981</v>
      </c>
      <c r="I20" s="15">
        <f>IF(B3L404C1=0,0,B3L413C1/B3L404C1)</f>
        <v>0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0</v>
      </c>
      <c r="F21" s="16" t="s">
        <v>945</v>
      </c>
      <c r="G21" s="19" t="str">
        <f>NULL_VALUE</f>
        <v>n/a</v>
      </c>
      <c r="H21" s="16" t="s">
        <v>7983</v>
      </c>
      <c r="I21" s="15">
        <f>IF(B3L404C1=0,0,B3L414C1/B3L404C1)</f>
        <v>0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0</v>
      </c>
      <c r="F22" s="16" t="s">
        <v>945</v>
      </c>
      <c r="G22" s="19" t="str">
        <f>NULL_VALUE</f>
        <v>n/a</v>
      </c>
      <c r="H22" s="16" t="s">
        <v>7985</v>
      </c>
      <c r="I22" s="15">
        <f>IF(B3L404C1=0,0,B3L415C1/B3L404C1)</f>
        <v>0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0</v>
      </c>
      <c r="F23" s="16" t="s">
        <v>945</v>
      </c>
      <c r="G23" s="19" t="str">
        <f>NULL_VALUE</f>
        <v>n/a</v>
      </c>
      <c r="H23" s="16" t="s">
        <v>7987</v>
      </c>
      <c r="I23" s="15">
        <f>IF(B3L404C1=0,0,B3L416C1/B3L404C1)</f>
        <v>0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0</v>
      </c>
      <c r="F24" s="16" t="s">
        <v>945</v>
      </c>
      <c r="G24" s="19" t="str">
        <f>NULL_VALUE</f>
        <v>n/a</v>
      </c>
      <c r="H24" s="16" t="s">
        <v>7989</v>
      </c>
      <c r="I24" s="15">
        <f>IF(B3L404C1=0,0,B3L417C1/B3L404C1)</f>
        <v>0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3546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3.8031295916944624E-2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0</v>
      </c>
      <c r="F26" s="16" t="s">
        <v>945</v>
      </c>
      <c r="G26" s="19" t="str">
        <f>NULL_VALUE</f>
        <v>n/a</v>
      </c>
      <c r="H26" s="16" t="s">
        <v>7993</v>
      </c>
      <c r="I26" s="15">
        <f>IF(B3L404C1=0,0,B3L419C1/B3L404C1)</f>
        <v>0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177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1.8983472581216014E-3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22680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0.24324585205761537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0</v>
      </c>
      <c r="F29" s="16" t="s">
        <v>945</v>
      </c>
      <c r="G29" s="19" t="str">
        <f>NULL_VALUE</f>
        <v>n/a</v>
      </c>
      <c r="H29" s="16" t="s">
        <v>7999</v>
      </c>
      <c r="I29" s="15">
        <f>IF(B3L404C1=0,0,B3L422C1/B3L404C1)</f>
        <v>0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0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0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15">
        <f>IF(B3L423C1=0,0,B3L425C1/B3L423C1)</f>
        <v>0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0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15">
        <f>IF(B3L423C1=0,0,B3L427C1/B3L423C1)</f>
        <v>0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15">
        <f>IF(B3L423C1=0,0,B3L429C1/B3L423C1)</f>
        <v>0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15">
        <f>IF(B3L423C1=0,0,B3L430C1/B3L423C1)</f>
        <v>0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0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15">
        <f>IF(B3L423C1=0,0,B3L431C1/B3L423C1)</f>
        <v>0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44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44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1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B09A3-3096-494C-B335-0EDE5758D24B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377521.27824302</v>
      </c>
      <c r="F8" s="16" t="s">
        <v>8061</v>
      </c>
      <c r="G8" s="15">
        <f>B3L501C1</f>
        <v>377521.27824302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9278.3719714199997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9278.3719714199997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30982.786589060001</v>
      </c>
      <c r="F10" s="16" t="s">
        <v>8064</v>
      </c>
      <c r="G10" s="15">
        <f>B3L503C1</f>
        <v>30982.786589060001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0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0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31113.09379368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31113.09379368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330.7508742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330.7508742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32478.147029800002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32478.147029800002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7953.3207012600005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7953.3207012600005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1741.1579296799998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1741.1579296799998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5964.8413320999998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5964.8413320999998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2213.2511039999999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2213.2511039999999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338.65358578000001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338.65358578000001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4665.301319539999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4665.301319539999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21.731357819999999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21.731357819999999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5121.1605327800007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5121.1605327800007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0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0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0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3061.2461366000002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3061.2461366000002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79458.907167680009</v>
      </c>
      <c r="F26" s="16" t="s">
        <v>8093</v>
      </c>
      <c r="G26" s="15">
        <f>SUM(B3L503C2,B3L504C2,SUM(B3L507C2:B3L510C2),B3L512C2)</f>
        <v>30982.786589060001</v>
      </c>
      <c r="H26" s="16" t="s">
        <v>8094</v>
      </c>
      <c r="I26" s="15">
        <f>SUM(B3L503C3,B3L504C3,SUM(B3L507C3:B3L510C3),B3L512C3)</f>
        <v>0</v>
      </c>
      <c r="J26" s="16" t="s">
        <v>8095</v>
      </c>
      <c r="K26" s="15">
        <f>SUM(B3L503C4,B3L504C4,SUM(B3L507C4:B3L510C4),B3L512C4)</f>
        <v>7953.3207012600005</v>
      </c>
      <c r="L26" s="16" t="s">
        <v>8096</v>
      </c>
      <c r="M26" s="15">
        <f>SUM(B3L503C5,B3L504C5,SUM(B3L507C5:B3L510C5),B3L512C5)</f>
        <v>1741.1579296799998</v>
      </c>
      <c r="N26" s="16" t="s">
        <v>8097</v>
      </c>
      <c r="O26" s="15">
        <f>SUM(B3L503C6,B3L504C6,SUM(B3L507C6:B3L510C6),B3L512C6)</f>
        <v>5964.8413320999998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32816.800615580003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0.38992213325660086</v>
      </c>
      <c r="H27" s="16" t="s">
        <v>8108</v>
      </c>
      <c r="I27" s="15">
        <f>IF(B3L519C1=0,0,B3L519C3/B3L519C1)</f>
        <v>0</v>
      </c>
      <c r="J27" s="16" t="s">
        <v>8109</v>
      </c>
      <c r="K27" s="21">
        <f>IF(B3L519C1=0,0,B3L519C4/B3L519C1)</f>
        <v>0.10009350725748493</v>
      </c>
      <c r="L27" s="16" t="s">
        <v>8110</v>
      </c>
      <c r="M27" s="21">
        <f>IF(B3L519C1=0,0,B3L519C5/B3L519C1)</f>
        <v>2.191268407462087E-2</v>
      </c>
      <c r="N27" s="16" t="s">
        <v>8111</v>
      </c>
      <c r="O27" s="21">
        <f>IF(B3L519C1=0,0,B3L519C6/B3L519C1)</f>
        <v>7.5068252820449127E-2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0.41300342259084416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95002.655697240014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7953.3207012600005</v>
      </c>
      <c r="L28" s="16" t="s">
        <v>8115</v>
      </c>
      <c r="M28" s="15">
        <f>SUM(B3L505C5:B3L518C5)</f>
        <v>1741.1579296799998</v>
      </c>
      <c r="N28" s="16" t="s">
        <v>8116</v>
      </c>
      <c r="O28" s="15">
        <f>SUM(B3L505C6:B3L518C6)</f>
        <v>5964.8413320999998</v>
      </c>
      <c r="P28" s="16" t="s">
        <v>8117</v>
      </c>
      <c r="Q28" s="15">
        <f>SUM(B3L505C7:B3L518C7)</f>
        <v>4665.301319539999</v>
      </c>
      <c r="R28" s="16" t="s">
        <v>8118</v>
      </c>
      <c r="S28" s="15">
        <f>SUM(B3L505C8:B3L518C8)</f>
        <v>21.731357819999999</v>
      </c>
      <c r="T28" s="16" t="s">
        <v>8119</v>
      </c>
      <c r="U28" s="15">
        <f>SUM(B3L505C9:B3L518C9)</f>
        <v>5121.1605327800007</v>
      </c>
      <c r="V28" s="16" t="s">
        <v>8120</v>
      </c>
      <c r="W28" s="15">
        <f>SUM(B3L505C10:B3L518C10)</f>
        <v>0</v>
      </c>
      <c r="X28" s="16" t="s">
        <v>8121</v>
      </c>
      <c r="Y28" s="15">
        <f>SUM(B3L505C11:B3L518C11)</f>
        <v>0</v>
      </c>
      <c r="Z28" s="16" t="s">
        <v>8122</v>
      </c>
      <c r="AA28" s="15">
        <f>SUM(B3L505C12:B3L518C12)</f>
        <v>3061.2461366000002</v>
      </c>
      <c r="AB28" s="16" t="s">
        <v>8123</v>
      </c>
      <c r="AC28" s="15">
        <f>SUM(B3L505C13:B3L518C13)</f>
        <v>2544.0019781999999</v>
      </c>
      <c r="AD28" s="16" t="s">
        <v>8124</v>
      </c>
      <c r="AE28" s="15">
        <f>SUM(B3L505C14:B3L518C14)</f>
        <v>63929.89440926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8.3716824997041195E-2</v>
      </c>
      <c r="L29" s="16" t="s">
        <v>8127</v>
      </c>
      <c r="M29" s="21">
        <f>IF(B3L521C1=0,0,B3L521C5/B3L521C1)</f>
        <v>1.8327465868205023E-2</v>
      </c>
      <c r="N29" s="16" t="s">
        <v>8128</v>
      </c>
      <c r="O29" s="21">
        <f>IF(B3L521C1=0,0,B3L521C6/B3L521C1)</f>
        <v>6.2786048330155136E-2</v>
      </c>
      <c r="P29" s="16" t="s">
        <v>8129</v>
      </c>
      <c r="Q29" s="21">
        <f>IF(B3L521C1=0,0,B3L521C7/B3L521C1)</f>
        <v>4.9107062168952963E-2</v>
      </c>
      <c r="R29" s="16" t="s">
        <v>8130</v>
      </c>
      <c r="S29" s="21">
        <f>IF(B3L521C1=0,0,B3L521C8/B3L521C1)</f>
        <v>2.2874474045499058E-4</v>
      </c>
      <c r="T29" s="16" t="s">
        <v>8131</v>
      </c>
      <c r="U29" s="21">
        <f>IF(B3L521C1=0,0,B3L521C9/B3L521C1)</f>
        <v>5.3905446065638553E-2</v>
      </c>
      <c r="V29" s="16" t="s">
        <v>8132</v>
      </c>
      <c r="W29" s="15">
        <f>IF(B3L521C1=0,0,B3L521C10/B3L521C1)</f>
        <v>0</v>
      </c>
      <c r="X29" s="16" t="s">
        <v>8133</v>
      </c>
      <c r="Y29" s="15">
        <f>IF(B3L521C1=0,0,B3L521C11/B3L521C1)</f>
        <v>0</v>
      </c>
      <c r="Z29" s="16" t="s">
        <v>8134</v>
      </c>
      <c r="AA29" s="21">
        <f>IF(B3L521C1=0,0,B3L521C12/B3L521C1)</f>
        <v>3.22227427657997E-2</v>
      </c>
      <c r="AB29" s="16" t="s">
        <v>8135</v>
      </c>
      <c r="AC29" s="21">
        <f>IF(B3L521C1=0,0,B3L521C13/B3L521C1)</f>
        <v>2.6778219614274502E-2</v>
      </c>
      <c r="AD29" s="16" t="s">
        <v>8136</v>
      </c>
      <c r="AE29" s="21">
        <f>IF(B3L521C1=0,0,B3L521C14/B3L521C1)</f>
        <v>0.6729274454494778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481802.30591168004</v>
      </c>
      <c r="F30" s="16" t="s">
        <v>8138</v>
      </c>
      <c r="G30" s="15">
        <f>SUM(B3L501C2,B3L502C2,SUM(B3L505C2:B3L518C2))</f>
        <v>377521.27824302</v>
      </c>
      <c r="H30" s="16" t="s">
        <v>8139</v>
      </c>
      <c r="I30" s="15">
        <f>SUM(B3L501C3,B3L502C3,SUM(B3L505C3:B3L518C3))</f>
        <v>9278.3719714199997</v>
      </c>
      <c r="J30" s="16" t="s">
        <v>8140</v>
      </c>
      <c r="K30" s="15">
        <f>SUM(B3L501C4,B3L502C4,SUM(B3L505C4:B3L518C4))</f>
        <v>7953.3207012600005</v>
      </c>
      <c r="L30" s="16" t="s">
        <v>8141</v>
      </c>
      <c r="M30" s="15">
        <f>SUM(B3L501C5,B3L502C5,SUM(B3L505C5:B3L518C5))</f>
        <v>1741.1579296799998</v>
      </c>
      <c r="N30" s="16" t="s">
        <v>8142</v>
      </c>
      <c r="O30" s="15">
        <f>SUM(B3L501C6,B3L502C6,SUM(B3L505C6:B3L518C6))</f>
        <v>5964.8413320999998</v>
      </c>
      <c r="P30" s="16" t="s">
        <v>8143</v>
      </c>
      <c r="Q30" s="15">
        <f>SUM(B3L501C7,B3L502C7,SUM(B3L505C7:B3L518C7))</f>
        <v>4665.301319539999</v>
      </c>
      <c r="R30" s="16" t="s">
        <v>8144</v>
      </c>
      <c r="S30" s="15">
        <f>SUM(B3L501C8,B3L502C8,SUM(B3L505C8:B3L518C8))</f>
        <v>21.731357819999999</v>
      </c>
      <c r="T30" s="16" t="s">
        <v>8145</v>
      </c>
      <c r="U30" s="15">
        <f>SUM(B3L501C9,B3L502C9,SUM(B3L505C9:B3L518C9))</f>
        <v>5121.1605327800007</v>
      </c>
      <c r="V30" s="16" t="s">
        <v>8146</v>
      </c>
      <c r="W30" s="15">
        <f>SUM(B3L501C10,B3L502C10,SUM(B3L505C10:B3L518C10))</f>
        <v>0</v>
      </c>
      <c r="X30" s="16" t="s">
        <v>8147</v>
      </c>
      <c r="Y30" s="15">
        <f>SUM(B3L501C11,B3L502C11,SUM(B3L505C11:B3L518C11))</f>
        <v>0</v>
      </c>
      <c r="Z30" s="16" t="s">
        <v>8148</v>
      </c>
      <c r="AA30" s="15">
        <f>SUM(B3L501C12,B3L502C12,SUM(B3L505C12:B3L518C12))</f>
        <v>3061.2461366000002</v>
      </c>
      <c r="AB30" s="16" t="s">
        <v>8149</v>
      </c>
      <c r="AC30" s="15">
        <f>SUM(B3L501C13,B3L502C13,SUM(B3L505C13:B3L518C13))</f>
        <v>2544.0019781999999</v>
      </c>
      <c r="AD30" s="16" t="s">
        <v>8150</v>
      </c>
      <c r="AE30" s="15">
        <f>SUM(B3L501C14,B3L502C14,SUM(B3L505C14:B3L518C14))</f>
        <v>63929.89440926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0.78356054674471409</v>
      </c>
      <c r="H31" s="16" t="s">
        <v>8153</v>
      </c>
      <c r="I31" s="21">
        <f>IF(B3L523C1=0,0,B3L523C3/B3L523C1)</f>
        <v>1.9257632970151938E-2</v>
      </c>
      <c r="J31" s="16" t="s">
        <v>8154</v>
      </c>
      <c r="K31" s="21">
        <f>IF(B3L523C1=0,0,B3L523C4/B3L523C1)</f>
        <v>1.6507435941408584E-2</v>
      </c>
      <c r="L31" s="16" t="s">
        <v>8155</v>
      </c>
      <c r="M31" s="21">
        <f>IF(B3L523C1=0,0,B3L523C5/B3L523C1)</f>
        <v>3.6138430811063289E-3</v>
      </c>
      <c r="N31" s="16" t="s">
        <v>8156</v>
      </c>
      <c r="O31" s="21">
        <f>IF(B3L523C1=0,0,B3L523C6/B3L523C1)</f>
        <v>1.2380267298250383E-2</v>
      </c>
      <c r="P31" s="16" t="s">
        <v>8157</v>
      </c>
      <c r="Q31" s="21">
        <f>IF(B3L523C1=0,0,B3L523C7/B3L523C1)</f>
        <v>9.6830199073293828E-3</v>
      </c>
      <c r="R31" s="16" t="s">
        <v>8158</v>
      </c>
      <c r="S31" s="21">
        <f>IF(B3L523C1=0,0,B3L523C8/B3L523C1)</f>
        <v>4.5104304303565555E-5</v>
      </c>
      <c r="T31" s="16" t="s">
        <v>8159</v>
      </c>
      <c r="U31" s="21">
        <f>IF(B3L523C1=0,0,B3L523C9/B3L523C1)</f>
        <v>1.062917397850472E-2</v>
      </c>
      <c r="V31" s="16" t="s">
        <v>8160</v>
      </c>
      <c r="W31" s="15">
        <f>IF(B3L523C1=0,0,B3L523C10/B3L523C1)</f>
        <v>0</v>
      </c>
      <c r="X31" s="16" t="s">
        <v>8161</v>
      </c>
      <c r="Y31" s="15">
        <f>IF(B3L523C1=0,0,B3L523C11/B3L523C1)</f>
        <v>0</v>
      </c>
      <c r="Z31" s="16" t="s">
        <v>8162</v>
      </c>
      <c r="AA31" s="21">
        <f>IF(B3L523C1=0,0,B3L523C12/B3L523C1)</f>
        <v>6.3537390731400155E-3</v>
      </c>
      <c r="AB31" s="16" t="s">
        <v>8163</v>
      </c>
      <c r="AC31" s="21">
        <f>IF(B3L523C1=0,0,B3L523C13/B3L523C1)</f>
        <v>5.2801780875377236E-3</v>
      </c>
      <c r="AD31" s="16" t="s">
        <v>8164</v>
      </c>
      <c r="AE31" s="21">
        <f>IF(B3L523C1=0,0,B3L523C14/B3L523C1)</f>
        <v>0.13268905861355321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54BC3-776C-4DDD-B805-28F798488897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79420</v>
      </c>
      <c r="F8" s="16" t="s">
        <v>8195</v>
      </c>
      <c r="G8" s="15">
        <f>A2L106C11</f>
        <v>79420</v>
      </c>
      <c r="H8" s="16" t="s">
        <v>8196</v>
      </c>
      <c r="I8" s="15">
        <f>IF(B3L601C2=0,0,B3L601C1/B3L601C2)</f>
        <v>1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1033</v>
      </c>
      <c r="F9" s="16" t="s">
        <v>8198</v>
      </c>
      <c r="G9" s="15">
        <f>A2L107C11</f>
        <v>1033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0</v>
      </c>
      <c r="F10" s="16" t="s">
        <v>8201</v>
      </c>
      <c r="G10" s="15">
        <f>A2L108C11</f>
        <v>0</v>
      </c>
      <c r="H10" s="16" t="s">
        <v>8202</v>
      </c>
      <c r="I10" s="15">
        <f>IF(B3L603C2=0,0,B3L603C1/B3L603C2)</f>
        <v>0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603</v>
      </c>
      <c r="F11" s="16" t="s">
        <v>8204</v>
      </c>
      <c r="G11" s="15">
        <f>A2L109C11</f>
        <v>603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34162</v>
      </c>
      <c r="F12" s="16" t="s">
        <v>8207</v>
      </c>
      <c r="G12" s="15">
        <f>A2L110C11</f>
        <v>34162</v>
      </c>
      <c r="H12" s="16" t="s">
        <v>8208</v>
      </c>
      <c r="I12" s="15">
        <f>IF(B3L605C2=0,0,B3L605C1/B3L605C2)</f>
        <v>1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0</v>
      </c>
      <c r="F13" s="16" t="s">
        <v>8210</v>
      </c>
      <c r="G13" s="15">
        <f>A2L111C11</f>
        <v>0</v>
      </c>
      <c r="H13" s="16" t="s">
        <v>8211</v>
      </c>
      <c r="I13" s="15">
        <f>IF(B3L606C2=0,0,B3L606C1/B3L606C2)</f>
        <v>0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5947</v>
      </c>
      <c r="F14" s="16" t="s">
        <v>8213</v>
      </c>
      <c r="G14" s="15">
        <f>A2L112C11</f>
        <v>5947</v>
      </c>
      <c r="H14" s="16" t="s">
        <v>8214</v>
      </c>
      <c r="I14" s="15">
        <f>IF(B3L607C2=0,0,B3L607C1/B3L607C2)</f>
        <v>1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85</v>
      </c>
      <c r="F15" s="16" t="s">
        <v>8216</v>
      </c>
      <c r="G15" s="15">
        <f>A2L113C11</f>
        <v>85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187416</v>
      </c>
      <c r="F16" s="16" t="s">
        <v>8219</v>
      </c>
      <c r="G16" s="15">
        <f>A2L114C11</f>
        <v>187416</v>
      </c>
      <c r="H16" s="16" t="s">
        <v>8220</v>
      </c>
      <c r="I16" s="15">
        <f>IF(B3L609C2=0,0,B3L609C1/B3L609C2)</f>
        <v>1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835</v>
      </c>
      <c r="F17" s="16" t="s">
        <v>8222</v>
      </c>
      <c r="G17" s="15">
        <f>A2L115C11</f>
        <v>835</v>
      </c>
      <c r="H17" s="16" t="s">
        <v>8223</v>
      </c>
      <c r="I17" s="15">
        <f>IF(B3L610C2=0,0,B3L610C1/B3L610C2)</f>
        <v>1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30429</v>
      </c>
      <c r="F18" s="16" t="s">
        <v>8225</v>
      </c>
      <c r="G18" s="15">
        <f>A2L116C11</f>
        <v>30429</v>
      </c>
      <c r="H18" s="16" t="s">
        <v>8226</v>
      </c>
      <c r="I18" s="15">
        <f>IF(B3L611C2=0,0,B3L611C1/B3L611C2)</f>
        <v>1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35</v>
      </c>
      <c r="F19" s="16" t="s">
        <v>8228</v>
      </c>
      <c r="G19" s="15">
        <f>A2L117C11</f>
        <v>35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168</v>
      </c>
      <c r="F20" s="16" t="s">
        <v>8231</v>
      </c>
      <c r="G20" s="15">
        <f>A2L118C11</f>
        <v>168</v>
      </c>
      <c r="H20" s="16" t="s">
        <v>8232</v>
      </c>
      <c r="I20" s="15">
        <f>IF(B3L613C2=0,0,B3L613C1/B3L613C2)</f>
        <v>1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29</v>
      </c>
      <c r="F21" s="16" t="s">
        <v>8234</v>
      </c>
      <c r="G21" s="15">
        <f>A2L119C11</f>
        <v>29</v>
      </c>
      <c r="H21" s="16" t="s">
        <v>8235</v>
      </c>
      <c r="I21" s="15">
        <f>IF(B3L614C2=0,0,B3L614C1/B3L614C2)</f>
        <v>1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104847</v>
      </c>
      <c r="F22" s="16" t="s">
        <v>8237</v>
      </c>
      <c r="G22" s="15">
        <f>A2L121C11</f>
        <v>104847</v>
      </c>
      <c r="H22" s="16" t="s">
        <v>8238</v>
      </c>
      <c r="I22" s="15">
        <f>IF(B3L615C2=0,0,B3L615C1/B3L615C2)</f>
        <v>1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2590</v>
      </c>
      <c r="F23" s="16" t="s">
        <v>8240</v>
      </c>
      <c r="G23" s="15">
        <f>A2L122C11</f>
        <v>2590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4196</v>
      </c>
      <c r="F24" s="16" t="s">
        <v>8243</v>
      </c>
      <c r="G24" s="15">
        <f>A2L125C11</f>
        <v>4196</v>
      </c>
      <c r="H24" s="16" t="s">
        <v>8244</v>
      </c>
      <c r="I24" s="15">
        <f>IF(B3L617C2=0,0,B3L617C1/B3L617C2)</f>
        <v>1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2</v>
      </c>
      <c r="F25" s="16" t="s">
        <v>8246</v>
      </c>
      <c r="G25" s="15">
        <f>A2L126C11</f>
        <v>2</v>
      </c>
      <c r="H25" s="16" t="s">
        <v>8247</v>
      </c>
      <c r="I25" s="15">
        <f>IF(B3L618C2=0,0,B3L618C1/B3L618C2)</f>
        <v>1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446585</v>
      </c>
      <c r="F26" s="16" t="s">
        <v>8249</v>
      </c>
      <c r="G26" s="15">
        <f>B3L601C2+B3L603C2+B3L605C2+B3L607C2+B3L609C2+B3L611C2+B3L613C2+B3L615C2+B3L617C2</f>
        <v>446585</v>
      </c>
      <c r="H26" s="16" t="s">
        <v>8250</v>
      </c>
      <c r="I26" s="15">
        <f>IF(B3L619C2=0,0,B3L619C1/B3L619C2)</f>
        <v>1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5212</v>
      </c>
      <c r="F27" s="16" t="s">
        <v>8252</v>
      </c>
      <c r="G27" s="15">
        <f>B3L602C2+B3L604C2+B3L606C2+B3L608C2+B3L610C2+B3L612C2+B3L614C2+B3L616C2+B3L618C2</f>
        <v>5212</v>
      </c>
      <c r="H27" s="16" t="s">
        <v>8253</v>
      </c>
      <c r="I27" s="15">
        <f>IF(B3L620C2=0,0,B3L620C1/B3L620C2)</f>
        <v>1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29754</v>
      </c>
      <c r="F28" s="16" t="s">
        <v>8255</v>
      </c>
      <c r="G28" s="15">
        <f>A2L123C11</f>
        <v>29754</v>
      </c>
      <c r="H28" s="16" t="s">
        <v>8256</v>
      </c>
      <c r="I28" s="15">
        <f>IF(B3L621C2=0,0,B3L621C1/B3L621C2)</f>
        <v>1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19</v>
      </c>
      <c r="F29" s="16" t="s">
        <v>8258</v>
      </c>
      <c r="G29" s="15">
        <f>A2L124C11</f>
        <v>19</v>
      </c>
      <c r="H29" s="16" t="s">
        <v>8259</v>
      </c>
      <c r="I29" s="15">
        <f>IF(B3L622C2=0,0,B3L622C1/B3L622C2)</f>
        <v>1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38629</v>
      </c>
      <c r="F30" s="16" t="s">
        <v>8261</v>
      </c>
      <c r="G30" s="15">
        <f>A2L127C11</f>
        <v>38629</v>
      </c>
      <c r="H30" s="16" t="s">
        <v>8262</v>
      </c>
      <c r="I30" s="15">
        <f>IF(B3L623C2=0,0,B3L623C1/B3L623C2)</f>
        <v>1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10778</v>
      </c>
      <c r="F31" s="16" t="s">
        <v>8264</v>
      </c>
      <c r="G31" s="15">
        <f>A2L128C11</f>
        <v>10778</v>
      </c>
      <c r="H31" s="16" t="s">
        <v>8265</v>
      </c>
      <c r="I31" s="15">
        <f>IF(B3L624C2=0,0,B3L624C1/B3L624C2)</f>
        <v>1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2245</v>
      </c>
      <c r="F32" s="16" t="s">
        <v>8267</v>
      </c>
      <c r="G32" s="15">
        <f>A2L131C11</f>
        <v>2245</v>
      </c>
      <c r="H32" s="16" t="s">
        <v>8268</v>
      </c>
      <c r="I32" s="15">
        <f>IF(B3L625C2=0,0,B3L625C1/B3L625C2)</f>
        <v>1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198</v>
      </c>
      <c r="F33" s="16" t="s">
        <v>8270</v>
      </c>
      <c r="G33" s="15">
        <f>A2L132C11</f>
        <v>198</v>
      </c>
      <c r="H33" s="16" t="s">
        <v>8271</v>
      </c>
      <c r="I33" s="15">
        <f>IF(B3L626C2=0,0,B3L626C1/B3L626C2)</f>
        <v>1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12520</v>
      </c>
      <c r="F34" s="16" t="s">
        <v>8273</v>
      </c>
      <c r="G34" s="15">
        <f>A2L139C11</f>
        <v>12520</v>
      </c>
      <c r="H34" s="16" t="s">
        <v>8274</v>
      </c>
      <c r="I34" s="15">
        <f>IF(B3L627C2=0,0,B3L627C1/B3L627C2)</f>
        <v>1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0</v>
      </c>
      <c r="F35" s="16" t="s">
        <v>8276</v>
      </c>
      <c r="G35" s="15">
        <f>A2L140C11</f>
        <v>0</v>
      </c>
      <c r="H35" s="16" t="s">
        <v>8277</v>
      </c>
      <c r="I35" s="15">
        <f>IF(B3L628C2=0,0,B3L628C1/B3L628C2)</f>
        <v>0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1831472</v>
      </c>
      <c r="F36" s="16" t="s">
        <v>8279</v>
      </c>
      <c r="G36" s="15">
        <f>A2L181C11</f>
        <v>1831472</v>
      </c>
      <c r="H36" s="16" t="s">
        <v>8280</v>
      </c>
      <c r="I36" s="15">
        <f>IF(B3L629C2=0,0,B3L629C1/B3L629C2)</f>
        <v>1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368646</v>
      </c>
      <c r="F37" s="16" t="s">
        <v>8282</v>
      </c>
      <c r="G37" s="15">
        <f>A2L202C11-A2L216C11</f>
        <v>368646</v>
      </c>
      <c r="H37" s="16" t="s">
        <v>8283</v>
      </c>
      <c r="I37" s="15">
        <f>IF(B3L630C2=0,0,B3L630C1/B3L630C2)</f>
        <v>1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0</v>
      </c>
      <c r="F38" s="16" t="s">
        <v>8285</v>
      </c>
      <c r="G38" s="15">
        <f>A2L242C11</f>
        <v>0</v>
      </c>
      <c r="H38" s="16" t="s">
        <v>8286</v>
      </c>
      <c r="I38" s="15">
        <f>IF(B3L631C2=0,0,B3L631C1/B3L631C2)</f>
        <v>0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0</v>
      </c>
      <c r="F39" s="16" t="s">
        <v>8288</v>
      </c>
      <c r="G39" s="15">
        <f>A2L243C11</f>
        <v>0</v>
      </c>
      <c r="H39" s="16" t="s">
        <v>8289</v>
      </c>
      <c r="I39" s="15">
        <f>IF(B3L632C2=0,0,B3L632C1/B3L632C2)</f>
        <v>0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53317</v>
      </c>
      <c r="F40" s="16" t="s">
        <v>8291</v>
      </c>
      <c r="G40" s="15">
        <f>A2L245C11</f>
        <v>53317</v>
      </c>
      <c r="H40" s="16" t="s">
        <v>8292</v>
      </c>
      <c r="I40" s="15">
        <f>IF(B3L633C2=0,0,B3L633C1/B3L633C2)</f>
        <v>1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8532433</v>
      </c>
      <c r="F41" s="16" t="s">
        <v>8294</v>
      </c>
      <c r="G41" s="15">
        <f>A2L420C11</f>
        <v>8532433</v>
      </c>
      <c r="H41" s="16" t="s">
        <v>8295</v>
      </c>
      <c r="I41" s="15">
        <f>IF(B3L634C2=0,0,B3L634C1/B3L634C2)</f>
        <v>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C1D14-AA31-4B05-85B6-85D44E1670D2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112506.304</v>
      </c>
      <c r="F8" s="16" t="s">
        <v>7643</v>
      </c>
      <c r="G8" s="15">
        <f>A1L108C6</f>
        <v>114180.0205</v>
      </c>
      <c r="H8" s="16" t="s">
        <v>7660</v>
      </c>
      <c r="I8" s="15">
        <f>A1L108C7</f>
        <v>112366.68666666666</v>
      </c>
      <c r="J8" s="16" t="s">
        <v>7677</v>
      </c>
      <c r="K8" s="15">
        <f>A1L108C8</f>
        <v>111887.29975000001</v>
      </c>
      <c r="L8" s="16" t="s">
        <v>7694</v>
      </c>
      <c r="M8" s="15">
        <f>A1L108C9</f>
        <v>111726.34580000001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19351.810000000001</v>
      </c>
      <c r="F9" s="16" t="s">
        <v>8350</v>
      </c>
      <c r="G9" s="15">
        <f>A1L105C6</f>
        <v>19635.43</v>
      </c>
      <c r="H9" s="16" t="s">
        <v>8351</v>
      </c>
      <c r="I9" s="15">
        <f>A1L105C7</f>
        <v>19182.092666666667</v>
      </c>
      <c r="J9" s="16" t="s">
        <v>8352</v>
      </c>
      <c r="K9" s="15">
        <f>A1L105C8</f>
        <v>18683.72925</v>
      </c>
      <c r="L9" s="16" t="s">
        <v>8353</v>
      </c>
      <c r="M9" s="15">
        <f>A1L105C9</f>
        <v>18334.1934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19383.242999999999</v>
      </c>
      <c r="F10" s="16" t="s">
        <v>8355</v>
      </c>
      <c r="G10" s="15">
        <f>A1L106C6</f>
        <v>19139.794000000002</v>
      </c>
      <c r="H10" s="16" t="s">
        <v>8356</v>
      </c>
      <c r="I10" s="15">
        <f>A1L106C7</f>
        <v>18599.502333333334</v>
      </c>
      <c r="J10" s="16" t="s">
        <v>8357</v>
      </c>
      <c r="K10" s="15">
        <f>A1L106C8</f>
        <v>18820.627500000002</v>
      </c>
      <c r="L10" s="16" t="s">
        <v>8358</v>
      </c>
      <c r="M10" s="15">
        <f>A1L106C9</f>
        <v>19479.411599999999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73771.251000000004</v>
      </c>
      <c r="F11" s="16" t="s">
        <v>8360</v>
      </c>
      <c r="G11" s="15">
        <f>A1L107C6</f>
        <v>75404.796499999997</v>
      </c>
      <c r="H11" s="16" t="s">
        <v>8361</v>
      </c>
      <c r="I11" s="15">
        <f>A1L107C7</f>
        <v>74585.09166666666</v>
      </c>
      <c r="J11" s="16" t="s">
        <v>8362</v>
      </c>
      <c r="K11" s="15">
        <f>A1L107C8</f>
        <v>74382.942999999999</v>
      </c>
      <c r="L11" s="16" t="s">
        <v>8363</v>
      </c>
      <c r="M11" s="15">
        <f>A1L107C9</f>
        <v>73912.7408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0.17200645041188092</v>
      </c>
      <c r="F12" s="16" t="s">
        <v>8365</v>
      </c>
      <c r="G12" s="21">
        <f>IF(B3L701C2=0,0,B3L702C2/B3L701C2)</f>
        <v>0.17196905302710119</v>
      </c>
      <c r="H12" s="16" t="s">
        <v>8366</v>
      </c>
      <c r="I12" s="21">
        <f>IF(B3L701C3=0,0,B3L702C3/B3L701C3)</f>
        <v>0.1707097827274193</v>
      </c>
      <c r="J12" s="16" t="s">
        <v>8367</v>
      </c>
      <c r="K12" s="21">
        <f>IF(B3L701C4=0,0,B3L702C4/B3L701C4)</f>
        <v>0.16698704224471195</v>
      </c>
      <c r="L12" s="16" t="s">
        <v>8368</v>
      </c>
      <c r="M12" s="21">
        <f>IF(B3L701C5=0,0,B3L702C5/B3L701C5)</f>
        <v>0.16409910544125214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0.17228583920061935</v>
      </c>
      <c r="F13" s="16" t="s">
        <v>8370</v>
      </c>
      <c r="G13" s="21">
        <f>IF(B3L701C2=0,0,B3L703C2/B3L701C2)</f>
        <v>0.16762822353846049</v>
      </c>
      <c r="H13" s="16" t="s">
        <v>8371</v>
      </c>
      <c r="I13" s="21">
        <f>IF(B3L701C3=0,0,B3L703C3/B3L701C3)</f>
        <v>0.16552505804952988</v>
      </c>
      <c r="J13" s="16" t="s">
        <v>8372</v>
      </c>
      <c r="K13" s="21">
        <f>IF(B3L701C4=0,0,B3L703C4/B3L701C4)</f>
        <v>0.1682105792351111</v>
      </c>
      <c r="L13" s="16" t="s">
        <v>8373</v>
      </c>
      <c r="M13" s="21">
        <f>IF(B3L701C5=0,0,B3L703C5/B3L701C5)</f>
        <v>0.1743493126936225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0.65570771038749975</v>
      </c>
      <c r="F14" s="16" t="s">
        <v>8375</v>
      </c>
      <c r="G14" s="21">
        <f>IF(B3L701C2=0,0,B3L704C2/B3L701C2)</f>
        <v>0.66040272343443829</v>
      </c>
      <c r="H14" s="16" t="s">
        <v>8376</v>
      </c>
      <c r="I14" s="21">
        <f>IF(B3L701C3=0,0,B3L704C3/B3L701C3)</f>
        <v>0.66376515922305079</v>
      </c>
      <c r="J14" s="16" t="s">
        <v>8377</v>
      </c>
      <c r="K14" s="21">
        <f>IF(B3L701C4=0,0,B3L704C4/B3L701C4)</f>
        <v>0.66480237852017687</v>
      </c>
      <c r="L14" s="16" t="s">
        <v>8378</v>
      </c>
      <c r="M14" s="21">
        <f>IF(B3L701C5=0,0,B3L704C5/B3L701C5)</f>
        <v>0.6615515818651253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55165.353000000003</v>
      </c>
      <c r="F15" s="16" t="s">
        <v>8380</v>
      </c>
      <c r="G15" s="15">
        <f>A1L104C6</f>
        <v>55437.984500000006</v>
      </c>
      <c r="H15" s="16" t="s">
        <v>8381</v>
      </c>
      <c r="I15" s="15">
        <f>A1L104C7</f>
        <v>54516.581333333335</v>
      </c>
      <c r="J15" s="16" t="s">
        <v>8382</v>
      </c>
      <c r="K15" s="15">
        <f>A1L104C8</f>
        <v>54142.374750000003</v>
      </c>
      <c r="L15" s="16" t="s">
        <v>8383</v>
      </c>
      <c r="M15" s="15">
        <f>A1L104C9</f>
        <v>53894.57220000001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8596.1620000000003</v>
      </c>
      <c r="F16" s="16" t="s">
        <v>8385</v>
      </c>
      <c r="G16" s="15">
        <f>A1L101C6</f>
        <v>8670.9520000000011</v>
      </c>
      <c r="H16" s="16" t="s">
        <v>8386</v>
      </c>
      <c r="I16" s="15">
        <f>A1L101C7</f>
        <v>8495.0906666666688</v>
      </c>
      <c r="J16" s="16" t="s">
        <v>8387</v>
      </c>
      <c r="K16" s="15">
        <f>A1L101C8</f>
        <v>8376.2982500000016</v>
      </c>
      <c r="L16" s="16" t="s">
        <v>8388</v>
      </c>
      <c r="M16" s="15">
        <f>A1L101C9</f>
        <v>8207.019400000001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11908.869000000001</v>
      </c>
      <c r="F17" s="16" t="s">
        <v>8390</v>
      </c>
      <c r="G17" s="15">
        <f>A1L102C6</f>
        <v>11842.6885</v>
      </c>
      <c r="H17" s="16" t="s">
        <v>8391</v>
      </c>
      <c r="I17" s="15">
        <f>A1L102C7</f>
        <v>11542.864666666666</v>
      </c>
      <c r="J17" s="16" t="s">
        <v>8392</v>
      </c>
      <c r="K17" s="15">
        <f>A1L102C8</f>
        <v>11529.86975</v>
      </c>
      <c r="L17" s="16" t="s">
        <v>8393</v>
      </c>
      <c r="M17" s="15">
        <f>A1L102C9</f>
        <v>11817.984399999999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34660.322</v>
      </c>
      <c r="F18" s="16" t="s">
        <v>8395</v>
      </c>
      <c r="G18" s="15">
        <f>A1L103C6</f>
        <v>34924.343999999997</v>
      </c>
      <c r="H18" s="16" t="s">
        <v>8396</v>
      </c>
      <c r="I18" s="15">
        <f>A1L103C7</f>
        <v>34478.625999999997</v>
      </c>
      <c r="J18" s="16" t="s">
        <v>8397</v>
      </c>
      <c r="K18" s="15">
        <f>A1L103C8</f>
        <v>34236.206749999998</v>
      </c>
      <c r="L18" s="16" t="s">
        <v>8398</v>
      </c>
      <c r="M18" s="15">
        <f>A1L103C9</f>
        <v>33869.568400000004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0.15582537829495988</v>
      </c>
      <c r="F19" s="16" t="s">
        <v>8400</v>
      </c>
      <c r="G19" s="21">
        <f>IF(B3L708C2=0,0,B3L709C2/B3L708C2)</f>
        <v>0.15640813926054617</v>
      </c>
      <c r="H19" s="16" t="s">
        <v>8401</v>
      </c>
      <c r="I19" s="21">
        <f>IF(B3L708C3=0,0,B3L709C3/B3L708C3)</f>
        <v>0.15582581407158916</v>
      </c>
      <c r="J19" s="16" t="s">
        <v>8402</v>
      </c>
      <c r="K19" s="21">
        <f>IF(B3L708C4=0,0,B3L709C4/B3L708C4)</f>
        <v>0.15470873393856815</v>
      </c>
      <c r="L19" s="16" t="s">
        <v>8403</v>
      </c>
      <c r="M19" s="21">
        <f>IF(B3L708C5=0,0,B3L709C5/B3L708C5)</f>
        <v>0.1522791454683817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0.21587587774522171</v>
      </c>
      <c r="F20" s="16" t="s">
        <v>8405</v>
      </c>
      <c r="G20" s="21">
        <f>IF(B3L708C2=0,0,B3L710C2/B3L708C2)</f>
        <v>0.21362047352208482</v>
      </c>
      <c r="H20" s="16" t="s">
        <v>8406</v>
      </c>
      <c r="I20" s="21">
        <f>IF(B3L708C3=0,0,B3L710C3/B3L708C3)</f>
        <v>0.21173126385327756</v>
      </c>
      <c r="J20" s="16" t="s">
        <v>8407</v>
      </c>
      <c r="K20" s="21">
        <f>IF(B3L708C4=0,0,B3L710C4/B3L708C4)</f>
        <v>0.21295463679306012</v>
      </c>
      <c r="L20" s="16" t="s">
        <v>8408</v>
      </c>
      <c r="M20" s="21">
        <f>IF(B3L708C5=0,0,B3L710C5/B3L708C5)</f>
        <v>0.21927967729559225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0.62829874395981833</v>
      </c>
      <c r="F21" s="16" t="s">
        <v>8410</v>
      </c>
      <c r="G21" s="21">
        <f>IF(B3L708C2=0,0,B3L711C2/B3L708C2)</f>
        <v>0.62997138721736889</v>
      </c>
      <c r="H21" s="16" t="s">
        <v>8411</v>
      </c>
      <c r="I21" s="21">
        <f>IF(B3L708C3=0,0,B3L711C3/B3L708C3)</f>
        <v>0.6324429220751332</v>
      </c>
      <c r="J21" s="16" t="s">
        <v>8412</v>
      </c>
      <c r="K21" s="21">
        <f>IF(B3L708C4=0,0,B3L711C4/B3L708C4)</f>
        <v>0.63233662926837164</v>
      </c>
      <c r="L21" s="16" t="s">
        <v>8413</v>
      </c>
      <c r="M21" s="21">
        <f>IF(B3L708C5=0,0,B3L711C5/B3L708C5)</f>
        <v>0.62844117723602599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2.0394377608713934</v>
      </c>
      <c r="F22" s="16" t="s">
        <v>8415</v>
      </c>
      <c r="G22" s="21">
        <f>IF(B3L708C2=0,0,B3L701C2/B3L708C2)</f>
        <v>2.0595990552290009</v>
      </c>
      <c r="H22" s="16" t="s">
        <v>8416</v>
      </c>
      <c r="I22" s="21">
        <f>IF(B3L708C3=0,0,B3L701C3/B3L708C3)</f>
        <v>2.0611469743419466</v>
      </c>
      <c r="J22" s="16" t="s">
        <v>8417</v>
      </c>
      <c r="K22" s="21">
        <f>IF(B3L708C4=0,0,B3L701C4/B3L708C4)</f>
        <v>2.06653846024735</v>
      </c>
      <c r="L22" s="16" t="s">
        <v>8418</v>
      </c>
      <c r="M22" s="21">
        <f>IF(B3L708C5=0,0,B3L701C5/B3L708C5)</f>
        <v>2.0730537647722529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2.2512151353127128</v>
      </c>
      <c r="F23" s="16" t="s">
        <v>8420</v>
      </c>
      <c r="G23" s="21">
        <f>IF(B3L709C2=0,0,B3L702C2/B3L709C2)</f>
        <v>2.2645068269320365</v>
      </c>
      <c r="H23" s="16" t="s">
        <v>8421</v>
      </c>
      <c r="I23" s="21">
        <f>IF(B3L709C3=0,0,B3L702C3/B3L709C3)</f>
        <v>2.258020946372477</v>
      </c>
      <c r="J23" s="16" t="s">
        <v>8422</v>
      </c>
      <c r="K23" s="21">
        <f>IF(B3L709C4=0,0,B3L702C4/B3L709C4)</f>
        <v>2.2305472766564867</v>
      </c>
      <c r="L23" s="16" t="s">
        <v>8423</v>
      </c>
      <c r="M23" s="21">
        <f>IF(B3L709C5=0,0,B3L702C5/B3L709C5)</f>
        <v>2.2339649154478662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1.6276308858549033</v>
      </c>
      <c r="F24" s="16" t="s">
        <v>8425</v>
      </c>
      <c r="G24" s="21">
        <f>IF(B3L710C2=0,0,B3L703C2/B3L710C2)</f>
        <v>1.6161696729589738</v>
      </c>
      <c r="H24" s="16" t="s">
        <v>8426</v>
      </c>
      <c r="I24" s="21">
        <f>IF(B3L710C3=0,0,B3L703C3/B3L710C3)</f>
        <v>1.6113419736302317</v>
      </c>
      <c r="J24" s="16" t="s">
        <v>8427</v>
      </c>
      <c r="K24" s="21">
        <f>IF(B3L710C4=0,0,B3L703C4/B3L710C4)</f>
        <v>1.6323365231424234</v>
      </c>
      <c r="L24" s="16" t="s">
        <v>8428</v>
      </c>
      <c r="M24" s="21">
        <f>IF(B3L710C5=0,0,B3L703C5/B3L710C5)</f>
        <v>1.6482854385896804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2.1284063950704208</v>
      </c>
      <c r="F25" s="16" t="s">
        <v>8430</v>
      </c>
      <c r="G25" s="21">
        <f>IF(B3L711C2=0,0,B3L704C2/B3L711C2)</f>
        <v>2.1590898457534378</v>
      </c>
      <c r="H25" s="16" t="s">
        <v>8431</v>
      </c>
      <c r="I25" s="21">
        <f>IF(B3L711C3=0,0,B3L704C3/B3L711C3)</f>
        <v>2.1632269124258801</v>
      </c>
      <c r="J25" s="16" t="s">
        <v>8432</v>
      </c>
      <c r="K25" s="21">
        <f>IF(B3L711C4=0,0,B3L704C4/B3L711C4)</f>
        <v>2.1726397303054026</v>
      </c>
      <c r="L25" s="16" t="s">
        <v>8433</v>
      </c>
      <c r="M25" s="21">
        <f>IF(B3L711C5=0,0,B3L704C5/B3L711C5)</f>
        <v>2.1822758390980854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4407944</v>
      </c>
      <c r="F26" s="16" t="s">
        <v>8435</v>
      </c>
      <c r="G26" s="15">
        <f>A1L114C6</f>
        <v>4343365.5</v>
      </c>
      <c r="H26" s="16" t="s">
        <v>8436</v>
      </c>
      <c r="I26" s="15">
        <f>A1L114C7</f>
        <v>4269168.333333333</v>
      </c>
      <c r="J26" s="16" t="s">
        <v>8437</v>
      </c>
      <c r="K26" s="15">
        <f>A1L114C8</f>
        <v>4235176.25</v>
      </c>
      <c r="L26" s="16" t="s">
        <v>8438</v>
      </c>
      <c r="M26" s="15">
        <f>A1L114C9</f>
        <v>4204480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943980</v>
      </c>
      <c r="F27" s="16" t="s">
        <v>8440</v>
      </c>
      <c r="G27" s="15">
        <f>A1L115C6</f>
        <v>946516</v>
      </c>
      <c r="H27" s="16" t="s">
        <v>8441</v>
      </c>
      <c r="I27" s="15">
        <f>A1L115C7</f>
        <v>927009</v>
      </c>
      <c r="J27" s="16" t="s">
        <v>8442</v>
      </c>
      <c r="K27" s="15">
        <f>A1L115C8</f>
        <v>943186.75</v>
      </c>
      <c r="L27" s="16" t="s">
        <v>8443</v>
      </c>
      <c r="M27" s="15">
        <f>A1L115C9</f>
        <v>945066.6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513155</v>
      </c>
      <c r="F28" s="16" t="s">
        <v>8445</v>
      </c>
      <c r="G28" s="15">
        <f>A1L116C6</f>
        <v>485529.5</v>
      </c>
      <c r="H28" s="16" t="s">
        <v>8446</v>
      </c>
      <c r="I28" s="15">
        <f>A1L116C7</f>
        <v>464772.66666666669</v>
      </c>
      <c r="J28" s="16" t="s">
        <v>8447</v>
      </c>
      <c r="K28" s="15">
        <f>A1L116C8</f>
        <v>442149.5</v>
      </c>
      <c r="L28" s="16" t="s">
        <v>8448</v>
      </c>
      <c r="M28" s="15">
        <f>A1L116C9</f>
        <v>430576.2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2950809</v>
      </c>
      <c r="F29" s="16" t="s">
        <v>8450</v>
      </c>
      <c r="G29" s="15">
        <f>A1L117C6</f>
        <v>2911320</v>
      </c>
      <c r="H29" s="16" t="s">
        <v>8451</v>
      </c>
      <c r="I29" s="15">
        <f>A1L117C7</f>
        <v>2877386.6666666665</v>
      </c>
      <c r="J29" s="16" t="s">
        <v>8452</v>
      </c>
      <c r="K29" s="15">
        <f>A1L117C8</f>
        <v>2849840</v>
      </c>
      <c r="L29" s="16" t="s">
        <v>8453</v>
      </c>
      <c r="M29" s="15">
        <f>A1L117C9</f>
        <v>2828837.2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79.904210891209189</v>
      </c>
      <c r="F30" s="16" t="s">
        <v>8455</v>
      </c>
      <c r="G30" s="21">
        <f>IF(B3L708C2=0,0,B3L719C2/B3L708C2)</f>
        <v>78.34638180253468</v>
      </c>
      <c r="H30" s="16" t="s">
        <v>8456</v>
      </c>
      <c r="I30" s="21">
        <f>IF(B3L708C3=0,0,B3L719C3/B3L708C3)</f>
        <v>78.309538656324634</v>
      </c>
      <c r="J30" s="16" t="s">
        <v>8457</v>
      </c>
      <c r="K30" s="21">
        <f>IF(B3L708C4=0,0,B3L719C4/B3L708C4)</f>
        <v>78.222949576108121</v>
      </c>
      <c r="L30" s="16" t="s">
        <v>8458</v>
      </c>
      <c r="M30" s="21">
        <f>IF(B3L708C5=0,0,B3L719C5/B3L708C5)</f>
        <v>78.013050820728083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109.81412402418661</v>
      </c>
      <c r="F31" s="16" t="s">
        <v>8460</v>
      </c>
      <c r="G31" s="21">
        <f>IF(B3L709C2=0,0,B3L720C2/B3L709C2)</f>
        <v>109.15940948583268</v>
      </c>
      <c r="H31" s="16" t="s">
        <v>8461</v>
      </c>
      <c r="I31" s="21">
        <f>IF(B3L709C3=0,0,B3L720C3/B3L709C3)</f>
        <v>109.12290832132375</v>
      </c>
      <c r="J31" s="16" t="s">
        <v>8462</v>
      </c>
      <c r="K31" s="21">
        <f>IF(B3L709C4=0,0,B3L720C4/B3L709C4)</f>
        <v>112.6018584641491</v>
      </c>
      <c r="L31" s="16" t="s">
        <v>8463</v>
      </c>
      <c r="M31" s="21">
        <f>IF(B3L709C5=0,0,B3L720C5/B3L709C5)</f>
        <v>115.15345022822778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43.09015406920674</v>
      </c>
      <c r="F32" s="16" t="s">
        <v>8465</v>
      </c>
      <c r="G32" s="21">
        <f>IF(B3L710C2=0,0,B3L721C2/B3L710C2)</f>
        <v>40.99824967953856</v>
      </c>
      <c r="H32" s="16" t="s">
        <v>8466</v>
      </c>
      <c r="I32" s="21">
        <f>IF(B3L710C3=0,0,B3L721C3/B3L710C3)</f>
        <v>40.264932500580301</v>
      </c>
      <c r="J32" s="16" t="s">
        <v>8467</v>
      </c>
      <c r="K32" s="21">
        <f>IF(B3L710C4=0,0,B3L721C4/B3L710C4)</f>
        <v>38.348178217711435</v>
      </c>
      <c r="L32" s="16" t="s">
        <v>8468</v>
      </c>
      <c r="M32" s="21">
        <f>IF(B3L710C5=0,0,B3L721C5/B3L710C5)</f>
        <v>36.433979384843326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85.135071739956715</v>
      </c>
      <c r="F33" s="16" t="s">
        <v>8470</v>
      </c>
      <c r="G33" s="21">
        <f>IF(B3L711C2=0,0,B3L722C2/B3L711C2)</f>
        <v>83.360764056155219</v>
      </c>
      <c r="H33" s="16" t="s">
        <v>8471</v>
      </c>
      <c r="I33" s="21">
        <f>IF(B3L711C3=0,0,B3L722C3/B3L711C3)</f>
        <v>83.454214987182695</v>
      </c>
      <c r="J33" s="16" t="s">
        <v>8472</v>
      </c>
      <c r="K33" s="21">
        <f>IF(B3L711C4=0,0,B3L722C4/B3L711C4)</f>
        <v>83.240530144304032</v>
      </c>
      <c r="L33" s="16" t="s">
        <v>8473</v>
      </c>
      <c r="M33" s="21">
        <f>IF(B3L711C5=0,0,B3L722C5/B3L711C5)</f>
        <v>83.521501266015534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2947.1579999999999</v>
      </c>
      <c r="F34" s="16" t="s">
        <v>8475</v>
      </c>
      <c r="G34" s="15">
        <f>A1L131C6</f>
        <v>2974.2365</v>
      </c>
      <c r="H34" s="16" t="s">
        <v>8476</v>
      </c>
      <c r="I34" s="15">
        <f>A1L131C7</f>
        <v>3014.9943333333335</v>
      </c>
      <c r="J34" s="16" t="s">
        <v>8477</v>
      </c>
      <c r="K34" s="15">
        <f>A1L131C8</f>
        <v>2756.3987500000003</v>
      </c>
      <c r="L34" s="16" t="s">
        <v>8478</v>
      </c>
      <c r="M34" s="15">
        <f>A1L131C9</f>
        <v>2619.7800000000002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18.718152538818757</v>
      </c>
      <c r="F35" s="16" t="s">
        <v>8480</v>
      </c>
      <c r="G35" s="15">
        <f>IF(B3L727C2=0,0,B3L708C2/B3L727C2)</f>
        <v>18.639400229268926</v>
      </c>
      <c r="H35" s="16" t="s">
        <v>8481</v>
      </c>
      <c r="I35" s="15">
        <f>IF(B3L727C3=0,0,B3L708C3/B3L727C3)</f>
        <v>18.081818838133803</v>
      </c>
      <c r="J35" s="16" t="s">
        <v>8482</v>
      </c>
      <c r="K35" s="15">
        <f>IF(B3L727C4=0,0,B3L708C4/B3L727C4)</f>
        <v>19.642431905035508</v>
      </c>
      <c r="L35" s="16" t="s">
        <v>8483</v>
      </c>
      <c r="M35" s="15">
        <f>IF(B3L727C5=0,0,B3L708C5/B3L727C5)</f>
        <v>20.57217483910863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5.3424075796270162E-2</v>
      </c>
      <c r="F36" s="16" t="s">
        <v>8485</v>
      </c>
      <c r="G36" s="15">
        <f>IF(B3L728C2=0,0,1/B3L728C2)</f>
        <v>5.3649794934373912E-2</v>
      </c>
      <c r="H36" s="16" t="s">
        <v>8486</v>
      </c>
      <c r="I36" s="15">
        <f>IF(B3L728C3=0,0,1/B3L728C3)</f>
        <v>5.5304170943856694E-2</v>
      </c>
      <c r="J36" s="16" t="s">
        <v>8487</v>
      </c>
      <c r="K36" s="15">
        <f>IF(B3L728C4=0,0,1/B3L728C4)</f>
        <v>5.091019303692438E-2</v>
      </c>
      <c r="L36" s="16" t="s">
        <v>8488</v>
      </c>
      <c r="M36" s="15">
        <f>IF(B3L728C5=0,0,1/B3L728C5)</f>
        <v>4.8609347714610854E-2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382203515</v>
      </c>
      <c r="F37" s="16" t="s">
        <v>8490</v>
      </c>
      <c r="G37" s="15">
        <f>A1L122C6</f>
        <v>380931005</v>
      </c>
      <c r="H37" s="16" t="s">
        <v>8491</v>
      </c>
      <c r="I37" s="15">
        <f>A1L122C7</f>
        <v>378606498</v>
      </c>
      <c r="J37" s="16" t="s">
        <v>8492</v>
      </c>
      <c r="K37" s="15">
        <f>A1L122C8</f>
        <v>377563368.75</v>
      </c>
      <c r="L37" s="16" t="s">
        <v>8493</v>
      </c>
      <c r="M37" s="15">
        <f>A1L122C9</f>
        <v>373301164.80000001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77762705</v>
      </c>
      <c r="F38" s="16" t="s">
        <v>8495</v>
      </c>
      <c r="G38" s="15">
        <f>A1L119C6</f>
        <v>79662711.5</v>
      </c>
      <c r="H38" s="16" t="s">
        <v>8496</v>
      </c>
      <c r="I38" s="15">
        <f>A1L119C7</f>
        <v>78795366</v>
      </c>
      <c r="J38" s="16" t="s">
        <v>8497</v>
      </c>
      <c r="K38" s="15">
        <f>A1L119C8</f>
        <v>77191206.75</v>
      </c>
      <c r="L38" s="16" t="s">
        <v>8498</v>
      </c>
      <c r="M38" s="15">
        <f>A1L119C9</f>
        <v>75577523.599999994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38634018</v>
      </c>
      <c r="F39" s="16" t="s">
        <v>8500</v>
      </c>
      <c r="G39" s="15">
        <f>A1L120C6</f>
        <v>36008671</v>
      </c>
      <c r="H39" s="16" t="s">
        <v>8501</v>
      </c>
      <c r="I39" s="15">
        <f>A1L120C7</f>
        <v>34689496.333333336</v>
      </c>
      <c r="J39" s="16" t="s">
        <v>8502</v>
      </c>
      <c r="K39" s="15">
        <f>A1L120C8</f>
        <v>36293785.75</v>
      </c>
      <c r="L39" s="16" t="s">
        <v>8503</v>
      </c>
      <c r="M39" s="15">
        <f>A1L120C9</f>
        <v>37595830.399999999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265806792</v>
      </c>
      <c r="F40" s="16" t="s">
        <v>8505</v>
      </c>
      <c r="G40" s="15">
        <f>A1L121C6</f>
        <v>265259622.5</v>
      </c>
      <c r="H40" s="16" t="s">
        <v>8506</v>
      </c>
      <c r="I40" s="15">
        <f>A1L121C7</f>
        <v>265121635.66666666</v>
      </c>
      <c r="J40" s="16" t="s">
        <v>8507</v>
      </c>
      <c r="K40" s="15">
        <f>A1L121C8</f>
        <v>264078376.25</v>
      </c>
      <c r="L40" s="16" t="s">
        <v>8508</v>
      </c>
      <c r="M40" s="15">
        <f>A1L121C9</f>
        <v>260127810.80000001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6928.3253748054503</v>
      </c>
      <c r="F41" s="16" t="s">
        <v>8510</v>
      </c>
      <c r="G41" s="15">
        <f>IF(B3L708C2=0,0,B3L730C2/B3L708C2)</f>
        <v>6871.2996772095848</v>
      </c>
      <c r="H41" s="16" t="s">
        <v>8511</v>
      </c>
      <c r="I41" s="15">
        <f>IF(B3L708C3=0,0,B3L730C3/B3L708C3)</f>
        <v>6944.7953033787689</v>
      </c>
      <c r="J41" s="16" t="s">
        <v>8512</v>
      </c>
      <c r="K41" s="15">
        <f>IF(B3L708C4=0,0,B3L730C4/B3L708C4)</f>
        <v>6973.5280451472991</v>
      </c>
      <c r="L41" s="16" t="s">
        <v>8513</v>
      </c>
      <c r="M41" s="15">
        <f>IF(B3L708C5=0,0,B3L730C5/B3L708C5)</f>
        <v>6926.5076159190658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9046.2121351365877</v>
      </c>
      <c r="F42" s="16" t="s">
        <v>8515</v>
      </c>
      <c r="G42" s="15">
        <f>IF(B3L709C2=0,0,B3L731C2/B3L709C2)</f>
        <v>9187.308556200056</v>
      </c>
      <c r="H42" s="16" t="s">
        <v>8516</v>
      </c>
      <c r="I42" s="15">
        <f>IF(B3L709C3=0,0,B3L731C3/B3L709C3)</f>
        <v>9275.4002390086298</v>
      </c>
      <c r="J42" s="16" t="s">
        <v>8517</v>
      </c>
      <c r="K42" s="15">
        <f>IF(B3L709C4=0,0,B3L731C4/B3L709C4)</f>
        <v>9215.4319779623402</v>
      </c>
      <c r="L42" s="16" t="s">
        <v>8518</v>
      </c>
      <c r="M42" s="15">
        <f>IF(B3L709C5=0,0,B3L731C5/B3L709C5)</f>
        <v>9208.8881378786537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3244.1382972639972</v>
      </c>
      <c r="F43" s="16" t="s">
        <v>8520</v>
      </c>
      <c r="G43" s="15">
        <f>IF(B3L710C2=0,0,B3L732C2/B3L710C2)</f>
        <v>3040.5824657129165</v>
      </c>
      <c r="H43" s="16" t="s">
        <v>8521</v>
      </c>
      <c r="I43" s="15">
        <f>IF(B3L710C3=0,0,B3L732C3/B3L710C3)</f>
        <v>3005.2761888051245</v>
      </c>
      <c r="J43" s="16" t="s">
        <v>8522</v>
      </c>
      <c r="K43" s="15">
        <f>IF(B3L710C4=0,0,B3L732C4/B3L710C4)</f>
        <v>3147.8053557369976</v>
      </c>
      <c r="L43" s="16" t="s">
        <v>8523</v>
      </c>
      <c r="M43" s="15">
        <f>IF(B3L710C5=0,0,B3L732C5/B3L710C5)</f>
        <v>3181.2387906012127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7668.9071728762356</v>
      </c>
      <c r="F44" s="16" t="s">
        <v>8525</v>
      </c>
      <c r="G44" s="15">
        <f>IF(B3L711C2=0,0,B3L733C2/B3L711C2)</f>
        <v>7595.2642804113948</v>
      </c>
      <c r="H44" s="16" t="s">
        <v>8526</v>
      </c>
      <c r="I44" s="15">
        <f>IF(B3L711C3=0,0,B3L733C3/B3L711C3)</f>
        <v>7689.4489840362749</v>
      </c>
      <c r="J44" s="16" t="s">
        <v>8527</v>
      </c>
      <c r="K44" s="15">
        <f>IF(B3L711C4=0,0,B3L733C4/B3L711C4)</f>
        <v>7713.423925096492</v>
      </c>
      <c r="L44" s="16" t="s">
        <v>8528</v>
      </c>
      <c r="M44" s="15">
        <f>IF(B3L711C5=0,0,B3L733C5/B3L711C5)</f>
        <v>7680.2812403124681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4008.0780000000004</v>
      </c>
      <c r="F45" s="16" t="s">
        <v>8530</v>
      </c>
      <c r="G45" s="15">
        <f>A1L130C6*A1L158C1</f>
        <v>4198.5450000000001</v>
      </c>
      <c r="H45" s="16" t="s">
        <v>8531</v>
      </c>
      <c r="I45" s="15">
        <f>A1L130C7*A1L158C1</f>
        <v>4285.6559999999999</v>
      </c>
      <c r="J45" s="16" t="s">
        <v>8532</v>
      </c>
      <c r="K45" s="15">
        <f>A1L130C8*A1L158C1</f>
        <v>4184.0595000000003</v>
      </c>
      <c r="L45" s="16" t="s">
        <v>8533</v>
      </c>
      <c r="M45" s="15">
        <f>A1L130C9*A1L158C1</f>
        <v>4030.8768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59173.431000000004</v>
      </c>
      <c r="F46" s="16" t="s">
        <v>8535</v>
      </c>
      <c r="G46" s="15">
        <f>B3L708C2+B3L738C2</f>
        <v>59636.529500000004</v>
      </c>
      <c r="H46" s="16" t="s">
        <v>8536</v>
      </c>
      <c r="I46" s="15">
        <f>B3L708C3+B3L738C3</f>
        <v>58802.237333333338</v>
      </c>
      <c r="J46" s="16" t="s">
        <v>8537</v>
      </c>
      <c r="K46" s="15">
        <f>B3L708C4+B3L738C4</f>
        <v>58326.434250000006</v>
      </c>
      <c r="L46" s="16" t="s">
        <v>8538</v>
      </c>
      <c r="M46" s="15">
        <f>B3L708C5+B3L738C5</f>
        <v>57925.449000000008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0.932265580476481</v>
      </c>
      <c r="F47" s="16" t="s">
        <v>8540</v>
      </c>
      <c r="G47" s="21">
        <f>IF(B3L739C2=0,0,B3L708C2/B3L739C2)</f>
        <v>0.92959776440377873</v>
      </c>
      <c r="H47" s="16" t="s">
        <v>8541</v>
      </c>
      <c r="I47" s="21">
        <f>IF(B3L739C3=0,0,B3L708C3/B3L739C3)</f>
        <v>0.92711746704966647</v>
      </c>
      <c r="J47" s="16" t="s">
        <v>8542</v>
      </c>
      <c r="K47" s="21">
        <f>IF(B3L739C4=0,0,B3L708C4/B3L739C4)</f>
        <v>0.92826478159000436</v>
      </c>
      <c r="L47" s="16" t="s">
        <v>8543</v>
      </c>
      <c r="M47" s="21">
        <f>IF(B3L739C5=0,0,B3L708C5/B3L739C5)</f>
        <v>0.93041267923533921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6.7734419523518927E-2</v>
      </c>
      <c r="F48" s="16" t="s">
        <v>8545</v>
      </c>
      <c r="G48" s="21">
        <f>IF(B3L739C2=0,0,B3L738C2/B3L739C2)</f>
        <v>7.0402235596221274E-2</v>
      </c>
      <c r="H48" s="16" t="s">
        <v>8546</v>
      </c>
      <c r="I48" s="21">
        <f>IF(B3L739C3=0,0,B3L738C3/B3L739C3)</f>
        <v>7.2882532950333534E-2</v>
      </c>
      <c r="J48" s="16" t="s">
        <v>8547</v>
      </c>
      <c r="K48" s="21">
        <f>IF(B3L739C4=0,0,B3L738C4/B3L739C4)</f>
        <v>7.1735218409995638E-2</v>
      </c>
      <c r="L48" s="16" t="s">
        <v>8548</v>
      </c>
      <c r="M48" s="21">
        <f>IF(B3L739C5=0,0,B3L738C5/B3L739C5)</f>
        <v>6.9587320764660787E-2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10855.21125</v>
      </c>
      <c r="F49" s="16" t="s">
        <v>8550</v>
      </c>
      <c r="G49" s="15">
        <f>A1L130C6*A1L595C1</f>
        <v>11371.059374999999</v>
      </c>
      <c r="H49" s="16" t="s">
        <v>8551</v>
      </c>
      <c r="I49" s="15">
        <f>A1L130C7*A1L595C1</f>
        <v>11606.984999999999</v>
      </c>
      <c r="J49" s="16" t="s">
        <v>8552</v>
      </c>
      <c r="K49" s="15">
        <f>A1L130C8*A1L595C1</f>
        <v>11331.8278125</v>
      </c>
      <c r="L49" s="16" t="s">
        <v>8553</v>
      </c>
      <c r="M49" s="15">
        <f>A1L130C9*A1L595C1</f>
        <v>10916.958000000001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66020.564249999996</v>
      </c>
      <c r="F50" s="16" t="s">
        <v>8555</v>
      </c>
      <c r="G50" s="15">
        <f>B3L708C2+B3L742C2</f>
        <v>66809.043875000003</v>
      </c>
      <c r="H50" s="16" t="s">
        <v>8556</v>
      </c>
      <c r="I50" s="15">
        <f>B3L708C3+B3L742C3</f>
        <v>66123.566333333336</v>
      </c>
      <c r="J50" s="16" t="s">
        <v>8557</v>
      </c>
      <c r="K50" s="15">
        <f>B3L708C4+B3L742C4</f>
        <v>65474.202562500002</v>
      </c>
      <c r="L50" s="16" t="s">
        <v>8558</v>
      </c>
      <c r="M50" s="15">
        <f>B3L708C5+B3L742C5</f>
        <v>64811.530200000008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0.83557833270108728</v>
      </c>
      <c r="F51" s="16" t="s">
        <v>8560</v>
      </c>
      <c r="G51" s="21">
        <f>IF(B3L743C2=0,0,B3L708C2/B3L743C2)</f>
        <v>0.82979760350596699</v>
      </c>
      <c r="H51" s="16" t="s">
        <v>8561</v>
      </c>
      <c r="I51" s="21">
        <f>IF(B3L743C3=0,0,B3L708C3/B3L743C3)</f>
        <v>0.82446523011949457</v>
      </c>
      <c r="J51" s="16" t="s">
        <v>8562</v>
      </c>
      <c r="K51" s="21">
        <f>IF(B3L743C4=0,0,B3L708C4/B3L743C4)</f>
        <v>0.82692682966725828</v>
      </c>
      <c r="L51" s="16" t="s">
        <v>8563</v>
      </c>
      <c r="M51" s="21">
        <f>IF(B3L743C5=0,0,B3L708C5/B3L743C5)</f>
        <v>0.83155839761363948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0.16442166729891286</v>
      </c>
      <c r="F52" s="16" t="s">
        <v>8565</v>
      </c>
      <c r="G52" s="21">
        <f>IF(B3L743C2=0,0,B3L742C2/B3L743C2)</f>
        <v>0.17020239649403301</v>
      </c>
      <c r="H52" s="16" t="s">
        <v>8566</v>
      </c>
      <c r="I52" s="21">
        <f>IF(B3L743C3=0,0,B3L742C3/B3L743C3)</f>
        <v>0.17553476988050537</v>
      </c>
      <c r="J52" s="16" t="s">
        <v>8567</v>
      </c>
      <c r="K52" s="21">
        <f>IF(B3L743C4=0,0,B3L742C4/B3L743C4)</f>
        <v>0.17307317033274175</v>
      </c>
      <c r="L52" s="16" t="s">
        <v>8568</v>
      </c>
      <c r="M52" s="21">
        <f>IF(B3L743C5=0,0,B3L742C5/B3L743C5)</f>
        <v>0.16844160238636055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3049.1950000000002</v>
      </c>
      <c r="F53" s="16" t="s">
        <v>8570</v>
      </c>
      <c r="G53" s="15">
        <f>A1L135C6</f>
        <v>2984.32</v>
      </c>
      <c r="H53" s="16" t="s">
        <v>8571</v>
      </c>
      <c r="I53" s="15">
        <f>A1L135C7</f>
        <v>2865.8346666666671</v>
      </c>
      <c r="J53" s="16" t="s">
        <v>8572</v>
      </c>
      <c r="K53" s="15">
        <f>A1L135C8</f>
        <v>2822.6622500000003</v>
      </c>
      <c r="L53" s="16" t="s">
        <v>8573</v>
      </c>
      <c r="M53" s="15">
        <f>A1L135C9</f>
        <v>2785.8192000000004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52.708945303408079</v>
      </c>
      <c r="F54" s="16" t="s">
        <v>8575</v>
      </c>
      <c r="G54" s="21">
        <f>IF(A1L144C6=0,0,B3L721C2/A1L144C6)</f>
        <v>50.245715597035215</v>
      </c>
      <c r="H54" s="16" t="s">
        <v>8576</v>
      </c>
      <c r="I54" s="21">
        <f>IF(A1L144C7=0,0,B3L721C3/A1L144C7)</f>
        <v>48.081220937582394</v>
      </c>
      <c r="J54" s="16" t="s">
        <v>8577</v>
      </c>
      <c r="K54" s="21">
        <f>IF(A1L144C8=0,0,B3L721C4/A1L144C8)</f>
        <v>44.751906873418378</v>
      </c>
      <c r="L54" s="16" t="s">
        <v>8578</v>
      </c>
      <c r="M54" s="21">
        <f>IF(A1L144C9=0,0,B3L721C5/A1L144C9)</f>
        <v>43.561891585758914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23F86-522A-45BF-8B22-B6835688A6B4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16531</v>
      </c>
      <c r="F9" s="16" t="s">
        <v>8689</v>
      </c>
      <c r="G9" s="15">
        <f>A1L202C1</f>
        <v>20181</v>
      </c>
      <c r="H9" s="16" t="s">
        <v>8690</v>
      </c>
      <c r="I9" s="21">
        <f>IF(OR(B3L802C1=0,B3L802C2=0),0,1+(B3L802C1/B3L802C2))</f>
        <v>1.8191368118527329</v>
      </c>
      <c r="J9" s="16" t="s">
        <v>8691</v>
      </c>
      <c r="K9" s="15">
        <f>A1L202C5</f>
        <v>13186</v>
      </c>
      <c r="L9" s="16" t="s">
        <v>8692</v>
      </c>
      <c r="M9" s="15">
        <f>A1L202C4</f>
        <v>14090</v>
      </c>
      <c r="N9" s="16" t="s">
        <v>8693</v>
      </c>
      <c r="O9" s="21">
        <f>IF(OR(B3L802C4=0,B3L802C5=0),0,1+(B3L802C4/B3L802C5))</f>
        <v>1.9358410220014195</v>
      </c>
      <c r="P9" s="16" t="s">
        <v>8694</v>
      </c>
      <c r="Q9" s="15">
        <f>A1L202C17</f>
        <v>14858.5</v>
      </c>
      <c r="R9" s="16" t="s">
        <v>8695</v>
      </c>
      <c r="S9" s="15">
        <f>A1L202C16</f>
        <v>17135.5</v>
      </c>
      <c r="T9" s="16" t="s">
        <v>8696</v>
      </c>
      <c r="U9" s="21">
        <f>IF(OR(B3L802C7=0,B3L802C8=0),0,1+(B3L802C7/B3L802C8))</f>
        <v>1.8671179714627528</v>
      </c>
      <c r="V9" s="16" t="s">
        <v>8697</v>
      </c>
      <c r="W9" s="15">
        <f>A1L202C8</f>
        <v>12443</v>
      </c>
      <c r="X9" s="16" t="s">
        <v>8698</v>
      </c>
      <c r="Y9" s="15">
        <f>A1L202C7</f>
        <v>13501</v>
      </c>
      <c r="Z9" s="16" t="s">
        <v>8699</v>
      </c>
      <c r="AA9" s="21">
        <f>IF(OR(B3L802C10=0,B3L802C11=0),0,1+(B3L802C10/B3L802C11))</f>
        <v>1.9216354344122659</v>
      </c>
      <c r="AB9" s="16" t="s">
        <v>8700</v>
      </c>
      <c r="AC9" s="15">
        <f>A1L202C20</f>
        <v>14053.333333333334</v>
      </c>
      <c r="AD9" s="16" t="s">
        <v>8701</v>
      </c>
      <c r="AE9" s="15">
        <f>A1L202C19</f>
        <v>15924</v>
      </c>
      <c r="AF9" s="16" t="s">
        <v>8702</v>
      </c>
      <c r="AG9" s="21">
        <f>IF(OR(B3L802C13=0,B3L802C14=0),0,1+(B3L802C13/B3L802C14))</f>
        <v>1.8825253286443941</v>
      </c>
      <c r="AH9" s="16" t="s">
        <v>8703</v>
      </c>
      <c r="AI9" s="15">
        <f>A1L202C11</f>
        <v>11524</v>
      </c>
      <c r="AJ9" s="16" t="s">
        <v>8704</v>
      </c>
      <c r="AK9" s="15">
        <f>A1L202C10</f>
        <v>12788</v>
      </c>
      <c r="AL9" s="16" t="s">
        <v>8705</v>
      </c>
      <c r="AM9" s="21">
        <f>IF(OR(B3L802C16=0,B3L802C17=0),0,1+(B3L802C16/B3L802C17))</f>
        <v>1.9011573350015638</v>
      </c>
      <c r="AN9" s="16" t="s">
        <v>8706</v>
      </c>
      <c r="AO9" s="15">
        <f>A1L202C23</f>
        <v>13421</v>
      </c>
      <c r="AP9" s="16" t="s">
        <v>8707</v>
      </c>
      <c r="AQ9" s="15">
        <f>A1L202C22</f>
        <v>15140</v>
      </c>
      <c r="AR9" s="16" t="s">
        <v>8708</v>
      </c>
      <c r="AS9" s="21">
        <f>IF(OR(B3L802C19=0,B3L802C20=0),0,1+(B3L802C19/B3L802C20))</f>
        <v>1.8864597093791282</v>
      </c>
      <c r="AT9" s="16" t="s">
        <v>8709</v>
      </c>
      <c r="AU9" s="15">
        <f>A1L202C14</f>
        <v>10388</v>
      </c>
      <c r="AV9" s="16" t="s">
        <v>8710</v>
      </c>
      <c r="AW9" s="15">
        <f>A1L202C13</f>
        <v>11075</v>
      </c>
      <c r="AX9" s="16" t="s">
        <v>8711</v>
      </c>
      <c r="AY9" s="21">
        <f>IF(OR(B3L802C22=0,B3L802C23=0),0,1+(B3L802C22/B3L802C23))</f>
        <v>1.9379683972911965</v>
      </c>
      <c r="AZ9" s="16" t="s">
        <v>8712</v>
      </c>
      <c r="BA9" s="15">
        <f>A1L202C26</f>
        <v>12814.4</v>
      </c>
      <c r="BB9" s="16" t="s">
        <v>8713</v>
      </c>
      <c r="BC9" s="15">
        <f>A1L202C25</f>
        <v>14327</v>
      </c>
      <c r="BD9" s="16" t="s">
        <v>8714</v>
      </c>
      <c r="BE9" s="21">
        <f>IF(OR(B3L802C25=0,B3L802C26=0),0,1+(B3L802C25/B3L802C26))</f>
        <v>1.8944231171913171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67161</v>
      </c>
      <c r="F10" s="16" t="s">
        <v>8716</v>
      </c>
      <c r="G10" s="15">
        <f>A1L203C1</f>
        <v>71319</v>
      </c>
      <c r="H10" s="16" t="s">
        <v>8717</v>
      </c>
      <c r="I10" s="21">
        <f>IF(OR(B3L803C1=0,B3L803C2=0),0,1+(B3L803C1/B3L803C2))</f>
        <v>1.9416985655996299</v>
      </c>
      <c r="J10" s="16" t="s">
        <v>8718</v>
      </c>
      <c r="K10" s="15">
        <f>A1L203C5</f>
        <v>83931</v>
      </c>
      <c r="L10" s="16" t="s">
        <v>8719</v>
      </c>
      <c r="M10" s="15">
        <f>A1L203C4</f>
        <v>83855</v>
      </c>
      <c r="N10" s="16" t="s">
        <v>8720</v>
      </c>
      <c r="O10" s="21">
        <f>IF(OR(B3L803C4=0,B3L803C5=0),0,1+(B3L803C4/B3L803C5))</f>
        <v>2.0009063263967564</v>
      </c>
      <c r="P10" s="16" t="s">
        <v>8721</v>
      </c>
      <c r="Q10" s="15">
        <f>A1L203C17</f>
        <v>75546</v>
      </c>
      <c r="R10" s="16" t="s">
        <v>8722</v>
      </c>
      <c r="S10" s="15">
        <f>A1L203C16</f>
        <v>77587</v>
      </c>
      <c r="T10" s="16" t="s">
        <v>8723</v>
      </c>
      <c r="U10" s="21">
        <f>IF(OR(B3L803C7=0,B3L803C8=0),0,1+(B3L803C7/B3L803C8))</f>
        <v>1.9736940466830784</v>
      </c>
      <c r="V10" s="16" t="s">
        <v>8724</v>
      </c>
      <c r="W10" s="15">
        <f>A1L203C8</f>
        <v>91738</v>
      </c>
      <c r="X10" s="16" t="s">
        <v>8725</v>
      </c>
      <c r="Y10" s="15">
        <f>A1L203C7</f>
        <v>97041</v>
      </c>
      <c r="Z10" s="16" t="s">
        <v>8726</v>
      </c>
      <c r="AA10" s="21">
        <f>IF(OR(B3L803C10=0,B3L803C11=0),0,1+(B3L803C10/B3L803C11))</f>
        <v>1.9453529951257715</v>
      </c>
      <c r="AB10" s="16" t="s">
        <v>8727</v>
      </c>
      <c r="AC10" s="15">
        <f>A1L203C20</f>
        <v>80943.333333333328</v>
      </c>
      <c r="AD10" s="16" t="s">
        <v>8728</v>
      </c>
      <c r="AE10" s="15">
        <f>A1L203C19</f>
        <v>84071.666666666672</v>
      </c>
      <c r="AF10" s="16" t="s">
        <v>8729</v>
      </c>
      <c r="AG10" s="21">
        <f>IF(OR(B3L803C13=0,B3L803C14=0),0,1+(B3L803C13/B3L803C14))</f>
        <v>1.9627896834050313</v>
      </c>
      <c r="AH10" s="16" t="s">
        <v>8730</v>
      </c>
      <c r="AI10" s="15">
        <f>A1L203C11</f>
        <v>90993</v>
      </c>
      <c r="AJ10" s="16" t="s">
        <v>8731</v>
      </c>
      <c r="AK10" s="15">
        <f>A1L203C10</f>
        <v>103580</v>
      </c>
      <c r="AL10" s="16" t="s">
        <v>8732</v>
      </c>
      <c r="AM10" s="21">
        <f>IF(OR(B3L803C16=0,B3L803C17=0),0,1+(B3L803C16/B3L803C17))</f>
        <v>1.8784804016219347</v>
      </c>
      <c r="AN10" s="16" t="s">
        <v>8733</v>
      </c>
      <c r="AO10" s="15">
        <f>A1L203C23</f>
        <v>83455.75</v>
      </c>
      <c r="AP10" s="16" t="s">
        <v>8734</v>
      </c>
      <c r="AQ10" s="15">
        <f>A1L203C22</f>
        <v>88948.75</v>
      </c>
      <c r="AR10" s="16" t="s">
        <v>8735</v>
      </c>
      <c r="AS10" s="21">
        <f>IF(OR(B3L803C19=0,B3L803C20=0),0,1+(B3L803C19/B3L803C20))</f>
        <v>1.9382453379052544</v>
      </c>
      <c r="AT10" s="16" t="s">
        <v>8736</v>
      </c>
      <c r="AU10" s="15">
        <f>A1L203C14</f>
        <v>91114</v>
      </c>
      <c r="AV10" s="16" t="s">
        <v>8737</v>
      </c>
      <c r="AW10" s="15">
        <f>A1L203C13</f>
        <v>99783</v>
      </c>
      <c r="AX10" s="16" t="s">
        <v>8738</v>
      </c>
      <c r="AY10" s="21">
        <f>IF(OR(B3L803C22=0,B3L803C23=0),0,1+(B3L803C22/B3L803C23))</f>
        <v>1.9131214735977071</v>
      </c>
      <c r="AZ10" s="16" t="s">
        <v>8739</v>
      </c>
      <c r="BA10" s="15">
        <f>A1L203C26</f>
        <v>84987.4</v>
      </c>
      <c r="BB10" s="16" t="s">
        <v>8740</v>
      </c>
      <c r="BC10" s="15">
        <f>A1L203C25</f>
        <v>91115.6</v>
      </c>
      <c r="BD10" s="16" t="s">
        <v>8741</v>
      </c>
      <c r="BE10" s="21">
        <f>IF(OR(B3L803C25=0,B3L803C26=0),0,1+(B3L803C25/B3L803C26))</f>
        <v>1.9327425819508404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194826</v>
      </c>
      <c r="F11" s="16" t="s">
        <v>8743</v>
      </c>
      <c r="G11" s="15">
        <f>A1L204C1</f>
        <v>193288</v>
      </c>
      <c r="H11" s="16" t="s">
        <v>8744</v>
      </c>
      <c r="I11" s="21">
        <f>IF(OR(B3L804C1=0,B3L804C2=0),0,1+(B3L804C1/B3L804C2))</f>
        <v>2.0079570382020613</v>
      </c>
      <c r="J11" s="16" t="s">
        <v>8745</v>
      </c>
      <c r="K11" s="15">
        <f>A1L204C5</f>
        <v>180432</v>
      </c>
      <c r="L11" s="16" t="s">
        <v>8746</v>
      </c>
      <c r="M11" s="15">
        <f>A1L204C4</f>
        <v>175655</v>
      </c>
      <c r="N11" s="16" t="s">
        <v>8747</v>
      </c>
      <c r="O11" s="21">
        <f>IF(OR(B3L804C4=0,B3L804C5=0),0,1+(B3L804C4/B3L804C5))</f>
        <v>2.0271953545301873</v>
      </c>
      <c r="P11" s="16" t="s">
        <v>8748</v>
      </c>
      <c r="Q11" s="15">
        <f>A1L204C17</f>
        <v>187629</v>
      </c>
      <c r="R11" s="16" t="s">
        <v>8749</v>
      </c>
      <c r="S11" s="15">
        <f>A1L204C16</f>
        <v>184471.5</v>
      </c>
      <c r="T11" s="16" t="s">
        <v>8750</v>
      </c>
      <c r="U11" s="21">
        <f>IF(OR(B3L804C7=0,B3L804C8=0),0,1+(B3L804C7/B3L804C8))</f>
        <v>2.0171164651450226</v>
      </c>
      <c r="V11" s="16" t="s">
        <v>8751</v>
      </c>
      <c r="W11" s="15">
        <f>A1L204C8</f>
        <v>151160</v>
      </c>
      <c r="X11" s="16" t="s">
        <v>8752</v>
      </c>
      <c r="Y11" s="15">
        <f>A1L204C7</f>
        <v>151902</v>
      </c>
      <c r="Z11" s="16" t="s">
        <v>8753</v>
      </c>
      <c r="AA11" s="21">
        <f>IF(OR(B3L804C10=0,B3L804C11=0),0,1+(B3L804C10/B3L804C11))</f>
        <v>1.9951152716883254</v>
      </c>
      <c r="AB11" s="16" t="s">
        <v>8754</v>
      </c>
      <c r="AC11" s="15">
        <f>A1L204C20</f>
        <v>175472.66666666666</v>
      </c>
      <c r="AD11" s="16" t="s">
        <v>8755</v>
      </c>
      <c r="AE11" s="15">
        <f>A1L204C19</f>
        <v>173615</v>
      </c>
      <c r="AF11" s="16" t="s">
        <v>8756</v>
      </c>
      <c r="AG11" s="21">
        <f>IF(OR(B3L804C13=0,B3L804C14=0),0,1+(B3L804C13/B3L804C14))</f>
        <v>2.0106999203217848</v>
      </c>
      <c r="AH11" s="16" t="s">
        <v>8757</v>
      </c>
      <c r="AI11" s="15">
        <f>A1L204C11</f>
        <v>155108</v>
      </c>
      <c r="AJ11" s="16" t="s">
        <v>8758</v>
      </c>
      <c r="AK11" s="15">
        <f>A1L204C10</f>
        <v>154895</v>
      </c>
      <c r="AL11" s="16" t="s">
        <v>8759</v>
      </c>
      <c r="AM11" s="21">
        <f>IF(OR(B3L804C16=0,B3L804C17=0),0,1+(B3L804C16/B3L804C17))</f>
        <v>2.0013751250847349</v>
      </c>
      <c r="AN11" s="16" t="s">
        <v>8760</v>
      </c>
      <c r="AO11" s="15">
        <f>A1L204C23</f>
        <v>170381.5</v>
      </c>
      <c r="AP11" s="16" t="s">
        <v>8761</v>
      </c>
      <c r="AQ11" s="15">
        <f>A1L204C22</f>
        <v>168935</v>
      </c>
      <c r="AR11" s="16" t="s">
        <v>8762</v>
      </c>
      <c r="AS11" s="21">
        <f>IF(OR(B3L804C19=0,B3L804C20=0),0,1+(B3L804C19/B3L804C20))</f>
        <v>2.008562464853346</v>
      </c>
      <c r="AT11" s="16" t="s">
        <v>8763</v>
      </c>
      <c r="AU11" s="15">
        <f>A1L204C14</f>
        <v>129486</v>
      </c>
      <c r="AV11" s="16" t="s">
        <v>8764</v>
      </c>
      <c r="AW11" s="15">
        <f>A1L204C13</f>
        <v>135081</v>
      </c>
      <c r="AX11" s="16" t="s">
        <v>8765</v>
      </c>
      <c r="AY11" s="21">
        <f>IF(OR(B3L804C22=0,B3L804C23=0),0,1+(B3L804C22/B3L804C23))</f>
        <v>1.9585804073111688</v>
      </c>
      <c r="AZ11" s="16" t="s">
        <v>8766</v>
      </c>
      <c r="BA11" s="15">
        <f>A1L204C26</f>
        <v>162202.4</v>
      </c>
      <c r="BB11" s="16" t="s">
        <v>8767</v>
      </c>
      <c r="BC11" s="15">
        <f>A1L204C25</f>
        <v>162164.20000000001</v>
      </c>
      <c r="BD11" s="16" t="s">
        <v>8768</v>
      </c>
      <c r="BE11" s="21">
        <f>IF(OR(B3L804C25=0,B3L804C26=0),0,1+(B3L804C25/B3L804C26))</f>
        <v>2.0002355637064158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38793</v>
      </c>
      <c r="F12" s="16" t="s">
        <v>8770</v>
      </c>
      <c r="G12" s="15">
        <f>A1L205C1</f>
        <v>39631</v>
      </c>
      <c r="H12" s="16" t="s">
        <v>8771</v>
      </c>
      <c r="I12" s="21">
        <f>IF(OR(B3L805C1=0,B3L805C2=0),0,1+(B3L805C1/B3L805C2))</f>
        <v>1.9788549367919053</v>
      </c>
      <c r="J12" s="16" t="s">
        <v>8772</v>
      </c>
      <c r="K12" s="15">
        <f>A1L205C5</f>
        <v>42297</v>
      </c>
      <c r="L12" s="16" t="s">
        <v>8773</v>
      </c>
      <c r="M12" s="15">
        <f>A1L205C4</f>
        <v>41014</v>
      </c>
      <c r="N12" s="16" t="s">
        <v>8774</v>
      </c>
      <c r="O12" s="21">
        <f>IF(OR(B3L805C4=0,B3L805C5=0),0,1+(B3L805C4/B3L805C5))</f>
        <v>2.0312820012678596</v>
      </c>
      <c r="P12" s="16" t="s">
        <v>8775</v>
      </c>
      <c r="Q12" s="15">
        <f>A1L205C17</f>
        <v>40545</v>
      </c>
      <c r="R12" s="16" t="s">
        <v>8776</v>
      </c>
      <c r="S12" s="15">
        <f>A1L205C16</f>
        <v>40322.5</v>
      </c>
      <c r="T12" s="16" t="s">
        <v>8777</v>
      </c>
      <c r="U12" s="21">
        <f>IF(OR(B3L805C7=0,B3L805C8=0),0,1+(B3L805C7/B3L805C8))</f>
        <v>2.0055180110360222</v>
      </c>
      <c r="V12" s="16" t="s">
        <v>8778</v>
      </c>
      <c r="W12" s="15">
        <f>A1L205C8</f>
        <v>39408</v>
      </c>
      <c r="X12" s="16" t="s">
        <v>8779</v>
      </c>
      <c r="Y12" s="15">
        <f>A1L205C7</f>
        <v>41786</v>
      </c>
      <c r="Z12" s="16" t="s">
        <v>8780</v>
      </c>
      <c r="AA12" s="21">
        <f>IF(OR(B3L805C10=0,B3L805C11=0),0,1+(B3L805C10/B3L805C11))</f>
        <v>1.9430909874120519</v>
      </c>
      <c r="AB12" s="16" t="s">
        <v>8781</v>
      </c>
      <c r="AC12" s="15">
        <f>A1L205C20</f>
        <v>40166</v>
      </c>
      <c r="AD12" s="16" t="s">
        <v>8782</v>
      </c>
      <c r="AE12" s="15">
        <f>A1L205C19</f>
        <v>40810.333333333336</v>
      </c>
      <c r="AF12" s="16" t="s">
        <v>8783</v>
      </c>
      <c r="AG12" s="21">
        <f>IF(OR(B3L805C13=0,B3L805C14=0),0,1+(B3L805C13/B3L805C14))</f>
        <v>1.9842115150574609</v>
      </c>
      <c r="AH12" s="16" t="s">
        <v>8784</v>
      </c>
      <c r="AI12" s="15">
        <f>A1L205C11</f>
        <v>40623</v>
      </c>
      <c r="AJ12" s="16" t="s">
        <v>8785</v>
      </c>
      <c r="AK12" s="15">
        <f>A1L205C10</f>
        <v>47694</v>
      </c>
      <c r="AL12" s="16" t="s">
        <v>8786</v>
      </c>
      <c r="AM12" s="21">
        <f>IF(OR(B3L805C16=0,B3L805C17=0),0,1+(B3L805C16/B3L805C17))</f>
        <v>1.8517423575292491</v>
      </c>
      <c r="AN12" s="16" t="s">
        <v>8787</v>
      </c>
      <c r="AO12" s="15">
        <f>A1L205C23</f>
        <v>40280.25</v>
      </c>
      <c r="AP12" s="16" t="s">
        <v>8788</v>
      </c>
      <c r="AQ12" s="15">
        <f>A1L205C22</f>
        <v>42531.25</v>
      </c>
      <c r="AR12" s="16" t="s">
        <v>8789</v>
      </c>
      <c r="AS12" s="21">
        <f>IF(OR(B3L805C19=0,B3L805C20=0),0,1+(B3L805C19/B3L805C20))</f>
        <v>1.9470742101396032</v>
      </c>
      <c r="AT12" s="16" t="s">
        <v>8790</v>
      </c>
      <c r="AU12" s="15">
        <f>A1L205C14</f>
        <v>41056</v>
      </c>
      <c r="AV12" s="16" t="s">
        <v>8791</v>
      </c>
      <c r="AW12" s="15">
        <f>A1L205C13</f>
        <v>38778</v>
      </c>
      <c r="AX12" s="16" t="s">
        <v>8792</v>
      </c>
      <c r="AY12" s="21">
        <f>IF(OR(B3L805C22=0,B3L805C23=0),0,1+(B3L805C22/B3L805C23))</f>
        <v>2.0587446490277994</v>
      </c>
      <c r="AZ12" s="16" t="s">
        <v>8793</v>
      </c>
      <c r="BA12" s="15">
        <f>A1L205C26</f>
        <v>40435.4</v>
      </c>
      <c r="BB12" s="16" t="s">
        <v>8794</v>
      </c>
      <c r="BC12" s="15">
        <f>A1L205C25</f>
        <v>41780.6</v>
      </c>
      <c r="BD12" s="16" t="s">
        <v>8795</v>
      </c>
      <c r="BE12" s="21">
        <f>IF(OR(B3L805C25=0,B3L805C26=0),0,1+(B3L805C25/B3L805C26))</f>
        <v>1.9678032388237603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95328</v>
      </c>
      <c r="F13" s="16" t="s">
        <v>8797</v>
      </c>
      <c r="G13" s="15">
        <f>A1L206C1</f>
        <v>95518</v>
      </c>
      <c r="H13" s="16" t="s">
        <v>8798</v>
      </c>
      <c r="I13" s="21">
        <f>IF(OR(B3L806C1=0,B3L806C2=0),0,1+(B3L806C1/B3L806C2))</f>
        <v>1.9980108461232438</v>
      </c>
      <c r="J13" s="16" t="s">
        <v>8799</v>
      </c>
      <c r="K13" s="15">
        <f>A1L206C5</f>
        <v>91609</v>
      </c>
      <c r="L13" s="16" t="s">
        <v>8800</v>
      </c>
      <c r="M13" s="15">
        <f>A1L206C4</f>
        <v>92814</v>
      </c>
      <c r="N13" s="16" t="s">
        <v>8801</v>
      </c>
      <c r="O13" s="21">
        <f>IF(OR(B3L806C4=0,B3L806C5=0),0,1+(B3L806C4/B3L806C5))</f>
        <v>1.987017044842373</v>
      </c>
      <c r="P13" s="16" t="s">
        <v>8802</v>
      </c>
      <c r="Q13" s="15">
        <f>A1L206C17</f>
        <v>93468.5</v>
      </c>
      <c r="R13" s="16" t="s">
        <v>8803</v>
      </c>
      <c r="S13" s="15">
        <f>A1L206C16</f>
        <v>94166</v>
      </c>
      <c r="T13" s="16" t="s">
        <v>8804</v>
      </c>
      <c r="U13" s="21">
        <f>IF(OR(B3L806C7=0,B3L806C8=0),0,1+(B3L806C7/B3L806C8))</f>
        <v>1.9925928679141092</v>
      </c>
      <c r="V13" s="16" t="s">
        <v>8805</v>
      </c>
      <c r="W13" s="15">
        <f>A1L206C8</f>
        <v>85900</v>
      </c>
      <c r="X13" s="16" t="s">
        <v>8806</v>
      </c>
      <c r="Y13" s="15">
        <f>A1L206C7</f>
        <v>87112</v>
      </c>
      <c r="Z13" s="16" t="s">
        <v>8807</v>
      </c>
      <c r="AA13" s="21">
        <f>IF(OR(B3L806C10=0,B3L806C11=0),0,1+(B3L806C10/B3L806C11))</f>
        <v>1.9860868766645239</v>
      </c>
      <c r="AB13" s="16" t="s">
        <v>8808</v>
      </c>
      <c r="AC13" s="15">
        <f>A1L206C20</f>
        <v>90945.666666666672</v>
      </c>
      <c r="AD13" s="16" t="s">
        <v>8809</v>
      </c>
      <c r="AE13" s="15">
        <f>A1L206C19</f>
        <v>91814.666666666672</v>
      </c>
      <c r="AF13" s="16" t="s">
        <v>8810</v>
      </c>
      <c r="AG13" s="21">
        <f>IF(OR(B3L806C13=0,B3L806C14=0),0,1+(B3L806C13/B3L806C14))</f>
        <v>1.9905352812186869</v>
      </c>
      <c r="AH13" s="16" t="s">
        <v>8811</v>
      </c>
      <c r="AI13" s="15">
        <f>A1L206C11</f>
        <v>90986</v>
      </c>
      <c r="AJ13" s="16" t="s">
        <v>8812</v>
      </c>
      <c r="AK13" s="15">
        <f>A1L206C10</f>
        <v>90967</v>
      </c>
      <c r="AL13" s="16" t="s">
        <v>8813</v>
      </c>
      <c r="AM13" s="21">
        <f>IF(OR(B3L806C16=0,B3L806C17=0),0,1+(B3L806C16/B3L806C17))</f>
        <v>2.0002088669517519</v>
      </c>
      <c r="AN13" s="16" t="s">
        <v>8814</v>
      </c>
      <c r="AO13" s="15">
        <f>A1L206C23</f>
        <v>90955.75</v>
      </c>
      <c r="AP13" s="16" t="s">
        <v>8815</v>
      </c>
      <c r="AQ13" s="15">
        <f>A1L206C22</f>
        <v>91602.75</v>
      </c>
      <c r="AR13" s="16" t="s">
        <v>8816</v>
      </c>
      <c r="AS13" s="21">
        <f>IF(OR(B3L806C19=0,B3L806C20=0),0,1+(B3L806C19/B3L806C20))</f>
        <v>1.9929368932701257</v>
      </c>
      <c r="AT13" s="16" t="s">
        <v>8817</v>
      </c>
      <c r="AU13" s="15">
        <f>A1L206C14</f>
        <v>81636</v>
      </c>
      <c r="AV13" s="16" t="s">
        <v>8818</v>
      </c>
      <c r="AW13" s="15">
        <f>A1L206C13</f>
        <v>81462</v>
      </c>
      <c r="AX13" s="16" t="s">
        <v>8819</v>
      </c>
      <c r="AY13" s="21">
        <f>IF(OR(B3L806C22=0,B3L806C23=0),0,1+(B3L806C22/B3L806C23))</f>
        <v>2.0021359652353246</v>
      </c>
      <c r="AZ13" s="16" t="s">
        <v>8820</v>
      </c>
      <c r="BA13" s="15">
        <f>A1L206C26</f>
        <v>89091.8</v>
      </c>
      <c r="BB13" s="16" t="s">
        <v>8821</v>
      </c>
      <c r="BC13" s="15">
        <f>A1L206C25</f>
        <v>89574.6</v>
      </c>
      <c r="BD13" s="16" t="s">
        <v>8822</v>
      </c>
      <c r="BE13" s="21">
        <f>IF(OR(B3L806C25=0,B3L806C26=0),0,1+(B3L806C25/B3L806C26))</f>
        <v>1.994610079196558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26280</v>
      </c>
      <c r="F14" s="16" t="s">
        <v>8824</v>
      </c>
      <c r="G14" s="15">
        <f>A1L207C1</f>
        <v>25972</v>
      </c>
      <c r="H14" s="16" t="s">
        <v>8825</v>
      </c>
      <c r="I14" s="21">
        <f>IF(OR(B3L807C1=0,B3L807C2=0),0,1+(B3L807C1/B3L807C2))</f>
        <v>2.0118589249961496</v>
      </c>
      <c r="J14" s="16" t="s">
        <v>8826</v>
      </c>
      <c r="K14" s="15">
        <f>A1L207C5</f>
        <v>25470</v>
      </c>
      <c r="L14" s="16" t="s">
        <v>8827</v>
      </c>
      <c r="M14" s="15">
        <f>A1L207C4</f>
        <v>25528</v>
      </c>
      <c r="N14" s="16" t="s">
        <v>8828</v>
      </c>
      <c r="O14" s="21">
        <f>IF(OR(B3L807C4=0,B3L807C5=0),0,1+(B3L807C4/B3L807C5))</f>
        <v>1.9977279849576934</v>
      </c>
      <c r="P14" s="16" t="s">
        <v>8829</v>
      </c>
      <c r="Q14" s="15">
        <f>A1L207C17</f>
        <v>25875</v>
      </c>
      <c r="R14" s="16" t="s">
        <v>8830</v>
      </c>
      <c r="S14" s="15">
        <f>A1L207C16</f>
        <v>25750</v>
      </c>
      <c r="T14" s="16" t="s">
        <v>8831</v>
      </c>
      <c r="U14" s="21">
        <f>IF(OR(B3L807C7=0,B3L807C8=0),0,1+(B3L807C7/B3L807C8))</f>
        <v>2.0048543689320386</v>
      </c>
      <c r="V14" s="16" t="s">
        <v>8832</v>
      </c>
      <c r="W14" s="15">
        <f>A1L207C8</f>
        <v>26447</v>
      </c>
      <c r="X14" s="16" t="s">
        <v>8833</v>
      </c>
      <c r="Y14" s="15">
        <f>A1L207C7</f>
        <v>25812</v>
      </c>
      <c r="Z14" s="16" t="s">
        <v>8834</v>
      </c>
      <c r="AA14" s="21">
        <f>IF(OR(B3L807C10=0,B3L807C11=0),0,1+(B3L807C10/B3L807C11))</f>
        <v>2.0246009607934292</v>
      </c>
      <c r="AB14" s="16" t="s">
        <v>8835</v>
      </c>
      <c r="AC14" s="15">
        <f>A1L207C20</f>
        <v>26065.666666666668</v>
      </c>
      <c r="AD14" s="16" t="s">
        <v>8836</v>
      </c>
      <c r="AE14" s="15">
        <f>A1L207C19</f>
        <v>25770.666666666668</v>
      </c>
      <c r="AF14" s="16" t="s">
        <v>8837</v>
      </c>
      <c r="AG14" s="21">
        <f>IF(OR(B3L807C13=0,B3L807C14=0),0,1+(B3L807C13/B3L807C14))</f>
        <v>2.0114471233443707</v>
      </c>
      <c r="AH14" s="16" t="s">
        <v>8838</v>
      </c>
      <c r="AI14" s="15">
        <f>A1L207C11</f>
        <v>29231</v>
      </c>
      <c r="AJ14" s="16" t="s">
        <v>8839</v>
      </c>
      <c r="AK14" s="15">
        <f>A1L207C10</f>
        <v>28541</v>
      </c>
      <c r="AL14" s="16" t="s">
        <v>8840</v>
      </c>
      <c r="AM14" s="21">
        <f>IF(OR(B3L807C16=0,B3L807C17=0),0,1+(B3L807C16/B3L807C17))</f>
        <v>2.0241757471707369</v>
      </c>
      <c r="AN14" s="16" t="s">
        <v>8841</v>
      </c>
      <c r="AO14" s="15">
        <f>A1L207C23</f>
        <v>26857</v>
      </c>
      <c r="AP14" s="16" t="s">
        <v>8842</v>
      </c>
      <c r="AQ14" s="15">
        <f>A1L207C22</f>
        <v>26463.25</v>
      </c>
      <c r="AR14" s="16" t="s">
        <v>8843</v>
      </c>
      <c r="AS14" s="21">
        <f>IF(OR(B3L807C19=0,B3L807C20=0),0,1+(B3L807C19/B3L807C20))</f>
        <v>2.0148791248240485</v>
      </c>
      <c r="AT14" s="16" t="s">
        <v>8844</v>
      </c>
      <c r="AU14" s="15">
        <f>A1L207C14</f>
        <v>26498</v>
      </c>
      <c r="AV14" s="16" t="s">
        <v>8845</v>
      </c>
      <c r="AW14" s="15">
        <f>A1L207C13</f>
        <v>26101</v>
      </c>
      <c r="AX14" s="16" t="s">
        <v>8846</v>
      </c>
      <c r="AY14" s="21">
        <f>IF(OR(B3L807C22=0,B3L807C23=0),0,1+(B3L807C22/B3L807C23))</f>
        <v>2.0152101452051645</v>
      </c>
      <c r="AZ14" s="16" t="s">
        <v>8847</v>
      </c>
      <c r="BA14" s="15">
        <f>A1L207C26</f>
        <v>26785.200000000001</v>
      </c>
      <c r="BB14" s="16" t="s">
        <v>8848</v>
      </c>
      <c r="BC14" s="15">
        <f>A1L207C25</f>
        <v>26390.799999999999</v>
      </c>
      <c r="BD14" s="16" t="s">
        <v>8849</v>
      </c>
      <c r="BE14" s="21">
        <f>IF(OR(B3L807C25=0,B3L807C26=0),0,1+(B3L807C25/B3L807C26))</f>
        <v>2.0149446019067252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26460</v>
      </c>
      <c r="F15" s="16" t="s">
        <v>8851</v>
      </c>
      <c r="G15" s="15">
        <f>A1L208C1</f>
        <v>26254</v>
      </c>
      <c r="H15" s="16" t="s">
        <v>8852</v>
      </c>
      <c r="I15" s="21">
        <f>IF(OR(B3L808C1=0,B3L808C2=0),0,1+(B3L808C1/B3L808C2))</f>
        <v>2.0078464234021483</v>
      </c>
      <c r="J15" s="16" t="s">
        <v>8853</v>
      </c>
      <c r="K15" s="15">
        <f>A1L208C5</f>
        <v>27510</v>
      </c>
      <c r="L15" s="16" t="s">
        <v>8854</v>
      </c>
      <c r="M15" s="15">
        <f>A1L208C4</f>
        <v>27196</v>
      </c>
      <c r="N15" s="16" t="s">
        <v>8855</v>
      </c>
      <c r="O15" s="21">
        <f>IF(OR(B3L808C4=0,B3L808C5=0),0,1+(B3L808C4/B3L808C5))</f>
        <v>2.0115458155611119</v>
      </c>
      <c r="P15" s="16" t="s">
        <v>8856</v>
      </c>
      <c r="Q15" s="15">
        <f>A1L208C17</f>
        <v>26985</v>
      </c>
      <c r="R15" s="16" t="s">
        <v>8857</v>
      </c>
      <c r="S15" s="15">
        <f>A1L208C16</f>
        <v>26725</v>
      </c>
      <c r="T15" s="16" t="s">
        <v>8858</v>
      </c>
      <c r="U15" s="21">
        <f>IF(OR(B3L808C7=0,B3L808C8=0),0,1+(B3L808C7/B3L808C8))</f>
        <v>2.0097287184284376</v>
      </c>
      <c r="V15" s="16" t="s">
        <v>8859</v>
      </c>
      <c r="W15" s="15">
        <f>A1L208C8</f>
        <v>26905</v>
      </c>
      <c r="X15" s="16" t="s">
        <v>8860</v>
      </c>
      <c r="Y15" s="15">
        <f>A1L208C7</f>
        <v>26176</v>
      </c>
      <c r="Z15" s="16" t="s">
        <v>8861</v>
      </c>
      <c r="AA15" s="21">
        <f>IF(OR(B3L808C10=0,B3L808C11=0),0,1+(B3L808C10/B3L808C11))</f>
        <v>2.0278499388753053</v>
      </c>
      <c r="AB15" s="16" t="s">
        <v>8862</v>
      </c>
      <c r="AC15" s="15">
        <f>A1L208C20</f>
        <v>26958.333333333332</v>
      </c>
      <c r="AD15" s="16" t="s">
        <v>8863</v>
      </c>
      <c r="AE15" s="15">
        <f>A1L208C19</f>
        <v>26542</v>
      </c>
      <c r="AF15" s="16" t="s">
        <v>8864</v>
      </c>
      <c r="AG15" s="21">
        <f>IF(OR(B3L808C13=0,B3L808C14=0),0,1+(B3L808C13/B3L808C14))</f>
        <v>2.0156858312611456</v>
      </c>
      <c r="AH15" s="16" t="s">
        <v>8865</v>
      </c>
      <c r="AI15" s="15">
        <f>A1L208C11</f>
        <v>31824</v>
      </c>
      <c r="AJ15" s="16" t="s">
        <v>8866</v>
      </c>
      <c r="AK15" s="15">
        <f>A1L208C10</f>
        <v>31660</v>
      </c>
      <c r="AL15" s="16" t="s">
        <v>8867</v>
      </c>
      <c r="AM15" s="21">
        <f>IF(OR(B3L808C16=0,B3L808C17=0),0,1+(B3L808C16/B3L808C17))</f>
        <v>2.0051800379027163</v>
      </c>
      <c r="AN15" s="16" t="s">
        <v>8868</v>
      </c>
      <c r="AO15" s="15">
        <f>A1L208C23</f>
        <v>28174.75</v>
      </c>
      <c r="AP15" s="16" t="s">
        <v>8869</v>
      </c>
      <c r="AQ15" s="15">
        <f>A1L208C22</f>
        <v>27821.5</v>
      </c>
      <c r="AR15" s="16" t="s">
        <v>8870</v>
      </c>
      <c r="AS15" s="21">
        <f>IF(OR(B3L808C19=0,B3L808C20=0),0,1+(B3L808C19/B3L808C20))</f>
        <v>2.0126970148985497</v>
      </c>
      <c r="AT15" s="16" t="s">
        <v>8871</v>
      </c>
      <c r="AU15" s="15">
        <f>A1L208C14</f>
        <v>30719</v>
      </c>
      <c r="AV15" s="16" t="s">
        <v>8872</v>
      </c>
      <c r="AW15" s="15">
        <f>A1L208C13</f>
        <v>30298</v>
      </c>
      <c r="AX15" s="16" t="s">
        <v>8873</v>
      </c>
      <c r="AY15" s="21">
        <f>IF(OR(B3L808C22=0,B3L808C23=0),0,1+(B3L808C22/B3L808C23))</f>
        <v>2.0138953066208991</v>
      </c>
      <c r="AZ15" s="16" t="s">
        <v>8874</v>
      </c>
      <c r="BA15" s="15">
        <f>A1L208C26</f>
        <v>28683.599999999999</v>
      </c>
      <c r="BB15" s="16" t="s">
        <v>8875</v>
      </c>
      <c r="BC15" s="15">
        <f>A1L208C25</f>
        <v>28316.799999999999</v>
      </c>
      <c r="BD15" s="16" t="s">
        <v>8876</v>
      </c>
      <c r="BE15" s="21">
        <f>IF(OR(B3L808C25=0,B3L808C26=0),0,1+(B3L808C25/B3L808C26))</f>
        <v>2.0129534410667871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4873</v>
      </c>
      <c r="F16" s="16" t="s">
        <v>8878</v>
      </c>
      <c r="G16" s="15">
        <f>A1L209C1</f>
        <v>4823</v>
      </c>
      <c r="H16" s="16" t="s">
        <v>8879</v>
      </c>
      <c r="I16" s="21">
        <f>IF(OR(B3L809C1=0,B3L809C2=0),0,1+(B3L809C1/B3L809C2))</f>
        <v>2.0103669914990672</v>
      </c>
      <c r="J16" s="16" t="s">
        <v>8880</v>
      </c>
      <c r="K16" s="15">
        <f>A1L209C5</f>
        <v>4892</v>
      </c>
      <c r="L16" s="16" t="s">
        <v>8881</v>
      </c>
      <c r="M16" s="15">
        <f>A1L209C4</f>
        <v>4949</v>
      </c>
      <c r="N16" s="16" t="s">
        <v>8882</v>
      </c>
      <c r="O16" s="21">
        <f>IF(OR(B3L809C4=0,B3L809C5=0),0,1+(B3L809C4/B3L809C5))</f>
        <v>1.98848252172156</v>
      </c>
      <c r="P16" s="16" t="s">
        <v>8883</v>
      </c>
      <c r="Q16" s="15">
        <f>A1L209C17</f>
        <v>4882.5</v>
      </c>
      <c r="R16" s="16" t="s">
        <v>8884</v>
      </c>
      <c r="S16" s="15">
        <f>A1L209C16</f>
        <v>4886</v>
      </c>
      <c r="T16" s="16" t="s">
        <v>8885</v>
      </c>
      <c r="U16" s="21">
        <f>IF(OR(B3L809C7=0,B3L809C8=0),0,1+(B3L809C7/B3L809C8))</f>
        <v>1.9992836676217765</v>
      </c>
      <c r="V16" s="16" t="s">
        <v>8886</v>
      </c>
      <c r="W16" s="15">
        <f>A1L209C8</f>
        <v>4791</v>
      </c>
      <c r="X16" s="16" t="s">
        <v>8887</v>
      </c>
      <c r="Y16" s="15">
        <f>A1L209C7</f>
        <v>4919</v>
      </c>
      <c r="Z16" s="16" t="s">
        <v>8888</v>
      </c>
      <c r="AA16" s="21">
        <f>IF(OR(B3L809C10=0,B3L809C11=0),0,1+(B3L809C10/B3L809C11))</f>
        <v>1.9739784509046554</v>
      </c>
      <c r="AB16" s="16" t="s">
        <v>8889</v>
      </c>
      <c r="AC16" s="15">
        <f>A1L209C20</f>
        <v>4852</v>
      </c>
      <c r="AD16" s="16" t="s">
        <v>8890</v>
      </c>
      <c r="AE16" s="15">
        <f>A1L209C19</f>
        <v>4897</v>
      </c>
      <c r="AF16" s="16" t="s">
        <v>8891</v>
      </c>
      <c r="AG16" s="21">
        <f>IF(OR(B3L809C13=0,B3L809C14=0),0,1+(B3L809C13/B3L809C14))</f>
        <v>1.990810700428834</v>
      </c>
      <c r="AH16" s="16" t="s">
        <v>8892</v>
      </c>
      <c r="AI16" s="15">
        <f>A1L209C11</f>
        <v>6461</v>
      </c>
      <c r="AJ16" s="16" t="s">
        <v>8893</v>
      </c>
      <c r="AK16" s="15">
        <f>A1L209C10</f>
        <v>6388</v>
      </c>
      <c r="AL16" s="16" t="s">
        <v>8894</v>
      </c>
      <c r="AM16" s="21">
        <f>IF(OR(B3L809C16=0,B3L809C17=0),0,1+(B3L809C16/B3L809C17))</f>
        <v>2.0114276768941766</v>
      </c>
      <c r="AN16" s="16" t="s">
        <v>8895</v>
      </c>
      <c r="AO16" s="15">
        <f>A1L209C23</f>
        <v>5254.25</v>
      </c>
      <c r="AP16" s="16" t="s">
        <v>8896</v>
      </c>
      <c r="AQ16" s="15">
        <f>A1L209C22</f>
        <v>5269.75</v>
      </c>
      <c r="AR16" s="16" t="s">
        <v>8897</v>
      </c>
      <c r="AS16" s="21">
        <f>IF(OR(B3L809C19=0,B3L809C20=0),0,1+(B3L809C19/B3L809C20))</f>
        <v>1.9970586839982922</v>
      </c>
      <c r="AT16" s="16" t="s">
        <v>8898</v>
      </c>
      <c r="AU16" s="15">
        <f>A1L209C14</f>
        <v>7378</v>
      </c>
      <c r="AV16" s="16" t="s">
        <v>8899</v>
      </c>
      <c r="AW16" s="15">
        <f>A1L209C13</f>
        <v>7486</v>
      </c>
      <c r="AX16" s="16" t="s">
        <v>8900</v>
      </c>
      <c r="AY16" s="21">
        <f>IF(OR(B3L809C22=0,B3L809C23=0),0,1+(B3L809C22/B3L809C23))</f>
        <v>1.985573069730163</v>
      </c>
      <c r="AZ16" s="16" t="s">
        <v>8901</v>
      </c>
      <c r="BA16" s="15">
        <f>A1L209C26</f>
        <v>5679</v>
      </c>
      <c r="BB16" s="16" t="s">
        <v>8902</v>
      </c>
      <c r="BC16" s="15">
        <f>A1L209C25</f>
        <v>5713</v>
      </c>
      <c r="BD16" s="16" t="s">
        <v>8903</v>
      </c>
      <c r="BE16" s="21">
        <f>IF(OR(B3L809C25=0,B3L809C26=0),0,1+(B3L809C25/B3L809C26))</f>
        <v>1.9940486609487134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118</v>
      </c>
      <c r="F17" s="16" t="s">
        <v>8905</v>
      </c>
      <c r="G17" s="15">
        <f>A1L210C1</f>
        <v>114</v>
      </c>
      <c r="H17" s="16" t="s">
        <v>8906</v>
      </c>
      <c r="I17" s="21">
        <f>IF(OR(B3L810C1=0,B3L810C2=0),0,1+(B3L810C1/B3L810C2))</f>
        <v>2.0350877192982457</v>
      </c>
      <c r="J17" s="16" t="s">
        <v>8907</v>
      </c>
      <c r="K17" s="15">
        <f>A1L210C5</f>
        <v>330</v>
      </c>
      <c r="L17" s="16" t="s">
        <v>8908</v>
      </c>
      <c r="M17" s="15">
        <f>A1L210C4</f>
        <v>317</v>
      </c>
      <c r="N17" s="16" t="s">
        <v>8909</v>
      </c>
      <c r="O17" s="21">
        <f>IF(OR(B3L810C4=0,B3L810C5=0),0,1+(B3L810C4/B3L810C5))</f>
        <v>2.0410094637223972</v>
      </c>
      <c r="P17" s="16" t="s">
        <v>8910</v>
      </c>
      <c r="Q17" s="15">
        <f>A1L210C17</f>
        <v>224</v>
      </c>
      <c r="R17" s="16" t="s">
        <v>8911</v>
      </c>
      <c r="S17" s="21">
        <f>A1L210C16</f>
        <v>215.5</v>
      </c>
      <c r="T17" s="16" t="s">
        <v>8912</v>
      </c>
      <c r="U17" s="21">
        <f>IF(OR(B3L810C7=0,B3L810C8=0),0,1+(B3L810C7/B3L810C8))</f>
        <v>2.0394431554524362</v>
      </c>
      <c r="V17" s="16" t="s">
        <v>8913</v>
      </c>
      <c r="W17" s="15">
        <f>A1L210C8</f>
        <v>1171</v>
      </c>
      <c r="X17" s="16" t="s">
        <v>8914</v>
      </c>
      <c r="Y17" s="15">
        <f>A1L210C7</f>
        <v>1105</v>
      </c>
      <c r="Z17" s="16" t="s">
        <v>8915</v>
      </c>
      <c r="AA17" s="21">
        <f>IF(OR(B3L810C10=0,B3L810C11=0),0,1+(B3L810C10/B3L810C11))</f>
        <v>2.0597285067873301</v>
      </c>
      <c r="AB17" s="16" t="s">
        <v>8916</v>
      </c>
      <c r="AC17" s="21">
        <f>A1L210C20</f>
        <v>539.66666666666663</v>
      </c>
      <c r="AD17" s="16" t="s">
        <v>8917</v>
      </c>
      <c r="AE17" s="15">
        <f>A1L210C19</f>
        <v>512</v>
      </c>
      <c r="AF17" s="16" t="s">
        <v>8918</v>
      </c>
      <c r="AG17" s="21">
        <f>IF(OR(B3L810C13=0,B3L810C14=0),0,1+(B3L810C13/B3L810C14))</f>
        <v>2.054036458333333</v>
      </c>
      <c r="AH17" s="16" t="s">
        <v>8919</v>
      </c>
      <c r="AI17" s="15">
        <f>A1L210C11</f>
        <v>1651</v>
      </c>
      <c r="AJ17" s="16" t="s">
        <v>8920</v>
      </c>
      <c r="AK17" s="15">
        <f>A1L210C10</f>
        <v>1703</v>
      </c>
      <c r="AL17" s="16" t="s">
        <v>8921</v>
      </c>
      <c r="AM17" s="21">
        <f>IF(OR(B3L810C16=0,B3L810C17=0),0,1+(B3L810C16/B3L810C17))</f>
        <v>1.9694656488549618</v>
      </c>
      <c r="AN17" s="16" t="s">
        <v>8922</v>
      </c>
      <c r="AO17" s="21">
        <f>A1L210C23</f>
        <v>817.5</v>
      </c>
      <c r="AP17" s="16" t="s">
        <v>8923</v>
      </c>
      <c r="AQ17" s="21">
        <f>A1L210C22</f>
        <v>809.75</v>
      </c>
      <c r="AR17" s="16" t="s">
        <v>8924</v>
      </c>
      <c r="AS17" s="21">
        <f>IF(OR(B3L810C19=0,B3L810C20=0),0,1+(B3L810C19/B3L810C20))</f>
        <v>2.0095708552022229</v>
      </c>
      <c r="AT17" s="16" t="s">
        <v>8925</v>
      </c>
      <c r="AU17" s="15">
        <f>A1L210C14</f>
        <v>1744</v>
      </c>
      <c r="AV17" s="16" t="s">
        <v>8926</v>
      </c>
      <c r="AW17" s="15">
        <f>A1L210C13</f>
        <v>1835</v>
      </c>
      <c r="AX17" s="16" t="s">
        <v>8927</v>
      </c>
      <c r="AY17" s="21">
        <f>IF(OR(B3L810C22=0,B3L810C23=0),0,1+(B3L810C22/B3L810C23))</f>
        <v>1.9504087193460491</v>
      </c>
      <c r="AZ17" s="16" t="s">
        <v>8928</v>
      </c>
      <c r="BA17" s="15">
        <f>A1L210C26</f>
        <v>1002.8</v>
      </c>
      <c r="BB17" s="16" t="s">
        <v>8929</v>
      </c>
      <c r="BC17" s="15">
        <f>A1L210C25</f>
        <v>1014.8</v>
      </c>
      <c r="BD17" s="16" t="s">
        <v>8930</v>
      </c>
      <c r="BE17" s="21">
        <f>IF(OR(B3L810C25=0,B3L810C26=0),0,1+(B3L810C25/B3L810C26))</f>
        <v>1.9881750098541584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9585</v>
      </c>
      <c r="F18" s="16" t="s">
        <v>8932</v>
      </c>
      <c r="G18" s="15">
        <f>A1L211C1</f>
        <v>115879</v>
      </c>
      <c r="H18" s="16" t="s">
        <v>8933</v>
      </c>
      <c r="I18" s="21">
        <f>IF(OR(B3L811C1=0,B3L811C2=0),0,1+(B3L811C1/B3L811C2))</f>
        <v>1.0827155912633004</v>
      </c>
      <c r="J18" s="16" t="s">
        <v>8934</v>
      </c>
      <c r="K18" s="15">
        <f>A1L211C5</f>
        <v>11941</v>
      </c>
      <c r="L18" s="16" t="s">
        <v>8935</v>
      </c>
      <c r="M18" s="15">
        <f>A1L211C4</f>
        <v>109600</v>
      </c>
      <c r="N18" s="16" t="s">
        <v>8936</v>
      </c>
      <c r="O18" s="21">
        <f>IF(OR(B3L811C4=0,B3L811C5=0),0,1+(B3L811C4/B3L811C5))</f>
        <v>1.1089507299270074</v>
      </c>
      <c r="P18" s="16" t="s">
        <v>8937</v>
      </c>
      <c r="Q18" s="15">
        <f>A1L211C17</f>
        <v>10763</v>
      </c>
      <c r="R18" s="16" t="s">
        <v>8938</v>
      </c>
      <c r="S18" s="15">
        <f>A1L211C16</f>
        <v>112739.5</v>
      </c>
      <c r="T18" s="16" t="s">
        <v>8939</v>
      </c>
      <c r="U18" s="21">
        <f>IF(OR(B3L811C7=0,B3L811C8=0),0,1+(B3L811C7/B3L811C8))</f>
        <v>1.0954678706220979</v>
      </c>
      <c r="V18" s="16" t="s">
        <v>8940</v>
      </c>
      <c r="W18" s="15">
        <f>A1L211C8</f>
        <v>11519</v>
      </c>
      <c r="X18" s="16" t="s">
        <v>8941</v>
      </c>
      <c r="Y18" s="15">
        <f>A1L211C7</f>
        <v>108357</v>
      </c>
      <c r="Z18" s="16" t="s">
        <v>8942</v>
      </c>
      <c r="AA18" s="21">
        <f>IF(OR(B3L811C10=0,B3L811C11=0),0,1+(B3L811C10/B3L811C11))</f>
        <v>1.1063060069953949</v>
      </c>
      <c r="AB18" s="16" t="s">
        <v>8943</v>
      </c>
      <c r="AC18" s="15">
        <f>A1L211C20</f>
        <v>11015</v>
      </c>
      <c r="AD18" s="16" t="s">
        <v>8944</v>
      </c>
      <c r="AE18" s="15">
        <f>A1L211C19</f>
        <v>111278.66666666667</v>
      </c>
      <c r="AF18" s="16" t="s">
        <v>8945</v>
      </c>
      <c r="AG18" s="21">
        <f>IF(OR(B3L811C13=0,B3L811C14=0),0,1+(B3L811C13/B3L811C14))</f>
        <v>1.0989857295198839</v>
      </c>
      <c r="AH18" s="16" t="s">
        <v>8946</v>
      </c>
      <c r="AI18" s="15">
        <f>A1L211C11</f>
        <v>9608</v>
      </c>
      <c r="AJ18" s="16" t="s">
        <v>8947</v>
      </c>
      <c r="AK18" s="15">
        <f>A1L211C10</f>
        <v>96303</v>
      </c>
      <c r="AL18" s="16" t="s">
        <v>8948</v>
      </c>
      <c r="AM18" s="21">
        <f>IF(OR(B3L811C16=0,B3L811C17=0),0,1+(B3L811C16/B3L811C17))</f>
        <v>1.0997684391971174</v>
      </c>
      <c r="AN18" s="16" t="s">
        <v>8949</v>
      </c>
      <c r="AO18" s="15">
        <f>A1L211C23</f>
        <v>10663.25</v>
      </c>
      <c r="AP18" s="16" t="s">
        <v>8950</v>
      </c>
      <c r="AQ18" s="15">
        <f>A1L211C22</f>
        <v>107534.75</v>
      </c>
      <c r="AR18" s="16" t="s">
        <v>8951</v>
      </c>
      <c r="AS18" s="21">
        <f>IF(OR(B3L811C19=0,B3L811C20=0),0,1+(B3L811C19/B3L811C20))</f>
        <v>1.099160968896101</v>
      </c>
      <c r="AT18" s="16" t="s">
        <v>8952</v>
      </c>
      <c r="AU18" s="15">
        <f>A1L211C14</f>
        <v>11429</v>
      </c>
      <c r="AV18" s="16" t="s">
        <v>8953</v>
      </c>
      <c r="AW18" s="15">
        <f>A1L211C13</f>
        <v>110955</v>
      </c>
      <c r="AX18" s="16" t="s">
        <v>8954</v>
      </c>
      <c r="AY18" s="21">
        <f>IF(OR(B3L811C22=0,B3L811C23=0),0,1+(B3L811C22/B3L811C23))</f>
        <v>1.1030057230408725</v>
      </c>
      <c r="AZ18" s="16" t="s">
        <v>8955</v>
      </c>
      <c r="BA18" s="15">
        <f>A1L211C26</f>
        <v>10816.4</v>
      </c>
      <c r="BB18" s="16" t="s">
        <v>8956</v>
      </c>
      <c r="BC18" s="15">
        <f>A1L211C25</f>
        <v>108218.8</v>
      </c>
      <c r="BD18" s="16" t="s">
        <v>8957</v>
      </c>
      <c r="BE18" s="21">
        <f>IF(OR(B3L811C25=0,B3L811C26=0),0,1+(B3L811C25/B3L811C26))</f>
        <v>1.0999493618484033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24092</v>
      </c>
      <c r="F19" s="16" t="s">
        <v>8959</v>
      </c>
      <c r="G19" s="15">
        <f>A1L212C1</f>
        <v>42753</v>
      </c>
      <c r="H19" s="16" t="s">
        <v>8960</v>
      </c>
      <c r="I19" s="21">
        <f>IF(OR(B3L812C1=0,B3L812C2=0),0,1+(B3L812C1/B3L812C2))</f>
        <v>1.5635160105723576</v>
      </c>
      <c r="J19" s="16" t="s">
        <v>8961</v>
      </c>
      <c r="K19" s="15">
        <f>A1L212C5</f>
        <v>22740</v>
      </c>
      <c r="L19" s="16" t="s">
        <v>8962</v>
      </c>
      <c r="M19" s="15">
        <f>A1L212C4</f>
        <v>38721</v>
      </c>
      <c r="N19" s="16" t="s">
        <v>8963</v>
      </c>
      <c r="O19" s="21">
        <f>IF(OR(B3L812C4=0,B3L812C5=0),0,1+(B3L812C4/B3L812C5))</f>
        <v>1.5872782211203225</v>
      </c>
      <c r="P19" s="16" t="s">
        <v>8964</v>
      </c>
      <c r="Q19" s="15">
        <f>A1L212C17</f>
        <v>23416</v>
      </c>
      <c r="R19" s="16" t="s">
        <v>8965</v>
      </c>
      <c r="S19" s="15">
        <f>A1L212C16</f>
        <v>40737</v>
      </c>
      <c r="T19" s="16" t="s">
        <v>8966</v>
      </c>
      <c r="U19" s="21">
        <f>IF(OR(B3L812C7=0,B3L812C8=0),0,1+(B3L812C7/B3L812C8))</f>
        <v>1.5748091415666348</v>
      </c>
      <c r="V19" s="16" t="s">
        <v>8967</v>
      </c>
      <c r="W19" s="15">
        <f>A1L212C8</f>
        <v>19628</v>
      </c>
      <c r="X19" s="16" t="s">
        <v>8968</v>
      </c>
      <c r="Y19" s="15">
        <f>A1L212C7</f>
        <v>34578</v>
      </c>
      <c r="Z19" s="16" t="s">
        <v>8969</v>
      </c>
      <c r="AA19" s="21">
        <f>IF(OR(B3L812C10=0,B3L812C11=0),0,1+(B3L812C10/B3L812C11))</f>
        <v>1.5676441668112673</v>
      </c>
      <c r="AB19" s="16" t="s">
        <v>8970</v>
      </c>
      <c r="AC19" s="15">
        <f>A1L212C20</f>
        <v>22153.333333333332</v>
      </c>
      <c r="AD19" s="16" t="s">
        <v>8971</v>
      </c>
      <c r="AE19" s="15">
        <f>A1L212C19</f>
        <v>38684</v>
      </c>
      <c r="AF19" s="16" t="s">
        <v>8972</v>
      </c>
      <c r="AG19" s="21">
        <f>IF(OR(B3L812C13=0,B3L812C14=0),0,1+(B3L812C13/B3L812C14))</f>
        <v>1.5726743184089891</v>
      </c>
      <c r="AH19" s="16" t="s">
        <v>8973</v>
      </c>
      <c r="AI19" s="15">
        <f>A1L212C11</f>
        <v>18923</v>
      </c>
      <c r="AJ19" s="16" t="s">
        <v>8974</v>
      </c>
      <c r="AK19" s="15">
        <f>A1L212C10</f>
        <v>31599</v>
      </c>
      <c r="AL19" s="16" t="s">
        <v>8975</v>
      </c>
      <c r="AM19" s="21">
        <f>IF(OR(B3L812C16=0,B3L812C17=0),0,1+(B3L812C16/B3L812C17))</f>
        <v>1.5988480648121777</v>
      </c>
      <c r="AN19" s="16" t="s">
        <v>8976</v>
      </c>
      <c r="AO19" s="15">
        <f>A1L212C23</f>
        <v>21345.75</v>
      </c>
      <c r="AP19" s="16" t="s">
        <v>8977</v>
      </c>
      <c r="AQ19" s="15">
        <f>A1L212C22</f>
        <v>36912.75</v>
      </c>
      <c r="AR19" s="16" t="s">
        <v>8978</v>
      </c>
      <c r="AS19" s="21">
        <f>IF(OR(B3L812C19=0,B3L812C20=0),0,1+(B3L812C19/B3L812C20))</f>
        <v>1.5782757990125362</v>
      </c>
      <c r="AT19" s="16" t="s">
        <v>8979</v>
      </c>
      <c r="AU19" s="15">
        <f>A1L212C14</f>
        <v>20687</v>
      </c>
      <c r="AV19" s="16" t="s">
        <v>8980</v>
      </c>
      <c r="AW19" s="15">
        <f>A1L212C13</f>
        <v>34736</v>
      </c>
      <c r="AX19" s="16" t="s">
        <v>8981</v>
      </c>
      <c r="AY19" s="21">
        <f>IF(OR(B3L812C22=0,B3L812C23=0),0,1+(B3L812C22/B3L812C23))</f>
        <v>1.595549286043298</v>
      </c>
      <c r="AZ19" s="16" t="s">
        <v>8982</v>
      </c>
      <c r="BA19" s="15">
        <f>A1L212C26</f>
        <v>21214</v>
      </c>
      <c r="BB19" s="16" t="s">
        <v>8983</v>
      </c>
      <c r="BC19" s="15">
        <f>A1L212C25</f>
        <v>36477.4</v>
      </c>
      <c r="BD19" s="16" t="s">
        <v>8984</v>
      </c>
      <c r="BE19" s="21">
        <f>IF(OR(B3L812C25=0,B3L812C26=0),0,1+(B3L812C25/B3L812C26))</f>
        <v>1.5815655721076611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98</v>
      </c>
      <c r="F20" s="16" t="s">
        <v>8986</v>
      </c>
      <c r="G20" s="15">
        <f>A1L213C1</f>
        <v>83</v>
      </c>
      <c r="H20" s="16" t="s">
        <v>8987</v>
      </c>
      <c r="I20" s="21">
        <f>IF(OR(B3L813C1=0,B3L813C2=0),0,1+(B3L813C1/B3L813C2))</f>
        <v>2.1807228915662651</v>
      </c>
      <c r="J20" s="16" t="s">
        <v>8988</v>
      </c>
      <c r="K20" s="15">
        <f>A1L213C5</f>
        <v>182</v>
      </c>
      <c r="L20" s="16" t="s">
        <v>8989</v>
      </c>
      <c r="M20" s="15">
        <f>A1L213C4</f>
        <v>165</v>
      </c>
      <c r="N20" s="16" t="s">
        <v>8990</v>
      </c>
      <c r="O20" s="21">
        <f>IF(OR(B3L813C4=0,B3L813C5=0),0,1+(B3L813C4/B3L813C5))</f>
        <v>2.103030303030303</v>
      </c>
      <c r="P20" s="16" t="s">
        <v>8991</v>
      </c>
      <c r="Q20" s="15">
        <f>A1L213C17</f>
        <v>140</v>
      </c>
      <c r="R20" s="16" t="s">
        <v>8992</v>
      </c>
      <c r="S20" s="15">
        <f>A1L213C16</f>
        <v>124</v>
      </c>
      <c r="T20" s="16" t="s">
        <v>8993</v>
      </c>
      <c r="U20" s="21">
        <f>IF(OR(B3L813C7=0,B3L813C8=0),0,1+(B3L813C7/B3L813C8))</f>
        <v>2.129032258064516</v>
      </c>
      <c r="V20" s="16" t="s">
        <v>8994</v>
      </c>
      <c r="W20" s="15">
        <f>A1L213C8</f>
        <v>93</v>
      </c>
      <c r="X20" s="16" t="s">
        <v>8995</v>
      </c>
      <c r="Y20" s="15">
        <f>A1L213C7</f>
        <v>98</v>
      </c>
      <c r="Z20" s="16" t="s">
        <v>8996</v>
      </c>
      <c r="AA20" s="21">
        <f>IF(OR(B3L813C10=0,B3L813C11=0),0,1+(B3L813C10/B3L813C11))</f>
        <v>1.9489795918367347</v>
      </c>
      <c r="AB20" s="16" t="s">
        <v>8997</v>
      </c>
      <c r="AC20" s="21">
        <f>A1L213C20</f>
        <v>124.33333333333333</v>
      </c>
      <c r="AD20" s="16" t="s">
        <v>8998</v>
      </c>
      <c r="AE20" s="21">
        <f>A1L213C19</f>
        <v>115.33333333333333</v>
      </c>
      <c r="AF20" s="16" t="s">
        <v>8999</v>
      </c>
      <c r="AG20" s="21">
        <f>IF(OR(B3L813C13=0,B3L813C14=0),0,1+(B3L813C13/B3L813C14))</f>
        <v>2.0780346820809248</v>
      </c>
      <c r="AH20" s="16" t="s">
        <v>9000</v>
      </c>
      <c r="AI20" s="15">
        <f>A1L213C11</f>
        <v>110</v>
      </c>
      <c r="AJ20" s="16" t="s">
        <v>9001</v>
      </c>
      <c r="AK20" s="15">
        <f>A1L213C10</f>
        <v>113</v>
      </c>
      <c r="AL20" s="16" t="s">
        <v>9002</v>
      </c>
      <c r="AM20" s="21">
        <f>IF(OR(B3L813C16=0,B3L813C17=0),0,1+(B3L813C16/B3L813C17))</f>
        <v>1.9734513274336283</v>
      </c>
      <c r="AN20" s="16" t="s">
        <v>9003</v>
      </c>
      <c r="AO20" s="21">
        <f>A1L213C23</f>
        <v>120.75</v>
      </c>
      <c r="AP20" s="16" t="s">
        <v>9004</v>
      </c>
      <c r="AQ20" s="21">
        <f>A1L213C22</f>
        <v>114.75</v>
      </c>
      <c r="AR20" s="16" t="s">
        <v>9005</v>
      </c>
      <c r="AS20" s="21">
        <f>IF(OR(B3L813C19=0,B3L813C20=0),0,1+(B3L813C19/B3L813C20))</f>
        <v>2.0522875816993462</v>
      </c>
      <c r="AT20" s="16" t="s">
        <v>9006</v>
      </c>
      <c r="AU20" s="15">
        <f>A1L213C14</f>
        <v>125</v>
      </c>
      <c r="AV20" s="16" t="s">
        <v>9007</v>
      </c>
      <c r="AW20" s="15">
        <f>A1L213C13</f>
        <v>134</v>
      </c>
      <c r="AX20" s="16" t="s">
        <v>9008</v>
      </c>
      <c r="AY20" s="21">
        <f>IF(OR(B3L813C22=0,B3L813C23=0),0,1+(B3L813C22/B3L813C23))</f>
        <v>1.9328358208955225</v>
      </c>
      <c r="AZ20" s="16" t="s">
        <v>9009</v>
      </c>
      <c r="BA20" s="21">
        <f>A1L213C26</f>
        <v>121.6</v>
      </c>
      <c r="BB20" s="16" t="s">
        <v>9010</v>
      </c>
      <c r="BC20" s="21">
        <f>A1L213C25</f>
        <v>118.6</v>
      </c>
      <c r="BD20" s="16" t="s">
        <v>9011</v>
      </c>
      <c r="BE20" s="21">
        <f>IF(OR(B3L813C25=0,B3L813C26=0),0,1+(B3L813C25/B3L813C26))</f>
        <v>2.0252951096121414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30702</v>
      </c>
      <c r="F21" s="16" t="s">
        <v>9013</v>
      </c>
      <c r="G21" s="15">
        <f>A1L214C1</f>
        <v>32079</v>
      </c>
      <c r="H21" s="16" t="s">
        <v>9014</v>
      </c>
      <c r="I21" s="21">
        <f>IF(OR(B3L814C1=0,B3L814C2=0),0,1+(B3L814C1/B3L814C2))</f>
        <v>1.9570747217806042</v>
      </c>
      <c r="J21" s="16" t="s">
        <v>9015</v>
      </c>
      <c r="K21" s="15">
        <f>A1L214C5</f>
        <v>30938</v>
      </c>
      <c r="L21" s="16" t="s">
        <v>9016</v>
      </c>
      <c r="M21" s="15">
        <f>A1L214C4</f>
        <v>31412</v>
      </c>
      <c r="N21" s="16" t="s">
        <v>9017</v>
      </c>
      <c r="O21" s="21">
        <f>IF(OR(B3L814C4=0,B3L814C5=0),0,1+(B3L814C4/B3L814C5))</f>
        <v>1.98491022539157</v>
      </c>
      <c r="P21" s="16" t="s">
        <v>9018</v>
      </c>
      <c r="Q21" s="15">
        <f>A1L214C17</f>
        <v>30820</v>
      </c>
      <c r="R21" s="16" t="s">
        <v>9019</v>
      </c>
      <c r="S21" s="15">
        <f>A1L214C16</f>
        <v>31745.5</v>
      </c>
      <c r="T21" s="16" t="s">
        <v>9020</v>
      </c>
      <c r="U21" s="21">
        <f>IF(OR(B3L814C7=0,B3L814C8=0),0,1+(B3L814C7/B3L814C8))</f>
        <v>1.970846261674883</v>
      </c>
      <c r="V21" s="16" t="s">
        <v>9021</v>
      </c>
      <c r="W21" s="15">
        <f>A1L214C8</f>
        <v>30540</v>
      </c>
      <c r="X21" s="16" t="s">
        <v>9022</v>
      </c>
      <c r="Y21" s="15">
        <f>A1L214C7</f>
        <v>31165</v>
      </c>
      <c r="Z21" s="16" t="s">
        <v>9023</v>
      </c>
      <c r="AA21" s="21">
        <f>IF(OR(B3L814C10=0,B3L814C11=0),0,1+(B3L814C10/B3L814C11))</f>
        <v>1.9799454516284292</v>
      </c>
      <c r="AB21" s="16" t="s">
        <v>9024</v>
      </c>
      <c r="AC21" s="15">
        <f>A1L214C20</f>
        <v>30726.666666666668</v>
      </c>
      <c r="AD21" s="16" t="s">
        <v>9025</v>
      </c>
      <c r="AE21" s="15">
        <f>A1L214C19</f>
        <v>31552</v>
      </c>
      <c r="AF21" s="16" t="s">
        <v>9026</v>
      </c>
      <c r="AG21" s="21">
        <f>IF(OR(B3L814C13=0,B3L814C14=0),0,1+(B3L814C13/B3L814C14))</f>
        <v>1.9738421230561189</v>
      </c>
      <c r="AH21" s="16" t="s">
        <v>9027</v>
      </c>
      <c r="AI21" s="15">
        <f>A1L214C11</f>
        <v>33309</v>
      </c>
      <c r="AJ21" s="16" t="s">
        <v>9028</v>
      </c>
      <c r="AK21" s="15">
        <f>A1L214C10</f>
        <v>35427</v>
      </c>
      <c r="AL21" s="16" t="s">
        <v>9029</v>
      </c>
      <c r="AM21" s="21">
        <f>IF(OR(B3L814C16=0,B3L814C17=0),0,1+(B3L814C16/B3L814C17))</f>
        <v>1.9402150901854518</v>
      </c>
      <c r="AN21" s="16" t="s">
        <v>9030</v>
      </c>
      <c r="AO21" s="15">
        <f>A1L214C23</f>
        <v>31372.25</v>
      </c>
      <c r="AP21" s="16" t="s">
        <v>9031</v>
      </c>
      <c r="AQ21" s="15">
        <f>A1L214C22</f>
        <v>32520.75</v>
      </c>
      <c r="AR21" s="16" t="s">
        <v>9032</v>
      </c>
      <c r="AS21" s="21">
        <f>IF(OR(B3L814C19=0,B3L814C20=0),0,1+(B3L814C19/B3L814C20))</f>
        <v>1.9646840863141226</v>
      </c>
      <c r="AT21" s="16" t="s">
        <v>9033</v>
      </c>
      <c r="AU21" s="15">
        <f>A1L214C14</f>
        <v>31710</v>
      </c>
      <c r="AV21" s="16" t="s">
        <v>9034</v>
      </c>
      <c r="AW21" s="15">
        <f>A1L214C13</f>
        <v>33109</v>
      </c>
      <c r="AX21" s="16" t="s">
        <v>9035</v>
      </c>
      <c r="AY21" s="21">
        <f>IF(OR(B3L814C22=0,B3L814C23=0),0,1+(B3L814C22/B3L814C23))</f>
        <v>1.9577456280769581</v>
      </c>
      <c r="AZ21" s="16" t="s">
        <v>9036</v>
      </c>
      <c r="BA21" s="15">
        <f>A1L214C26</f>
        <v>31439.8</v>
      </c>
      <c r="BB21" s="16" t="s">
        <v>9037</v>
      </c>
      <c r="BC21" s="15">
        <f>A1L214C25</f>
        <v>32638.400000000001</v>
      </c>
      <c r="BD21" s="16" t="s">
        <v>9038</v>
      </c>
      <c r="BE21" s="21">
        <f>IF(OR(B3L814C25=0,B3L814C26=0),0,1+(B3L814C25/B3L814C26))</f>
        <v>1.9632763860973577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4393</v>
      </c>
      <c r="F22" s="16" t="s">
        <v>9040</v>
      </c>
      <c r="G22" s="15">
        <f>A1L215C1</f>
        <v>5023</v>
      </c>
      <c r="H22" s="16" t="s">
        <v>9041</v>
      </c>
      <c r="I22" s="21">
        <f>IF(OR(B3L815C1=0,B3L815C2=0),0,1+(B3L815C1/B3L815C2))</f>
        <v>1.8745769460481783</v>
      </c>
      <c r="J22" s="16" t="s">
        <v>9042</v>
      </c>
      <c r="K22" s="15">
        <f>A1L215C5</f>
        <v>4856</v>
      </c>
      <c r="L22" s="16" t="s">
        <v>9043</v>
      </c>
      <c r="M22" s="15">
        <f>A1L215C4</f>
        <v>6386</v>
      </c>
      <c r="N22" s="16" t="s">
        <v>9044</v>
      </c>
      <c r="O22" s="21">
        <f>IF(OR(B3L815C4=0,B3L815C5=0),0,1+(B3L815C4/B3L815C5))</f>
        <v>1.7604134043219544</v>
      </c>
      <c r="P22" s="16" t="s">
        <v>9045</v>
      </c>
      <c r="Q22" s="15">
        <f>A1L215C17</f>
        <v>4624.5</v>
      </c>
      <c r="R22" s="16" t="s">
        <v>9046</v>
      </c>
      <c r="S22" s="15">
        <f>A1L215C16</f>
        <v>5704.5</v>
      </c>
      <c r="T22" s="16" t="s">
        <v>9047</v>
      </c>
      <c r="U22" s="21">
        <f>IF(OR(B3L815C7=0,B3L815C8=0),0,1+(B3L815C7/B3L815C8))</f>
        <v>1.8106757822771495</v>
      </c>
      <c r="V22" s="16" t="s">
        <v>9048</v>
      </c>
      <c r="W22" s="15">
        <f>A1L215C8</f>
        <v>3901</v>
      </c>
      <c r="X22" s="16" t="s">
        <v>9049</v>
      </c>
      <c r="Y22" s="15">
        <f>A1L215C7</f>
        <v>4667</v>
      </c>
      <c r="Z22" s="16" t="s">
        <v>9050</v>
      </c>
      <c r="AA22" s="21">
        <f>IF(OR(B3L815C10=0,B3L815C11=0),0,1+(B3L815C10/B3L815C11))</f>
        <v>1.8358688665095351</v>
      </c>
      <c r="AB22" s="16" t="s">
        <v>9051</v>
      </c>
      <c r="AC22" s="15">
        <f>A1L215C20</f>
        <v>4383.333333333333</v>
      </c>
      <c r="AD22" s="16" t="s">
        <v>9052</v>
      </c>
      <c r="AE22" s="15">
        <f>A1L215C19</f>
        <v>5358.666666666667</v>
      </c>
      <c r="AF22" s="16" t="s">
        <v>9053</v>
      </c>
      <c r="AG22" s="21">
        <f>IF(OR(B3L815C13=0,B3L815C14=0),0,1+(B3L815C13/B3L815C14))</f>
        <v>1.8179895496392136</v>
      </c>
      <c r="AH22" s="16" t="s">
        <v>9054</v>
      </c>
      <c r="AI22" s="15">
        <f>A1L215C11</f>
        <v>2504</v>
      </c>
      <c r="AJ22" s="16" t="s">
        <v>9055</v>
      </c>
      <c r="AK22" s="15">
        <f>A1L215C10</f>
        <v>3651</v>
      </c>
      <c r="AL22" s="16" t="s">
        <v>9056</v>
      </c>
      <c r="AM22" s="21">
        <f>IF(OR(B3L815C16=0,B3L815C17=0),0,1+(B3L815C16/B3L815C17))</f>
        <v>1.6858394960284855</v>
      </c>
      <c r="AN22" s="16" t="s">
        <v>9057</v>
      </c>
      <c r="AO22" s="15">
        <f>A1L215C23</f>
        <v>3913.5</v>
      </c>
      <c r="AP22" s="16" t="s">
        <v>9058</v>
      </c>
      <c r="AQ22" s="15">
        <f>A1L215C22</f>
        <v>4931.75</v>
      </c>
      <c r="AR22" s="16" t="s">
        <v>9059</v>
      </c>
      <c r="AS22" s="21">
        <f>IF(OR(B3L815C19=0,B3L815C20=0),0,1+(B3L815C19/B3L815C20))</f>
        <v>1.7935317078116286</v>
      </c>
      <c r="AT22" s="16" t="s">
        <v>9060</v>
      </c>
      <c r="AU22" s="15">
        <f>A1L215C14</f>
        <v>1819</v>
      </c>
      <c r="AV22" s="16" t="s">
        <v>9061</v>
      </c>
      <c r="AW22" s="15">
        <f>A1L215C13</f>
        <v>2125</v>
      </c>
      <c r="AX22" s="16" t="s">
        <v>9062</v>
      </c>
      <c r="AY22" s="21">
        <f>IF(OR(B3L815C22=0,B3L815C23=0),0,1+(B3L815C22/B3L815C23))</f>
        <v>1.8559999999999999</v>
      </c>
      <c r="AZ22" s="16" t="s">
        <v>9063</v>
      </c>
      <c r="BA22" s="15">
        <f>A1L215C26</f>
        <v>3494.6</v>
      </c>
      <c r="BB22" s="16" t="s">
        <v>9064</v>
      </c>
      <c r="BC22" s="15">
        <f>A1L215C25</f>
        <v>4370.3999999999996</v>
      </c>
      <c r="BD22" s="16" t="s">
        <v>9065</v>
      </c>
      <c r="BE22" s="21">
        <f>IF(OR(B3L815C25=0,B3L815C26=0),0,1+(B3L815C25/B3L815C26))</f>
        <v>1.7996064433461467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539240</v>
      </c>
      <c r="F23" s="16" t="s">
        <v>9067</v>
      </c>
      <c r="G23" s="15">
        <f>A1L216C1</f>
        <v>672917</v>
      </c>
      <c r="H23" s="16" t="s">
        <v>9068</v>
      </c>
      <c r="I23" s="21">
        <f>IF(OR(B3L816C1=0,B3L816C2=0),0,1+(B3L816C1/B3L816C2))</f>
        <v>1.8013469714689925</v>
      </c>
      <c r="J23" s="16" t="s">
        <v>9069</v>
      </c>
      <c r="K23" s="15">
        <f>A1L216C5</f>
        <v>540314</v>
      </c>
      <c r="L23" s="16" t="s">
        <v>9070</v>
      </c>
      <c r="M23" s="15">
        <f>A1L216C4</f>
        <v>651702</v>
      </c>
      <c r="N23" s="16" t="s">
        <v>9071</v>
      </c>
      <c r="O23" s="21">
        <f>IF(OR(B3L816C4=0,B3L816C5=0),0,1+(B3L816C4/B3L816C5))</f>
        <v>1.8290813899604421</v>
      </c>
      <c r="P23" s="16" t="s">
        <v>9072</v>
      </c>
      <c r="Q23" s="15">
        <f>A1L216C17</f>
        <v>539777</v>
      </c>
      <c r="R23" s="16" t="s">
        <v>9073</v>
      </c>
      <c r="S23" s="15">
        <f>A1L216C16</f>
        <v>662309.5</v>
      </c>
      <c r="T23" s="16" t="s">
        <v>9074</v>
      </c>
      <c r="U23" s="21">
        <f>IF(OR(B3L816C7=0,B3L816C8=0),0,1+(B3L816C7/B3L816C8))</f>
        <v>1.8149920845163781</v>
      </c>
      <c r="V23" s="16" t="s">
        <v>9075</v>
      </c>
      <c r="W23" s="15">
        <f>A1L216C8</f>
        <v>505644</v>
      </c>
      <c r="X23" s="16" t="s">
        <v>9076</v>
      </c>
      <c r="Y23" s="15">
        <f>A1L216C7</f>
        <v>628219</v>
      </c>
      <c r="Z23" s="16" t="s">
        <v>9077</v>
      </c>
      <c r="AA23" s="21">
        <f>IF(OR(B3L816C10=0,B3L816C11=0),0,1+(B3L816C10/B3L816C11))</f>
        <v>1.804884920704404</v>
      </c>
      <c r="AB23" s="16" t="s">
        <v>9078</v>
      </c>
      <c r="AC23" s="15">
        <f>A1L216C20</f>
        <v>528399.33333333337</v>
      </c>
      <c r="AD23" s="16" t="s">
        <v>9079</v>
      </c>
      <c r="AE23" s="15">
        <f>A1L216C19</f>
        <v>650946</v>
      </c>
      <c r="AF23" s="16" t="s">
        <v>9080</v>
      </c>
      <c r="AG23" s="21">
        <f>IF(OR(B3L816C13=0,B3L816C14=0),0,1+(B3L816C13/B3L816C14))</f>
        <v>1.8117406564190168</v>
      </c>
      <c r="AH23" s="16" t="s">
        <v>9081</v>
      </c>
      <c r="AI23" s="15">
        <f>A1L216C11</f>
        <v>522855</v>
      </c>
      <c r="AJ23" s="16" t="s">
        <v>9082</v>
      </c>
      <c r="AK23" s="15">
        <f>A1L216C10</f>
        <v>645309</v>
      </c>
      <c r="AL23" s="16" t="s">
        <v>9083</v>
      </c>
      <c r="AM23" s="21">
        <f>IF(OR(B3L816C16=0,B3L816C17=0),0,1+(B3L816C16/B3L816C17))</f>
        <v>1.8102397456102426</v>
      </c>
      <c r="AN23" s="16" t="s">
        <v>9084</v>
      </c>
      <c r="AO23" s="15">
        <f>A1L216C23</f>
        <v>527013.25</v>
      </c>
      <c r="AP23" s="16" t="s">
        <v>9085</v>
      </c>
      <c r="AQ23" s="15">
        <f>A1L216C22</f>
        <v>649536.75</v>
      </c>
      <c r="AR23" s="16" t="s">
        <v>9086</v>
      </c>
      <c r="AS23" s="21">
        <f>IF(OR(B3L816C19=0,B3L816C20=0),0,1+(B3L816C19/B3L816C20))</f>
        <v>1.8113678710250036</v>
      </c>
      <c r="AT23" s="16" t="s">
        <v>9087</v>
      </c>
      <c r="AU23" s="15">
        <f>A1L216C14</f>
        <v>485789</v>
      </c>
      <c r="AV23" s="16" t="s">
        <v>9088</v>
      </c>
      <c r="AW23" s="15">
        <f>A1L216C13</f>
        <v>612958</v>
      </c>
      <c r="AX23" s="16" t="s">
        <v>9089</v>
      </c>
      <c r="AY23" s="21">
        <f>IF(OR(B3L816C22=0,B3L816C23=0),0,1+(B3L816C22/B3L816C23))</f>
        <v>1.7925322779048483</v>
      </c>
      <c r="AZ23" s="16" t="s">
        <v>9090</v>
      </c>
      <c r="BA23" s="15">
        <f>A1L216C26</f>
        <v>518768.4</v>
      </c>
      <c r="BB23" s="16" t="s">
        <v>9091</v>
      </c>
      <c r="BC23" s="15">
        <f>A1L216C25</f>
        <v>642221</v>
      </c>
      <c r="BD23" s="16" t="s">
        <v>9092</v>
      </c>
      <c r="BE23" s="21">
        <f>IF(OR(B3L816C25=0,B3L816C26=0),0,1+(B3L816C25/B3L816C26))</f>
        <v>1.8077724023350217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4634</v>
      </c>
      <c r="F25" s="16" t="s">
        <v>9121</v>
      </c>
      <c r="G25" s="15">
        <f>A1L218C1</f>
        <v>4769</v>
      </c>
      <c r="H25" s="16" t="s">
        <v>9122</v>
      </c>
      <c r="I25" s="21">
        <f>IF(OR(B3L818C1=0,B3L818C2=0),0,1+(B3L818C1/B3L818C2))</f>
        <v>1.971692178653806</v>
      </c>
      <c r="J25" s="16" t="s">
        <v>9123</v>
      </c>
      <c r="K25" s="15">
        <f>A1L218C5</f>
        <v>9513</v>
      </c>
      <c r="L25" s="16" t="s">
        <v>9124</v>
      </c>
      <c r="M25" s="15">
        <f>A1L218C4</f>
        <v>8372</v>
      </c>
      <c r="N25" s="16" t="s">
        <v>9125</v>
      </c>
      <c r="O25" s="21">
        <f>IF(OR(B3L818C4=0,B3L818C5=0),0,1+(B3L818C4/B3L818C5))</f>
        <v>2.1362876254180603</v>
      </c>
      <c r="P25" s="16" t="s">
        <v>9126</v>
      </c>
      <c r="Q25" s="15">
        <f>A1L218C17</f>
        <v>7073.5</v>
      </c>
      <c r="R25" s="16" t="s">
        <v>9127</v>
      </c>
      <c r="S25" s="15">
        <f>A1L218C16</f>
        <v>6570.5</v>
      </c>
      <c r="T25" s="16" t="s">
        <v>9128</v>
      </c>
      <c r="U25" s="21">
        <f>IF(OR(B3L818C7=0,B3L818C8=0),0,1+(B3L818C7/B3L818C8))</f>
        <v>2.0765542957156988</v>
      </c>
      <c r="V25" s="16" t="s">
        <v>9129</v>
      </c>
      <c r="W25" s="15">
        <f>A1L218C8</f>
        <v>11672</v>
      </c>
      <c r="X25" s="16" t="s">
        <v>9130</v>
      </c>
      <c r="Y25" s="15">
        <f>A1L218C7</f>
        <v>12887</v>
      </c>
      <c r="Z25" s="16" t="s">
        <v>9131</v>
      </c>
      <c r="AA25" s="21">
        <f>IF(OR(B3L818C10=0,B3L818C11=0),0,1+(B3L818C10/B3L818C11))</f>
        <v>1.905718941569023</v>
      </c>
      <c r="AB25" s="16" t="s">
        <v>9132</v>
      </c>
      <c r="AC25" s="15">
        <f>A1L218C20</f>
        <v>8606.3333333333339</v>
      </c>
      <c r="AD25" s="16" t="s">
        <v>9133</v>
      </c>
      <c r="AE25" s="15">
        <f>A1L218C19</f>
        <v>8676</v>
      </c>
      <c r="AF25" s="16" t="s">
        <v>9134</v>
      </c>
      <c r="AG25" s="21">
        <f>IF(OR(B3L818C13=0,B3L818C14=0),0,1+(B3L818C13/B3L818C14))</f>
        <v>1.9919701859535885</v>
      </c>
      <c r="AH25" s="16" t="s">
        <v>9135</v>
      </c>
      <c r="AI25" s="15">
        <f>A1L218C11</f>
        <v>14025</v>
      </c>
      <c r="AJ25" s="16" t="s">
        <v>9136</v>
      </c>
      <c r="AK25" s="15">
        <f>A1L218C10</f>
        <v>15663</v>
      </c>
      <c r="AL25" s="16" t="s">
        <v>9137</v>
      </c>
      <c r="AM25" s="21">
        <f>IF(OR(B3L818C16=0,B3L818C17=0),0,1+(B3L818C16/B3L818C17))</f>
        <v>1.8954223328864201</v>
      </c>
      <c r="AN25" s="16" t="s">
        <v>9138</v>
      </c>
      <c r="AO25" s="15">
        <f>A1L218C23</f>
        <v>9961</v>
      </c>
      <c r="AP25" s="16" t="s">
        <v>9139</v>
      </c>
      <c r="AQ25" s="15">
        <f>A1L218C22</f>
        <v>10422.75</v>
      </c>
      <c r="AR25" s="16" t="s">
        <v>9140</v>
      </c>
      <c r="AS25" s="21">
        <f>IF(OR(B3L818C19=0,B3L818C20=0),0,1+(B3L818C19/B3L818C20))</f>
        <v>1.9556978724424936</v>
      </c>
      <c r="AT25" s="16" t="s">
        <v>9141</v>
      </c>
      <c r="AU25" s="15">
        <f>A1L218C14</f>
        <v>10046</v>
      </c>
      <c r="AV25" s="16" t="s">
        <v>9142</v>
      </c>
      <c r="AW25" s="15">
        <f>A1L218C13</f>
        <v>10360</v>
      </c>
      <c r="AX25" s="16" t="s">
        <v>9143</v>
      </c>
      <c r="AY25" s="21">
        <f>IF(OR(B3L818C22=0,B3L818C23=0),0,1+(B3L818C22/B3L818C23))</f>
        <v>1.9696911196911198</v>
      </c>
      <c r="AZ25" s="16" t="s">
        <v>9144</v>
      </c>
      <c r="BA25" s="15">
        <f>A1L218C26</f>
        <v>9978</v>
      </c>
      <c r="BB25" s="16" t="s">
        <v>9145</v>
      </c>
      <c r="BC25" s="15">
        <f>A1L218C25</f>
        <v>10410.200000000001</v>
      </c>
      <c r="BD25" s="16" t="s">
        <v>9146</v>
      </c>
      <c r="BE25" s="21">
        <f>IF(OR(B3L818C25=0,B3L818C26=0),0,1+(B3L818C25/B3L818C26))</f>
        <v>1.9584830262627038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59877</v>
      </c>
      <c r="F26" s="16" t="s">
        <v>9148</v>
      </c>
      <c r="G26" s="15">
        <f>A1L219C1</f>
        <v>87933</v>
      </c>
      <c r="H26" s="16" t="s">
        <v>9149</v>
      </c>
      <c r="I26" s="21">
        <f>IF(OR(B3L819C1=0,B3L819C2=0),0,1+(B3L819C1/B3L819C2))</f>
        <v>1.680938896659957</v>
      </c>
      <c r="J26" s="16" t="s">
        <v>9150</v>
      </c>
      <c r="K26" s="15">
        <f>A1L219C5</f>
        <v>49191</v>
      </c>
      <c r="L26" s="16" t="s">
        <v>9151</v>
      </c>
      <c r="M26" s="15">
        <f>A1L219C4</f>
        <v>69763</v>
      </c>
      <c r="N26" s="16" t="s">
        <v>9152</v>
      </c>
      <c r="O26" s="21">
        <f>IF(OR(B3L819C4=0,B3L819C5=0),0,1+(B3L819C4/B3L819C5))</f>
        <v>1.7051158923784815</v>
      </c>
      <c r="P26" s="16" t="s">
        <v>9153</v>
      </c>
      <c r="Q26" s="15">
        <f>A1L219C17</f>
        <v>54534</v>
      </c>
      <c r="R26" s="16" t="s">
        <v>9154</v>
      </c>
      <c r="S26" s="15">
        <f>A1L219C16</f>
        <v>78848</v>
      </c>
      <c r="T26" s="16" t="s">
        <v>9155</v>
      </c>
      <c r="U26" s="21">
        <f>IF(OR(B3L819C7=0,B3L819C8=0),0,1+(B3L819C7/B3L819C8))</f>
        <v>1.6916345373376624</v>
      </c>
      <c r="V26" s="16" t="s">
        <v>9156</v>
      </c>
      <c r="W26" s="15">
        <f>A1L219C8</f>
        <v>47784</v>
      </c>
      <c r="X26" s="16" t="s">
        <v>9157</v>
      </c>
      <c r="Y26" s="15">
        <f>A1L219C7</f>
        <v>58170</v>
      </c>
      <c r="Z26" s="16" t="s">
        <v>9158</v>
      </c>
      <c r="AA26" s="21">
        <f>IF(OR(B3L819C10=0,B3L819C11=0),0,1+(B3L819C10/B3L819C11))</f>
        <v>1.8214543579164517</v>
      </c>
      <c r="AB26" s="16" t="s">
        <v>9159</v>
      </c>
      <c r="AC26" s="15">
        <f>A1L219C20</f>
        <v>52284</v>
      </c>
      <c r="AD26" s="16" t="s">
        <v>9160</v>
      </c>
      <c r="AE26" s="15">
        <f>A1L219C19</f>
        <v>71955.333333333328</v>
      </c>
      <c r="AF26" s="16" t="s">
        <v>9161</v>
      </c>
      <c r="AG26" s="21">
        <f>IF(OR(B3L819C13=0,B3L819C14=0),0,1+(B3L819C13/B3L819C14))</f>
        <v>1.7266174385961661</v>
      </c>
      <c r="AH26" s="16" t="s">
        <v>9162</v>
      </c>
      <c r="AI26" s="15">
        <f>A1L219C11</f>
        <v>43008</v>
      </c>
      <c r="AJ26" s="16" t="s">
        <v>9163</v>
      </c>
      <c r="AK26" s="15">
        <f>A1L219C10</f>
        <v>55939</v>
      </c>
      <c r="AL26" s="16" t="s">
        <v>9164</v>
      </c>
      <c r="AM26" s="21">
        <f>IF(OR(B3L819C16=0,B3L819C17=0),0,1+(B3L819C16/B3L819C17))</f>
        <v>1.7688374836875882</v>
      </c>
      <c r="AN26" s="16" t="s">
        <v>9165</v>
      </c>
      <c r="AO26" s="15">
        <f>A1L219C23</f>
        <v>49965</v>
      </c>
      <c r="AP26" s="16" t="s">
        <v>9166</v>
      </c>
      <c r="AQ26" s="15">
        <f>A1L219C22</f>
        <v>67951.25</v>
      </c>
      <c r="AR26" s="16" t="s">
        <v>9167</v>
      </c>
      <c r="AS26" s="21">
        <f>IF(OR(B3L819C19=0,B3L819C20=0),0,1+(B3L819C19/B3L819C20))</f>
        <v>1.7353065616894465</v>
      </c>
      <c r="AT26" s="16" t="s">
        <v>9168</v>
      </c>
      <c r="AU26" s="15">
        <f>A1L219C14</f>
        <v>42512</v>
      </c>
      <c r="AV26" s="16" t="s">
        <v>9169</v>
      </c>
      <c r="AW26" s="15">
        <f>A1L219C13</f>
        <v>52898</v>
      </c>
      <c r="AX26" s="16" t="s">
        <v>9170</v>
      </c>
      <c r="AY26" s="21">
        <f>IF(OR(B3L819C22=0,B3L819C23=0),0,1+(B3L819C22/B3L819C23))</f>
        <v>1.8036598737192331</v>
      </c>
      <c r="AZ26" s="16" t="s">
        <v>9171</v>
      </c>
      <c r="BA26" s="15">
        <f>A1L219C26</f>
        <v>48474.400000000001</v>
      </c>
      <c r="BB26" s="16" t="s">
        <v>9172</v>
      </c>
      <c r="BC26" s="15">
        <f>A1L219C25</f>
        <v>64940.6</v>
      </c>
      <c r="BD26" s="16" t="s">
        <v>9173</v>
      </c>
      <c r="BE26" s="21">
        <f>IF(OR(B3L819C25=0,B3L819C26=0),0,1+(B3L819C25/B3L819C26))</f>
        <v>1.7464421332725599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72191</v>
      </c>
      <c r="F27" s="16" t="s">
        <v>9175</v>
      </c>
      <c r="G27" s="15">
        <f>A1L220C1</f>
        <v>93296</v>
      </c>
      <c r="H27" s="16" t="s">
        <v>9176</v>
      </c>
      <c r="I27" s="21">
        <f>IF(OR(B3L820C1=0,B3L820C2=0),0,1+(B3L820C1/B3L820C2))</f>
        <v>1.7737845138055222</v>
      </c>
      <c r="J27" s="16" t="s">
        <v>9177</v>
      </c>
      <c r="K27" s="15">
        <f>A1L220C5</f>
        <v>74435</v>
      </c>
      <c r="L27" s="16" t="s">
        <v>9178</v>
      </c>
      <c r="M27" s="15">
        <f>A1L220C4</f>
        <v>96436</v>
      </c>
      <c r="N27" s="16" t="s">
        <v>9179</v>
      </c>
      <c r="O27" s="21">
        <f>IF(OR(B3L820C4=0,B3L820C5=0),0,1+(B3L820C4/B3L820C5))</f>
        <v>1.7718590567837738</v>
      </c>
      <c r="P27" s="16" t="s">
        <v>9180</v>
      </c>
      <c r="Q27" s="15">
        <f>A1L220C17</f>
        <v>73313</v>
      </c>
      <c r="R27" s="16" t="s">
        <v>9181</v>
      </c>
      <c r="S27" s="15">
        <f>A1L220C16</f>
        <v>94866</v>
      </c>
      <c r="T27" s="16" t="s">
        <v>9182</v>
      </c>
      <c r="U27" s="21">
        <f>IF(OR(B3L820C7=0,B3L820C8=0),0,1+(B3L820C7/B3L820C8))</f>
        <v>1.772805852465583</v>
      </c>
      <c r="V27" s="16" t="s">
        <v>9183</v>
      </c>
      <c r="W27" s="15">
        <f>A1L220C8</f>
        <v>76844</v>
      </c>
      <c r="X27" s="16" t="s">
        <v>9184</v>
      </c>
      <c r="Y27" s="15">
        <f>A1L220C7</f>
        <v>95823</v>
      </c>
      <c r="Z27" s="16" t="s">
        <v>9185</v>
      </c>
      <c r="AA27" s="21">
        <f>IF(OR(B3L820C10=0,B3L820C11=0),0,1+(B3L820C10/B3L820C11))</f>
        <v>1.801936904501007</v>
      </c>
      <c r="AB27" s="16" t="s">
        <v>9186</v>
      </c>
      <c r="AC27" s="15">
        <f>A1L220C20</f>
        <v>74490</v>
      </c>
      <c r="AD27" s="16" t="s">
        <v>9187</v>
      </c>
      <c r="AE27" s="15">
        <f>A1L220C19</f>
        <v>95185</v>
      </c>
      <c r="AF27" s="16" t="s">
        <v>9188</v>
      </c>
      <c r="AG27" s="21">
        <f>IF(OR(B3L820C13=0,B3L820C14=0),0,1+(B3L820C13/B3L820C14))</f>
        <v>1.7825812890686556</v>
      </c>
      <c r="AH27" s="16" t="s">
        <v>9189</v>
      </c>
      <c r="AI27" s="15">
        <f>A1L220C11</f>
        <v>80798</v>
      </c>
      <c r="AJ27" s="16" t="s">
        <v>9190</v>
      </c>
      <c r="AK27" s="15">
        <f>A1L220C10</f>
        <v>96236</v>
      </c>
      <c r="AL27" s="16" t="s">
        <v>9191</v>
      </c>
      <c r="AM27" s="21">
        <f>IF(OR(B3L820C16=0,B3L820C17=0),0,1+(B3L820C16/B3L820C17))</f>
        <v>1.8395818612577415</v>
      </c>
      <c r="AN27" s="16" t="s">
        <v>9192</v>
      </c>
      <c r="AO27" s="15">
        <f>A1L220C23</f>
        <v>76067</v>
      </c>
      <c r="AP27" s="16" t="s">
        <v>9193</v>
      </c>
      <c r="AQ27" s="15">
        <f>A1L220C22</f>
        <v>95447.75</v>
      </c>
      <c r="AR27" s="16" t="s">
        <v>9194</v>
      </c>
      <c r="AS27" s="21">
        <f>IF(OR(B3L820C19=0,B3L820C20=0),0,1+(B3L820C19/B3L820C20))</f>
        <v>1.7969491161394586</v>
      </c>
      <c r="AT27" s="16" t="s">
        <v>9195</v>
      </c>
      <c r="AU27" s="15">
        <f>A1L220C14</f>
        <v>71899</v>
      </c>
      <c r="AV27" s="16" t="s">
        <v>9196</v>
      </c>
      <c r="AW27" s="15">
        <f>A1L220C13</f>
        <v>86942</v>
      </c>
      <c r="AX27" s="16" t="s">
        <v>9197</v>
      </c>
      <c r="AY27" s="21">
        <f>IF(OR(B3L820C22=0,B3L820C23=0),0,1+(B3L820C22/B3L820C23))</f>
        <v>1.8269766050930505</v>
      </c>
      <c r="AZ27" s="16" t="s">
        <v>9198</v>
      </c>
      <c r="BA27" s="15">
        <f>A1L220C26</f>
        <v>75233.399999999994</v>
      </c>
      <c r="BB27" s="16" t="s">
        <v>9199</v>
      </c>
      <c r="BC27" s="15">
        <f>A1L220C25</f>
        <v>93746.6</v>
      </c>
      <c r="BD27" s="16" t="s">
        <v>9200</v>
      </c>
      <c r="BE27" s="21">
        <f>IF(OR(B3L820C25=0,B3L820C26=0),0,1+(B3L820C25/B3L820C26))</f>
        <v>1.8025187046783562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17456</v>
      </c>
      <c r="F28" s="16" t="s">
        <v>9202</v>
      </c>
      <c r="G28" s="15">
        <f>A1L221C1</f>
        <v>20932</v>
      </c>
      <c r="H28" s="16" t="s">
        <v>9203</v>
      </c>
      <c r="I28" s="21">
        <f>IF(OR(B3L821C1=0,B3L821C2=0),0,1+(B3L821C1/B3L821C2))</f>
        <v>1.833938467418307</v>
      </c>
      <c r="J28" s="16" t="s">
        <v>9204</v>
      </c>
      <c r="K28" s="15">
        <f>A1L221C5</f>
        <v>18479</v>
      </c>
      <c r="L28" s="16" t="s">
        <v>9205</v>
      </c>
      <c r="M28" s="15">
        <f>A1L221C4</f>
        <v>21246</v>
      </c>
      <c r="N28" s="16" t="s">
        <v>9206</v>
      </c>
      <c r="O28" s="21">
        <f>IF(OR(B3L821C4=0,B3L821C5=0),0,1+(B3L821C4/B3L821C5))</f>
        <v>1.8697637202296904</v>
      </c>
      <c r="P28" s="16" t="s">
        <v>9207</v>
      </c>
      <c r="Q28" s="15">
        <f>A1L221C17</f>
        <v>17967.5</v>
      </c>
      <c r="R28" s="16" t="s">
        <v>9208</v>
      </c>
      <c r="S28" s="15">
        <f>A1L221C16</f>
        <v>21089</v>
      </c>
      <c r="T28" s="16" t="s">
        <v>9209</v>
      </c>
      <c r="U28" s="21">
        <f>IF(OR(B3L821C7=0,B3L821C8=0),0,1+(B3L821C7/B3L821C8))</f>
        <v>1.8519844468680353</v>
      </c>
      <c r="V28" s="16" t="s">
        <v>9210</v>
      </c>
      <c r="W28" s="15">
        <f>A1L221C8</f>
        <v>19152</v>
      </c>
      <c r="X28" s="16" t="s">
        <v>9211</v>
      </c>
      <c r="Y28" s="15">
        <f>A1L221C7</f>
        <v>22254</v>
      </c>
      <c r="Z28" s="16" t="s">
        <v>9212</v>
      </c>
      <c r="AA28" s="21">
        <f>IF(OR(B3L821C10=0,B3L821C11=0),0,1+(B3L821C10/B3L821C11))</f>
        <v>1.8606093286600163</v>
      </c>
      <c r="AB28" s="16" t="s">
        <v>9213</v>
      </c>
      <c r="AC28" s="15">
        <f>A1L221C20</f>
        <v>18362.333333333332</v>
      </c>
      <c r="AD28" s="16" t="s">
        <v>9214</v>
      </c>
      <c r="AE28" s="15">
        <f>A1L221C19</f>
        <v>21477.333333333332</v>
      </c>
      <c r="AF28" s="16" t="s">
        <v>9215</v>
      </c>
      <c r="AG28" s="21">
        <f>IF(OR(B3L821C13=0,B3L821C14=0),0,1+(B3L821C13/B3L821C14))</f>
        <v>1.8549633722373975</v>
      </c>
      <c r="AH28" s="16" t="s">
        <v>9216</v>
      </c>
      <c r="AI28" s="15">
        <f>A1L221C11</f>
        <v>20842</v>
      </c>
      <c r="AJ28" s="16" t="s">
        <v>9217</v>
      </c>
      <c r="AK28" s="15">
        <f>A1L221C10</f>
        <v>24826</v>
      </c>
      <c r="AL28" s="16" t="s">
        <v>9218</v>
      </c>
      <c r="AM28" s="21">
        <f>IF(OR(B3L821C16=0,B3L821C17=0),0,1+(B3L821C16/B3L821C17))</f>
        <v>1.8395230806412632</v>
      </c>
      <c r="AN28" s="16" t="s">
        <v>9219</v>
      </c>
      <c r="AO28" s="15">
        <f>A1L221C23</f>
        <v>18982.25</v>
      </c>
      <c r="AP28" s="16" t="s">
        <v>9220</v>
      </c>
      <c r="AQ28" s="15">
        <f>A1L221C22</f>
        <v>22314.5</v>
      </c>
      <c r="AR28" s="16" t="s">
        <v>9221</v>
      </c>
      <c r="AS28" s="21">
        <f>IF(OR(B3L821C19=0,B3L821C20=0),0,1+(B3L821C19/B3L821C20))</f>
        <v>1.8506688476102982</v>
      </c>
      <c r="AT28" s="16" t="s">
        <v>9222</v>
      </c>
      <c r="AU28" s="15">
        <f>A1L221C14</f>
        <v>20727</v>
      </c>
      <c r="AV28" s="16" t="s">
        <v>9223</v>
      </c>
      <c r="AW28" s="15">
        <f>A1L221C13</f>
        <v>24151</v>
      </c>
      <c r="AX28" s="16" t="s">
        <v>9224</v>
      </c>
      <c r="AY28" s="21">
        <f>IF(OR(B3L821C22=0,B3L821C23=0),0,1+(B3L821C22/B3L821C23))</f>
        <v>1.8582253322843774</v>
      </c>
      <c r="AZ28" s="16" t="s">
        <v>9225</v>
      </c>
      <c r="BA28" s="15">
        <f>A1L221C26</f>
        <v>19331.2</v>
      </c>
      <c r="BB28" s="16" t="s">
        <v>9226</v>
      </c>
      <c r="BC28" s="15">
        <f>A1L221C25</f>
        <v>22681.8</v>
      </c>
      <c r="BD28" s="16" t="s">
        <v>9227</v>
      </c>
      <c r="BE28" s="21">
        <f>IF(OR(B3L821C25=0,B3L821C26=0),0,1+(B3L821C25/B3L821C26))</f>
        <v>1.8522780378982269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376669</v>
      </c>
      <c r="F29" s="16" t="s">
        <v>9229</v>
      </c>
      <c r="G29" s="15">
        <f>A1L222C1</f>
        <v>407318</v>
      </c>
      <c r="H29" s="16" t="s">
        <v>9230</v>
      </c>
      <c r="I29" s="21">
        <f>IF(OR(B3L822C1=0,B3L822C2=0),0,1+(B3L822C1/B3L822C2))</f>
        <v>1.9247541233139709</v>
      </c>
      <c r="J29" s="16" t="s">
        <v>9231</v>
      </c>
      <c r="K29" s="15">
        <f>A1L222C5</f>
        <v>362830</v>
      </c>
      <c r="L29" s="16" t="s">
        <v>9232</v>
      </c>
      <c r="M29" s="15">
        <f>A1L222C4</f>
        <v>389046</v>
      </c>
      <c r="N29" s="16" t="s">
        <v>9233</v>
      </c>
      <c r="O29" s="21">
        <f>IF(OR(B3L822C4=0,B3L822C5=0),0,1+(B3L822C4/B3L822C5))</f>
        <v>1.9326146522519188</v>
      </c>
      <c r="P29" s="16" t="s">
        <v>9234</v>
      </c>
      <c r="Q29" s="15">
        <f>A1L222C17</f>
        <v>369749.5</v>
      </c>
      <c r="R29" s="16" t="s">
        <v>9235</v>
      </c>
      <c r="S29" s="15">
        <f>A1L222C16</f>
        <v>398182</v>
      </c>
      <c r="T29" s="16" t="s">
        <v>9236</v>
      </c>
      <c r="U29" s="21">
        <f>IF(OR(B3L822C7=0,B3L822C8=0),0,1+(B3L822C7/B3L822C8))</f>
        <v>1.9285942106875751</v>
      </c>
      <c r="V29" s="16" t="s">
        <v>9237</v>
      </c>
      <c r="W29" s="15">
        <f>A1L222C8</f>
        <v>352096</v>
      </c>
      <c r="X29" s="16" t="s">
        <v>9238</v>
      </c>
      <c r="Y29" s="15">
        <f>A1L222C7</f>
        <v>375846</v>
      </c>
      <c r="Z29" s="16" t="s">
        <v>9239</v>
      </c>
      <c r="AA29" s="21">
        <f>IF(OR(B3L822C10=0,B3L822C11=0),0,1+(B3L822C10/B3L822C11))</f>
        <v>1.9368092250549427</v>
      </c>
      <c r="AB29" s="16" t="s">
        <v>9240</v>
      </c>
      <c r="AC29" s="15">
        <f>A1L222C20</f>
        <v>363865</v>
      </c>
      <c r="AD29" s="16" t="s">
        <v>9241</v>
      </c>
      <c r="AE29" s="15">
        <f>A1L222C19</f>
        <v>390736.66666666669</v>
      </c>
      <c r="AF29" s="16" t="s">
        <v>9242</v>
      </c>
      <c r="AG29" s="21">
        <f>IF(OR(B3L822C13=0,B3L822C14=0),0,1+(B3L822C13/B3L822C14))</f>
        <v>1.9312281929005894</v>
      </c>
      <c r="AH29" s="16" t="s">
        <v>9243</v>
      </c>
      <c r="AI29" s="15">
        <f>A1L222C11</f>
        <v>353958</v>
      </c>
      <c r="AJ29" s="16" t="s">
        <v>9244</v>
      </c>
      <c r="AK29" s="15">
        <f>A1L222C10</f>
        <v>381310</v>
      </c>
      <c r="AL29" s="16" t="s">
        <v>9245</v>
      </c>
      <c r="AM29" s="21">
        <f>IF(OR(B3L822C16=0,B3L822C17=0),0,1+(B3L822C16/B3L822C17))</f>
        <v>1.9282683380976109</v>
      </c>
      <c r="AN29" s="16" t="s">
        <v>9246</v>
      </c>
      <c r="AO29" s="15">
        <f>A1L222C23</f>
        <v>361388.25</v>
      </c>
      <c r="AP29" s="16" t="s">
        <v>9247</v>
      </c>
      <c r="AQ29" s="15">
        <f>A1L222C22</f>
        <v>388380</v>
      </c>
      <c r="AR29" s="16" t="s">
        <v>9248</v>
      </c>
      <c r="AS29" s="21">
        <f>IF(OR(B3L822C19=0,B3L822C20=0),0,1+(B3L822C19/B3L822C20))</f>
        <v>1.9305016993665998</v>
      </c>
      <c r="AT29" s="16" t="s">
        <v>9249</v>
      </c>
      <c r="AU29" s="15">
        <f>A1L222C14</f>
        <v>342516</v>
      </c>
      <c r="AV29" s="16" t="s">
        <v>9250</v>
      </c>
      <c r="AW29" s="15">
        <f>A1L222C13</f>
        <v>374111</v>
      </c>
      <c r="AX29" s="16" t="s">
        <v>9251</v>
      </c>
      <c r="AY29" s="21">
        <f>IF(OR(B3L822C22=0,B3L822C23=0),0,1+(B3L822C22/B3L822C23))</f>
        <v>1.9155464554637527</v>
      </c>
      <c r="AZ29" s="16" t="s">
        <v>9252</v>
      </c>
      <c r="BA29" s="15">
        <f>A1L222C26</f>
        <v>357613.8</v>
      </c>
      <c r="BB29" s="16" t="s">
        <v>9253</v>
      </c>
      <c r="BC29" s="15">
        <f>A1L222C25</f>
        <v>385526.2</v>
      </c>
      <c r="BD29" s="16" t="s">
        <v>9254</v>
      </c>
      <c r="BE29" s="21">
        <f>IF(OR(B3L822C25=0,B3L822C26=0),0,1+(B3L822C25/B3L822C26))</f>
        <v>1.9275992137499345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70477</v>
      </c>
      <c r="F30" s="16" t="s">
        <v>9256</v>
      </c>
      <c r="G30" s="15">
        <f>A1L223C1</f>
        <v>81501</v>
      </c>
      <c r="H30" s="16" t="s">
        <v>9257</v>
      </c>
      <c r="I30" s="21">
        <f>IF(OR(B3L823C1=0,B3L823C2=0),0,1+(B3L823C1/B3L823C2))</f>
        <v>1.8647378559772272</v>
      </c>
      <c r="J30" s="16" t="s">
        <v>9258</v>
      </c>
      <c r="K30" s="15">
        <f>A1L223C5</f>
        <v>68215</v>
      </c>
      <c r="L30" s="16" t="s">
        <v>9259</v>
      </c>
      <c r="M30" s="15">
        <f>A1L223C4</f>
        <v>81125</v>
      </c>
      <c r="N30" s="16" t="s">
        <v>9260</v>
      </c>
      <c r="O30" s="21">
        <f>IF(OR(B3L823C4=0,B3L823C5=0),0,1+(B3L823C4/B3L823C5))</f>
        <v>1.8408628659476118</v>
      </c>
      <c r="P30" s="16" t="s">
        <v>9261</v>
      </c>
      <c r="Q30" s="15">
        <f>A1L223C17</f>
        <v>69346</v>
      </c>
      <c r="R30" s="16" t="s">
        <v>9262</v>
      </c>
      <c r="S30" s="15">
        <f>A1L223C16</f>
        <v>81313</v>
      </c>
      <c r="T30" s="16" t="s">
        <v>9263</v>
      </c>
      <c r="U30" s="21">
        <f>IF(OR(B3L823C7=0,B3L823C8=0),0,1+(B3L823C7/B3L823C8))</f>
        <v>1.8528279610886327</v>
      </c>
      <c r="V30" s="16" t="s">
        <v>9264</v>
      </c>
      <c r="W30" s="15">
        <f>A1L223C8</f>
        <v>54856</v>
      </c>
      <c r="X30" s="16" t="s">
        <v>9265</v>
      </c>
      <c r="Y30" s="15">
        <f>A1L223C7</f>
        <v>66235</v>
      </c>
      <c r="Z30" s="16" t="s">
        <v>9266</v>
      </c>
      <c r="AA30" s="21">
        <f>IF(OR(B3L823C10=0,B3L823C11=0),0,1+(B3L823C10/B3L823C11))</f>
        <v>1.8282026119121311</v>
      </c>
      <c r="AB30" s="16" t="s">
        <v>9267</v>
      </c>
      <c r="AC30" s="15">
        <f>A1L223C20</f>
        <v>64516</v>
      </c>
      <c r="AD30" s="16" t="s">
        <v>9268</v>
      </c>
      <c r="AE30" s="15">
        <f>A1L223C19</f>
        <v>76287</v>
      </c>
      <c r="AF30" s="16" t="s">
        <v>9269</v>
      </c>
      <c r="AG30" s="21">
        <f>IF(OR(B3L823C13=0,B3L823C14=0),0,1+(B3L823C13/B3L823C14))</f>
        <v>1.8457011024158769</v>
      </c>
      <c r="AH30" s="16" t="s">
        <v>9270</v>
      </c>
      <c r="AI30" s="15">
        <f>A1L223C11</f>
        <v>57568</v>
      </c>
      <c r="AJ30" s="16" t="s">
        <v>9271</v>
      </c>
      <c r="AK30" s="15">
        <f>A1L223C10</f>
        <v>63487</v>
      </c>
      <c r="AL30" s="16" t="s">
        <v>9272</v>
      </c>
      <c r="AM30" s="21">
        <f>IF(OR(B3L823C16=0,B3L823C17=0),0,1+(B3L823C16/B3L823C17))</f>
        <v>1.9067683147731032</v>
      </c>
      <c r="AN30" s="16" t="s">
        <v>9273</v>
      </c>
      <c r="AO30" s="15">
        <f>A1L223C23</f>
        <v>62779</v>
      </c>
      <c r="AP30" s="16" t="s">
        <v>9274</v>
      </c>
      <c r="AQ30" s="15">
        <f>A1L223C22</f>
        <v>73087</v>
      </c>
      <c r="AR30" s="16" t="s">
        <v>9275</v>
      </c>
      <c r="AS30" s="21">
        <f>IF(OR(B3L823C19=0,B3L823C20=0),0,1+(B3L823C19/B3L823C20))</f>
        <v>1.8589626062090385</v>
      </c>
      <c r="AT30" s="16" t="s">
        <v>9276</v>
      </c>
      <c r="AU30" s="15">
        <f>A1L223C14</f>
        <v>48961</v>
      </c>
      <c r="AV30" s="16" t="s">
        <v>9277</v>
      </c>
      <c r="AW30" s="15">
        <f>A1L223C13</f>
        <v>54585</v>
      </c>
      <c r="AX30" s="16" t="s">
        <v>9278</v>
      </c>
      <c r="AY30" s="21">
        <f>IF(OR(B3L823C22=0,B3L823C23=0),0,1+(B3L823C22/B3L823C23))</f>
        <v>1.8969680315104882</v>
      </c>
      <c r="AZ30" s="16" t="s">
        <v>9279</v>
      </c>
      <c r="BA30" s="15">
        <f>A1L223C26</f>
        <v>60015.4</v>
      </c>
      <c r="BB30" s="16" t="s">
        <v>9280</v>
      </c>
      <c r="BC30" s="15">
        <f>A1L223C25</f>
        <v>69386.600000000006</v>
      </c>
      <c r="BD30" s="16" t="s">
        <v>9281</v>
      </c>
      <c r="BE30" s="21">
        <f>IF(OR(B3L823C25=0,B3L823C26=0),0,1+(B3L823C25/B3L823C26))</f>
        <v>1.8649422222734648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75626</v>
      </c>
      <c r="F31" s="16" t="s">
        <v>9283</v>
      </c>
      <c r="G31" s="15">
        <f>A1L224C1</f>
        <v>81322</v>
      </c>
      <c r="H31" s="16" t="s">
        <v>9284</v>
      </c>
      <c r="I31" s="21">
        <f>IF(OR(B3L824C1=0,B3L824C2=0),0,1+(B3L824C1/B3L824C2))</f>
        <v>1.9299574530877255</v>
      </c>
      <c r="J31" s="16" t="s">
        <v>9285</v>
      </c>
      <c r="K31" s="15">
        <f>A1L224C5</f>
        <v>84238</v>
      </c>
      <c r="L31" s="16" t="s">
        <v>9286</v>
      </c>
      <c r="M31" s="15">
        <f>A1L224C4</f>
        <v>92294</v>
      </c>
      <c r="N31" s="16" t="s">
        <v>9287</v>
      </c>
      <c r="O31" s="21">
        <f>IF(OR(B3L824C4=0,B3L824C5=0),0,1+(B3L824C4/B3L824C5))</f>
        <v>1.9127137192016814</v>
      </c>
      <c r="P31" s="16" t="s">
        <v>9288</v>
      </c>
      <c r="Q31" s="15">
        <f>A1L224C17</f>
        <v>79932</v>
      </c>
      <c r="R31" s="16" t="s">
        <v>9289</v>
      </c>
      <c r="S31" s="15">
        <f>A1L224C16</f>
        <v>86808</v>
      </c>
      <c r="T31" s="16" t="s">
        <v>9290</v>
      </c>
      <c r="U31" s="21">
        <f>IF(OR(B3L824C7=0,B3L824C8=0),0,1+(B3L824C7/B3L824C8))</f>
        <v>1.9207907105335913</v>
      </c>
      <c r="V31" s="16" t="s">
        <v>9291</v>
      </c>
      <c r="W31" s="15">
        <f>A1L224C8</f>
        <v>75027</v>
      </c>
      <c r="X31" s="16" t="s">
        <v>9292</v>
      </c>
      <c r="Y31" s="15">
        <f>A1L224C7</f>
        <v>83541</v>
      </c>
      <c r="Z31" s="16" t="s">
        <v>9293</v>
      </c>
      <c r="AA31" s="21">
        <f>IF(OR(B3L824C10=0,B3L824C11=0),0,1+(B3L824C10/B3L824C11))</f>
        <v>1.8980859697633496</v>
      </c>
      <c r="AB31" s="16" t="s">
        <v>9294</v>
      </c>
      <c r="AC31" s="15">
        <f>A1L224C20</f>
        <v>78297</v>
      </c>
      <c r="AD31" s="16" t="s">
        <v>9295</v>
      </c>
      <c r="AE31" s="15">
        <f>A1L224C19</f>
        <v>85719</v>
      </c>
      <c r="AF31" s="16" t="s">
        <v>9296</v>
      </c>
      <c r="AG31" s="21">
        <f>IF(OR(B3L824C13=0,B3L824C14=0),0,1+(B3L824C13/B3L824C14))</f>
        <v>1.9134147621880797</v>
      </c>
      <c r="AH31" s="16" t="s">
        <v>9297</v>
      </c>
      <c r="AI31" s="15">
        <f>A1L224C11</f>
        <v>81362</v>
      </c>
      <c r="AJ31" s="16" t="s">
        <v>9298</v>
      </c>
      <c r="AK31" s="15">
        <f>A1L224C10</f>
        <v>87772</v>
      </c>
      <c r="AL31" s="16" t="s">
        <v>9299</v>
      </c>
      <c r="AM31" s="21">
        <f>IF(OR(B3L824C16=0,B3L824C17=0),0,1+(B3L824C16/B3L824C17))</f>
        <v>1.9269698764982</v>
      </c>
      <c r="AN31" s="16" t="s">
        <v>9300</v>
      </c>
      <c r="AO31" s="15">
        <f>A1L224C23</f>
        <v>79063.25</v>
      </c>
      <c r="AP31" s="16" t="s">
        <v>9301</v>
      </c>
      <c r="AQ31" s="15">
        <f>A1L224C22</f>
        <v>86232.25</v>
      </c>
      <c r="AR31" s="16" t="s">
        <v>9302</v>
      </c>
      <c r="AS31" s="21">
        <f>IF(OR(B3L824C19=0,B3L824C20=0),0,1+(B3L824C19/B3L824C20))</f>
        <v>1.9168640502828118</v>
      </c>
      <c r="AT31" s="16" t="s">
        <v>9303</v>
      </c>
      <c r="AU31" s="15">
        <f>A1L224C14</f>
        <v>76264</v>
      </c>
      <c r="AV31" s="16" t="s">
        <v>9304</v>
      </c>
      <c r="AW31" s="15">
        <f>A1L224C13</f>
        <v>84967</v>
      </c>
      <c r="AX31" s="16" t="s">
        <v>9305</v>
      </c>
      <c r="AY31" s="21">
        <f>IF(OR(B3L824C22=0,B3L824C23=0),0,1+(B3L824C22/B3L824C23))</f>
        <v>1.8975719985406099</v>
      </c>
      <c r="AZ31" s="16" t="s">
        <v>9306</v>
      </c>
      <c r="BA31" s="15">
        <f>A1L224C26</f>
        <v>78503.399999999994</v>
      </c>
      <c r="BB31" s="16" t="s">
        <v>9307</v>
      </c>
      <c r="BC31" s="15">
        <f>A1L224C25</f>
        <v>85979.199999999997</v>
      </c>
      <c r="BD31" s="16" t="s">
        <v>9308</v>
      </c>
      <c r="BE31" s="21">
        <f>IF(OR(B3L824C25=0,B3L824C26=0),0,1+(B3L824C25/B3L824C26))</f>
        <v>1.9130510635130356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4481</v>
      </c>
      <c r="F32" s="16" t="s">
        <v>9310</v>
      </c>
      <c r="G32" s="15">
        <f>A1L225C1</f>
        <v>14659</v>
      </c>
      <c r="H32" s="16" t="s">
        <v>9311</v>
      </c>
      <c r="I32" s="21">
        <f>IF(OR(B3L825C1=0,B3L825C2=0),0,1+(B3L825C1/B3L825C2))</f>
        <v>1.3056825158605636</v>
      </c>
      <c r="J32" s="16" t="s">
        <v>9312</v>
      </c>
      <c r="K32" s="15">
        <f>A1L225C5</f>
        <v>3522</v>
      </c>
      <c r="L32" s="16" t="s">
        <v>9313</v>
      </c>
      <c r="M32" s="15">
        <f>A1L225C4</f>
        <v>15823</v>
      </c>
      <c r="N32" s="16" t="s">
        <v>9314</v>
      </c>
      <c r="O32" s="21">
        <f>IF(OR(B3L825C4=0,B3L825C5=0),0,1+(B3L825C4/B3L825C5))</f>
        <v>1.2225873728117298</v>
      </c>
      <c r="P32" s="16" t="s">
        <v>9315</v>
      </c>
      <c r="Q32" s="15">
        <f>A1L225C17</f>
        <v>4001.5</v>
      </c>
      <c r="R32" s="16" t="s">
        <v>9316</v>
      </c>
      <c r="S32" s="15">
        <f>A1L225C16</f>
        <v>15241</v>
      </c>
      <c r="T32" s="16" t="s">
        <v>9317</v>
      </c>
      <c r="U32" s="21">
        <f>IF(OR(B3L825C7=0,B3L825C8=0),0,1+(B3L825C7/B3L825C8))</f>
        <v>1.2625483892133063</v>
      </c>
      <c r="V32" s="16" t="s">
        <v>9318</v>
      </c>
      <c r="W32" s="15">
        <f>A1L225C8</f>
        <v>3603</v>
      </c>
      <c r="X32" s="16" t="s">
        <v>9319</v>
      </c>
      <c r="Y32" s="15">
        <f>A1L225C7</f>
        <v>16224</v>
      </c>
      <c r="Z32" s="16" t="s">
        <v>9320</v>
      </c>
      <c r="AA32" s="21">
        <f>IF(OR(B3L825C10=0,B3L825C11=0),0,1+(B3L825C10/B3L825C11))</f>
        <v>1.2220784023668638</v>
      </c>
      <c r="AB32" s="16" t="s">
        <v>9321</v>
      </c>
      <c r="AC32" s="15">
        <f>A1L225C20</f>
        <v>3868.6666666666665</v>
      </c>
      <c r="AD32" s="16" t="s">
        <v>9322</v>
      </c>
      <c r="AE32" s="15">
        <f>A1L225C19</f>
        <v>15568.666666666666</v>
      </c>
      <c r="AF32" s="16" t="s">
        <v>9323</v>
      </c>
      <c r="AG32" s="21">
        <f>IF(OR(B3L825C13=0,B3L825C14=0),0,1+(B3L825C13/B3L825C14))</f>
        <v>1.2484905579582923</v>
      </c>
      <c r="AH32" s="16" t="s">
        <v>9324</v>
      </c>
      <c r="AI32" s="15">
        <f>A1L225C11</f>
        <v>4241</v>
      </c>
      <c r="AJ32" s="16" t="s">
        <v>9325</v>
      </c>
      <c r="AK32" s="15">
        <f>A1L225C10</f>
        <v>18474</v>
      </c>
      <c r="AL32" s="16" t="s">
        <v>9326</v>
      </c>
      <c r="AM32" s="21">
        <f>IF(OR(B3L825C16=0,B3L825C17=0),0,1+(B3L825C16/B3L825C17))</f>
        <v>1.2295658763667858</v>
      </c>
      <c r="AN32" s="16" t="s">
        <v>9327</v>
      </c>
      <c r="AO32" s="15">
        <f>A1L225C23</f>
        <v>3961.75</v>
      </c>
      <c r="AP32" s="16" t="s">
        <v>9328</v>
      </c>
      <c r="AQ32" s="15">
        <f>A1L225C22</f>
        <v>16295</v>
      </c>
      <c r="AR32" s="16" t="s">
        <v>9329</v>
      </c>
      <c r="AS32" s="21">
        <f>IF(OR(B3L825C19=0,B3L825C20=0),0,1+(B3L825C19/B3L825C20))</f>
        <v>1.2431267259895673</v>
      </c>
      <c r="AT32" s="16" t="s">
        <v>9330</v>
      </c>
      <c r="AU32" s="15">
        <f>A1L225C14</f>
        <v>4290</v>
      </c>
      <c r="AV32" s="16" t="s">
        <v>9331</v>
      </c>
      <c r="AW32" s="15">
        <f>A1L225C13</f>
        <v>20721</v>
      </c>
      <c r="AX32" s="16" t="s">
        <v>9332</v>
      </c>
      <c r="AY32" s="21">
        <f>IF(OR(B3L825C22=0,B3L825C23=0),0,1+(B3L825C22/B3L825C23))</f>
        <v>1.2070363399449833</v>
      </c>
      <c r="AZ32" s="16" t="s">
        <v>9333</v>
      </c>
      <c r="BA32" s="15">
        <f>A1L225C26</f>
        <v>4027.4</v>
      </c>
      <c r="BB32" s="16" t="s">
        <v>9334</v>
      </c>
      <c r="BC32" s="15">
        <f>A1L225C25</f>
        <v>17180.2</v>
      </c>
      <c r="BD32" s="16" t="s">
        <v>9335</v>
      </c>
      <c r="BE32" s="21">
        <f>IF(OR(B3L825C25=0,B3L825C26=0),0,1+(B3L825C25/B3L825C26))</f>
        <v>1.2344210195457561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395</v>
      </c>
      <c r="F33" s="16" t="s">
        <v>9337</v>
      </c>
      <c r="G33" s="15">
        <f>A1L226C1</f>
        <v>417</v>
      </c>
      <c r="H33" s="16" t="s">
        <v>9338</v>
      </c>
      <c r="I33" s="21">
        <f>IF(OR(B3L826C1=0,B3L826C2=0),0,1+(B3L826C1/B3L826C2))</f>
        <v>1.9472422062350119</v>
      </c>
      <c r="J33" s="16" t="s">
        <v>9339</v>
      </c>
      <c r="K33" s="15">
        <f>A1L226C5</f>
        <v>388</v>
      </c>
      <c r="L33" s="16" t="s">
        <v>9340</v>
      </c>
      <c r="M33" s="15">
        <f>A1L226C4</f>
        <v>410</v>
      </c>
      <c r="N33" s="16" t="s">
        <v>9341</v>
      </c>
      <c r="O33" s="21">
        <f>IF(OR(B3L826C4=0,B3L826C5=0),0,1+(B3L826C4/B3L826C5))</f>
        <v>1.9463414634146341</v>
      </c>
      <c r="P33" s="16" t="s">
        <v>9342</v>
      </c>
      <c r="Q33" s="21">
        <f>A1L226C17</f>
        <v>391.5</v>
      </c>
      <c r="R33" s="16" t="s">
        <v>9343</v>
      </c>
      <c r="S33" s="21">
        <f>A1L226C16</f>
        <v>413.5</v>
      </c>
      <c r="T33" s="16" t="s">
        <v>9344</v>
      </c>
      <c r="U33" s="21">
        <f>IF(OR(B3L826C7=0,B3L826C8=0),0,1+(B3L826C7/B3L826C8))</f>
        <v>1.9467956469165659</v>
      </c>
      <c r="V33" s="16" t="s">
        <v>9345</v>
      </c>
      <c r="W33" s="15">
        <f>A1L226C8</f>
        <v>910</v>
      </c>
      <c r="X33" s="16" t="s">
        <v>9346</v>
      </c>
      <c r="Y33" s="15">
        <f>A1L226C7</f>
        <v>1044</v>
      </c>
      <c r="Z33" s="16" t="s">
        <v>9347</v>
      </c>
      <c r="AA33" s="21">
        <f>IF(OR(B3L826C10=0,B3L826C11=0),0,1+(B3L826C10/B3L826C11))</f>
        <v>1.8716475095785441</v>
      </c>
      <c r="AB33" s="16" t="s">
        <v>9348</v>
      </c>
      <c r="AC33" s="21">
        <f>A1L226C20</f>
        <v>564.33333333333337</v>
      </c>
      <c r="AD33" s="16" t="s">
        <v>9349</v>
      </c>
      <c r="AE33" s="21">
        <f>A1L226C19</f>
        <v>623.66666666666663</v>
      </c>
      <c r="AF33" s="16" t="s">
        <v>9350</v>
      </c>
      <c r="AG33" s="21">
        <f>IF(OR(B3L826C13=0,B3L826C14=0),0,1+(B3L826C13/B3L826C14))</f>
        <v>1.9048637092463925</v>
      </c>
      <c r="AH33" s="16" t="s">
        <v>9351</v>
      </c>
      <c r="AI33" s="15">
        <f>A1L226C11</f>
        <v>2858</v>
      </c>
      <c r="AJ33" s="16" t="s">
        <v>9352</v>
      </c>
      <c r="AK33" s="15">
        <f>A1L226C10</f>
        <v>3107</v>
      </c>
      <c r="AL33" s="16" t="s">
        <v>9353</v>
      </c>
      <c r="AM33" s="21">
        <f>IF(OR(B3L826C16=0,B3L826C17=0),0,1+(B3L826C16/B3L826C17))</f>
        <v>1.9198583842935308</v>
      </c>
      <c r="AN33" s="16" t="s">
        <v>9354</v>
      </c>
      <c r="AO33" s="15">
        <f>A1L226C23</f>
        <v>1137.75</v>
      </c>
      <c r="AP33" s="16" t="s">
        <v>9355</v>
      </c>
      <c r="AQ33" s="15">
        <f>A1L226C22</f>
        <v>1244.5</v>
      </c>
      <c r="AR33" s="16" t="s">
        <v>9356</v>
      </c>
      <c r="AS33" s="21">
        <f>IF(OR(B3L826C19=0,B3L826C20=0),0,1+(B3L826C19/B3L826C20))</f>
        <v>1.9142225793491363</v>
      </c>
      <c r="AT33" s="16" t="s">
        <v>9357</v>
      </c>
      <c r="AU33" s="15">
        <f>A1L226C14</f>
        <v>3366</v>
      </c>
      <c r="AV33" s="16" t="s">
        <v>9358</v>
      </c>
      <c r="AW33" s="15">
        <f>A1L226C13</f>
        <v>3482</v>
      </c>
      <c r="AX33" s="16" t="s">
        <v>9359</v>
      </c>
      <c r="AY33" s="21">
        <f>IF(OR(B3L826C22=0,B3L826C23=0),0,1+(B3L826C22/B3L826C23))</f>
        <v>1.9666858127512925</v>
      </c>
      <c r="AZ33" s="16" t="s">
        <v>9360</v>
      </c>
      <c r="BA33" s="15">
        <f>A1L226C26</f>
        <v>1583.4</v>
      </c>
      <c r="BB33" s="16" t="s">
        <v>9361</v>
      </c>
      <c r="BC33" s="15">
        <f>A1L226C25</f>
        <v>1692</v>
      </c>
      <c r="BD33" s="16" t="s">
        <v>9362</v>
      </c>
      <c r="BE33" s="21">
        <f>IF(OR(B3L826C25=0,B3L826C26=0),0,1+(B3L826C25/B3L826C26))</f>
        <v>1.9358156028368794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27767</v>
      </c>
      <c r="F34" s="16" t="s">
        <v>9364</v>
      </c>
      <c r="G34" s="15">
        <f>A1L227C1</f>
        <v>349220</v>
      </c>
      <c r="H34" s="16" t="s">
        <v>9365</v>
      </c>
      <c r="I34" s="21">
        <f>IF(OR(B3L827C1=0,B3L827C2=0),0,1+(B3L827C1/B3L827C2))</f>
        <v>1.0795114827329477</v>
      </c>
      <c r="J34" s="16" t="s">
        <v>9366</v>
      </c>
      <c r="K34" s="15">
        <f>A1L227C5</f>
        <v>33911</v>
      </c>
      <c r="L34" s="16" t="s">
        <v>9367</v>
      </c>
      <c r="M34" s="15">
        <f>A1L227C4</f>
        <v>325991</v>
      </c>
      <c r="N34" s="16" t="s">
        <v>9368</v>
      </c>
      <c r="O34" s="21">
        <f>IF(OR(B3L827C4=0,B3L827C5=0),0,1+(B3L827C4/B3L827C5))</f>
        <v>1.1040243442303621</v>
      </c>
      <c r="P34" s="16" t="s">
        <v>9369</v>
      </c>
      <c r="Q34" s="15">
        <f>A1L227C17</f>
        <v>30839</v>
      </c>
      <c r="R34" s="16" t="s">
        <v>9370</v>
      </c>
      <c r="S34" s="15">
        <f>A1L227C16</f>
        <v>337605.5</v>
      </c>
      <c r="T34" s="16" t="s">
        <v>9371</v>
      </c>
      <c r="U34" s="21">
        <f>IF(OR(B3L827C7=0,B3L827C8=0),0,1+(B3L827C7/B3L827C8))</f>
        <v>1.0913462606503745</v>
      </c>
      <c r="V34" s="16" t="s">
        <v>9372</v>
      </c>
      <c r="W34" s="15">
        <f>A1L227C8</f>
        <v>36884</v>
      </c>
      <c r="X34" s="16" t="s">
        <v>9373</v>
      </c>
      <c r="Y34" s="15">
        <f>A1L227C7</f>
        <v>350421</v>
      </c>
      <c r="Z34" s="16" t="s">
        <v>9374</v>
      </c>
      <c r="AA34" s="21">
        <f>IF(OR(B3L827C10=0,B3L827C11=0),0,1+(B3L827C10/B3L827C11))</f>
        <v>1.105256248912023</v>
      </c>
      <c r="AB34" s="16" t="s">
        <v>9375</v>
      </c>
      <c r="AC34" s="15">
        <f>A1L227C20</f>
        <v>32854</v>
      </c>
      <c r="AD34" s="16" t="s">
        <v>9376</v>
      </c>
      <c r="AE34" s="15">
        <f>A1L227C19</f>
        <v>341877.33333333331</v>
      </c>
      <c r="AF34" s="16" t="s">
        <v>9377</v>
      </c>
      <c r="AG34" s="21">
        <f>IF(OR(B3L827C13=0,B3L827C14=0),0,1+(B3L827C13/B3L827C14))</f>
        <v>1.0960987956694019</v>
      </c>
      <c r="AH34" s="16" t="s">
        <v>9378</v>
      </c>
      <c r="AI34" s="15">
        <f>A1L227C11</f>
        <v>29056</v>
      </c>
      <c r="AJ34" s="16" t="s">
        <v>9379</v>
      </c>
      <c r="AK34" s="15">
        <f>A1L227C10</f>
        <v>307729</v>
      </c>
      <c r="AL34" s="16" t="s">
        <v>9380</v>
      </c>
      <c r="AM34" s="21">
        <f>IF(OR(B3L827C16=0,B3L827C17=0),0,1+(B3L827C16/B3L827C17))</f>
        <v>1.0944207403267161</v>
      </c>
      <c r="AN34" s="16" t="s">
        <v>9381</v>
      </c>
      <c r="AO34" s="15">
        <f>A1L227C23</f>
        <v>31904.5</v>
      </c>
      <c r="AP34" s="16" t="s">
        <v>9382</v>
      </c>
      <c r="AQ34" s="15">
        <f>A1L227C22</f>
        <v>333340.25</v>
      </c>
      <c r="AR34" s="16" t="s">
        <v>9383</v>
      </c>
      <c r="AS34" s="21">
        <f>IF(OR(B3L827C19=0,B3L827C20=0),0,1+(B3L827C19/B3L827C20))</f>
        <v>1.0957115139860849</v>
      </c>
      <c r="AT34" s="16" t="s">
        <v>9384</v>
      </c>
      <c r="AU34" s="15">
        <f>A1L227C14</f>
        <v>29147</v>
      </c>
      <c r="AV34" s="16" t="s">
        <v>9385</v>
      </c>
      <c r="AW34" s="15">
        <f>A1L227C13</f>
        <v>349321</v>
      </c>
      <c r="AX34" s="16" t="s">
        <v>9386</v>
      </c>
      <c r="AY34" s="21">
        <f>IF(OR(B3L827C22=0,B3L827C23=0),0,1+(B3L827C22/B3L827C23))</f>
        <v>1.083439014545361</v>
      </c>
      <c r="AZ34" s="16" t="s">
        <v>9387</v>
      </c>
      <c r="BA34" s="15">
        <f>A1L227C26</f>
        <v>31353</v>
      </c>
      <c r="BB34" s="16" t="s">
        <v>9388</v>
      </c>
      <c r="BC34" s="15">
        <f>A1L227C25</f>
        <v>336536.4</v>
      </c>
      <c r="BD34" s="16" t="s">
        <v>9389</v>
      </c>
      <c r="BE34" s="21">
        <f>IF(OR(B3L827C25=0,B3L827C26=0),0,1+(B3L827C25/B3L827C26))</f>
        <v>1.0931637706946411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139457</v>
      </c>
      <c r="F35" s="16" t="s">
        <v>9391</v>
      </c>
      <c r="G35" s="15">
        <f>A1L228C1</f>
        <v>243513</v>
      </c>
      <c r="H35" s="16" t="s">
        <v>9392</v>
      </c>
      <c r="I35" s="21">
        <f>IF(OR(B3L828C1=0,B3L828C2=0),0,1+(B3L828C1/B3L828C2))</f>
        <v>1.5726881111070046</v>
      </c>
      <c r="J35" s="16" t="s">
        <v>9393</v>
      </c>
      <c r="K35" s="15">
        <f>A1L228C5</f>
        <v>140540</v>
      </c>
      <c r="L35" s="16" t="s">
        <v>9394</v>
      </c>
      <c r="M35" s="15">
        <f>A1L228C4</f>
        <v>239932</v>
      </c>
      <c r="N35" s="16" t="s">
        <v>9395</v>
      </c>
      <c r="O35" s="21">
        <f>IF(OR(B3L828C4=0,B3L828C5=0),0,1+(B3L828C4/B3L828C5))</f>
        <v>1.5857492956337629</v>
      </c>
      <c r="P35" s="16" t="s">
        <v>9396</v>
      </c>
      <c r="Q35" s="15">
        <f>A1L228C17</f>
        <v>139998.5</v>
      </c>
      <c r="R35" s="16" t="s">
        <v>9397</v>
      </c>
      <c r="S35" s="15">
        <f>A1L228C16</f>
        <v>241722.5</v>
      </c>
      <c r="T35" s="16" t="s">
        <v>9398</v>
      </c>
      <c r="U35" s="21">
        <f>IF(OR(B3L828C7=0,B3L828C8=0),0,1+(B3L828C7/B3L828C8))</f>
        <v>1.5791703296135031</v>
      </c>
      <c r="V35" s="16" t="s">
        <v>9399</v>
      </c>
      <c r="W35" s="15">
        <f>A1L228C8</f>
        <v>115320</v>
      </c>
      <c r="X35" s="16" t="s">
        <v>9400</v>
      </c>
      <c r="Y35" s="15">
        <f>A1L228C7</f>
        <v>207843</v>
      </c>
      <c r="Z35" s="16" t="s">
        <v>9401</v>
      </c>
      <c r="AA35" s="21">
        <f>IF(OR(B3L828C10=0,B3L828C11=0),0,1+(B3L828C10/B3L828C11))</f>
        <v>1.5548418758389746</v>
      </c>
      <c r="AB35" s="16" t="s">
        <v>9402</v>
      </c>
      <c r="AC35" s="15">
        <f>A1L228C20</f>
        <v>131772.33333333334</v>
      </c>
      <c r="AD35" s="16" t="s">
        <v>9403</v>
      </c>
      <c r="AE35" s="15">
        <f>A1L228C19</f>
        <v>230429.33333333334</v>
      </c>
      <c r="AF35" s="16" t="s">
        <v>9404</v>
      </c>
      <c r="AG35" s="21">
        <f>IF(OR(B3L828C13=0,B3L828C14=0),0,1+(B3L828C13/B3L828C14))</f>
        <v>1.5718557243869415</v>
      </c>
      <c r="AH35" s="16" t="s">
        <v>9405</v>
      </c>
      <c r="AI35" s="15">
        <f>A1L228C11</f>
        <v>110807</v>
      </c>
      <c r="AJ35" s="16" t="s">
        <v>9406</v>
      </c>
      <c r="AK35" s="15">
        <f>A1L228C10</f>
        <v>193181</v>
      </c>
      <c r="AL35" s="16" t="s">
        <v>9407</v>
      </c>
      <c r="AM35" s="21">
        <f>IF(OR(B3L828C16=0,B3L828C17=0),0,1+(B3L828C16/B3L828C17))</f>
        <v>1.5735916057997423</v>
      </c>
      <c r="AN35" s="16" t="s">
        <v>9408</v>
      </c>
      <c r="AO35" s="15">
        <f>A1L228C23</f>
        <v>126531</v>
      </c>
      <c r="AP35" s="16" t="s">
        <v>9409</v>
      </c>
      <c r="AQ35" s="15">
        <f>A1L228C22</f>
        <v>221117.25</v>
      </c>
      <c r="AR35" s="16" t="s">
        <v>9410</v>
      </c>
      <c r="AS35" s="21">
        <f>IF(OR(B3L828C19=0,B3L828C20=0),0,1+(B3L828C19/B3L828C20))</f>
        <v>1.572234866343535</v>
      </c>
      <c r="AT35" s="16" t="s">
        <v>9411</v>
      </c>
      <c r="AU35" s="15">
        <f>A1L228C14</f>
        <v>115897</v>
      </c>
      <c r="AV35" s="16" t="s">
        <v>9412</v>
      </c>
      <c r="AW35" s="15">
        <f>A1L228C13</f>
        <v>204368</v>
      </c>
      <c r="AX35" s="16" t="s">
        <v>9413</v>
      </c>
      <c r="AY35" s="21">
        <f>IF(OR(B3L828C22=0,B3L828C23=0),0,1+(B3L828C22/B3L828C23))</f>
        <v>1.567099545917169</v>
      </c>
      <c r="AZ35" s="16" t="s">
        <v>9414</v>
      </c>
      <c r="BA35" s="15">
        <f>A1L228C26</f>
        <v>124404.2</v>
      </c>
      <c r="BB35" s="16" t="s">
        <v>9415</v>
      </c>
      <c r="BC35" s="15">
        <f>A1L228C25</f>
        <v>217767.4</v>
      </c>
      <c r="BD35" s="16" t="s">
        <v>9416</v>
      </c>
      <c r="BE35" s="21">
        <f>IF(OR(B3L828C25=0,B3L828C26=0),0,1+(B3L828C25/B3L828C26))</f>
        <v>1.571270998322063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1</v>
      </c>
      <c r="F36" s="16" t="s">
        <v>9418</v>
      </c>
      <c r="G36" s="15">
        <f>A1L229C1</f>
        <v>2</v>
      </c>
      <c r="H36" s="16" t="s">
        <v>9419</v>
      </c>
      <c r="I36" s="21">
        <f>IF(OR(B3L829C1=0,B3L829C2=0),0,1+(B3L829C1/B3L829C2))</f>
        <v>1.5</v>
      </c>
      <c r="J36" s="16" t="s">
        <v>9420</v>
      </c>
      <c r="K36" s="15">
        <f>A1L229C5</f>
        <v>2</v>
      </c>
      <c r="L36" s="16" t="s">
        <v>9421</v>
      </c>
      <c r="M36" s="15">
        <f>A1L229C4</f>
        <v>11</v>
      </c>
      <c r="N36" s="16" t="s">
        <v>9422</v>
      </c>
      <c r="O36" s="21">
        <f>IF(OR(B3L829C4=0,B3L829C5=0),0,1+(B3L829C4/B3L829C5))</f>
        <v>1.1818181818181819</v>
      </c>
      <c r="P36" s="16" t="s">
        <v>9423</v>
      </c>
      <c r="Q36" s="21">
        <f>A1L229C17</f>
        <v>1.5</v>
      </c>
      <c r="R36" s="16" t="s">
        <v>9424</v>
      </c>
      <c r="S36" s="21">
        <f>A1L229C16</f>
        <v>6.5</v>
      </c>
      <c r="T36" s="16" t="s">
        <v>9425</v>
      </c>
      <c r="U36" s="21">
        <f>IF(OR(B3L829C7=0,B3L829C8=0),0,1+(B3L829C7/B3L829C8))</f>
        <v>1.2307692307692308</v>
      </c>
      <c r="V36" s="16" t="s">
        <v>9426</v>
      </c>
      <c r="W36" s="15">
        <f>A1L229C8</f>
        <v>3</v>
      </c>
      <c r="X36" s="16" t="s">
        <v>9427</v>
      </c>
      <c r="Y36" s="15">
        <f>A1L229C7</f>
        <v>8</v>
      </c>
      <c r="Z36" s="16" t="s">
        <v>9428</v>
      </c>
      <c r="AA36" s="21">
        <f>IF(OR(B3L829C10=0,B3L829C11=0),0,1+(B3L829C10/B3L829C11))</f>
        <v>1.375</v>
      </c>
      <c r="AB36" s="16" t="s">
        <v>9429</v>
      </c>
      <c r="AC36" s="15">
        <f>A1L229C20</f>
        <v>2</v>
      </c>
      <c r="AD36" s="16" t="s">
        <v>9430</v>
      </c>
      <c r="AE36" s="15">
        <f>A1L229C19</f>
        <v>7</v>
      </c>
      <c r="AF36" s="16" t="s">
        <v>9431</v>
      </c>
      <c r="AG36" s="21">
        <f>IF(OR(B3L829C13=0,B3L829C14=0),0,1+(B3L829C13/B3L829C14))</f>
        <v>1.2857142857142856</v>
      </c>
      <c r="AH36" s="16" t="s">
        <v>9432</v>
      </c>
      <c r="AI36" s="15">
        <f>A1L229C11</f>
        <v>2</v>
      </c>
      <c r="AJ36" s="16" t="s">
        <v>9433</v>
      </c>
      <c r="AK36" s="15">
        <f>A1L229C10</f>
        <v>10</v>
      </c>
      <c r="AL36" s="16" t="s">
        <v>9434</v>
      </c>
      <c r="AM36" s="21">
        <f>IF(OR(B3L829C16=0,B3L829C17=0),0,1+(B3L829C16/B3L829C17))</f>
        <v>1.2</v>
      </c>
      <c r="AN36" s="16" t="s">
        <v>9435</v>
      </c>
      <c r="AO36" s="15">
        <f>A1L229C23</f>
        <v>2</v>
      </c>
      <c r="AP36" s="16" t="s">
        <v>9436</v>
      </c>
      <c r="AQ36" s="21">
        <f>A1L229C22</f>
        <v>7.75</v>
      </c>
      <c r="AR36" s="16" t="s">
        <v>9437</v>
      </c>
      <c r="AS36" s="21">
        <f>IF(OR(B3L829C19=0,B3L829C20=0),0,1+(B3L829C19/B3L829C20))</f>
        <v>1.2580645161290323</v>
      </c>
      <c r="AT36" s="16" t="s">
        <v>9438</v>
      </c>
      <c r="AU36" s="15">
        <f>A1L229C14</f>
        <v>7</v>
      </c>
      <c r="AV36" s="16" t="s">
        <v>9439</v>
      </c>
      <c r="AW36" s="15">
        <f>A1L229C13</f>
        <v>12</v>
      </c>
      <c r="AX36" s="16" t="s">
        <v>9440</v>
      </c>
      <c r="AY36" s="21">
        <f>IF(OR(B3L829C22=0,B3L829C23=0),0,1+(B3L829C22/B3L829C23))</f>
        <v>1.5833333333333335</v>
      </c>
      <c r="AZ36" s="16" t="s">
        <v>9441</v>
      </c>
      <c r="BA36" s="15">
        <f>A1L229C26</f>
        <v>3</v>
      </c>
      <c r="BB36" s="16" t="s">
        <v>9442</v>
      </c>
      <c r="BC36" s="21">
        <f>A1L229C25</f>
        <v>8.6</v>
      </c>
      <c r="BD36" s="16" t="s">
        <v>9443</v>
      </c>
      <c r="BE36" s="21">
        <f>IF(OR(B3L829C25=0,B3L829C26=0),0,1+(B3L829C25/B3L829C26))</f>
        <v>1.3488372093023255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49049</v>
      </c>
      <c r="F37" s="16" t="s">
        <v>9445</v>
      </c>
      <c r="G37" s="15">
        <f>A1L230C1</f>
        <v>62228</v>
      </c>
      <c r="H37" s="16" t="s">
        <v>9446</v>
      </c>
      <c r="I37" s="21">
        <f>IF(OR(B3L830C1=0,B3L830C2=0),0,1+(B3L830C1/B3L830C2))</f>
        <v>1.7882143086713378</v>
      </c>
      <c r="J37" s="16" t="s">
        <v>9447</v>
      </c>
      <c r="K37" s="15">
        <f>A1L230C5</f>
        <v>49369</v>
      </c>
      <c r="L37" s="16" t="s">
        <v>9448</v>
      </c>
      <c r="M37" s="15">
        <f>A1L230C4</f>
        <v>58526</v>
      </c>
      <c r="N37" s="16" t="s">
        <v>9449</v>
      </c>
      <c r="O37" s="21">
        <f>IF(OR(B3L830C4=0,B3L830C5=0),0,1+(B3L830C4/B3L830C5))</f>
        <v>1.8435396234152344</v>
      </c>
      <c r="P37" s="16" t="s">
        <v>9450</v>
      </c>
      <c r="Q37" s="15">
        <f>A1L230C17</f>
        <v>49209</v>
      </c>
      <c r="R37" s="16" t="s">
        <v>9451</v>
      </c>
      <c r="S37" s="15">
        <f>A1L230C16</f>
        <v>60377</v>
      </c>
      <c r="T37" s="16" t="s">
        <v>9452</v>
      </c>
      <c r="U37" s="21">
        <f>IF(OR(B3L830C7=0,B3L830C8=0),0,1+(B3L830C7/B3L830C8))</f>
        <v>1.8150289017341041</v>
      </c>
      <c r="V37" s="16" t="s">
        <v>9453</v>
      </c>
      <c r="W37" s="15">
        <f>A1L230C8</f>
        <v>46471</v>
      </c>
      <c r="X37" s="16" t="s">
        <v>9454</v>
      </c>
      <c r="Y37" s="15">
        <f>A1L230C7</f>
        <v>52901</v>
      </c>
      <c r="Z37" s="16" t="s">
        <v>9455</v>
      </c>
      <c r="AA37" s="21">
        <f>IF(OR(B3L830C10=0,B3L830C11=0),0,1+(B3L830C10/B3L830C11))</f>
        <v>1.8784522031719626</v>
      </c>
      <c r="AB37" s="16" t="s">
        <v>9456</v>
      </c>
      <c r="AC37" s="15">
        <f>A1L230C20</f>
        <v>48296.333333333336</v>
      </c>
      <c r="AD37" s="16" t="s">
        <v>9457</v>
      </c>
      <c r="AE37" s="15">
        <f>A1L230C19</f>
        <v>57885</v>
      </c>
      <c r="AF37" s="16" t="s">
        <v>9458</v>
      </c>
      <c r="AG37" s="21">
        <f>IF(OR(B3L830C13=0,B3L830C14=0),0,1+(B3L830C13/B3L830C14))</f>
        <v>1.8343497163916962</v>
      </c>
      <c r="AH37" s="16" t="s">
        <v>9459</v>
      </c>
      <c r="AI37" s="15">
        <f>A1L230C11</f>
        <v>46323</v>
      </c>
      <c r="AJ37" s="16" t="s">
        <v>9460</v>
      </c>
      <c r="AK37" s="15">
        <f>A1L230C10</f>
        <v>60605</v>
      </c>
      <c r="AL37" s="16" t="s">
        <v>9461</v>
      </c>
      <c r="AM37" s="21">
        <f>IF(OR(B3L830C16=0,B3L830C17=0),0,1+(B3L830C16/B3L830C17))</f>
        <v>1.7643428760003301</v>
      </c>
      <c r="AN37" s="16" t="s">
        <v>9462</v>
      </c>
      <c r="AO37" s="15">
        <f>A1L230C23</f>
        <v>47803</v>
      </c>
      <c r="AP37" s="16" t="s">
        <v>9463</v>
      </c>
      <c r="AQ37" s="15">
        <f>A1L230C22</f>
        <v>58565</v>
      </c>
      <c r="AR37" s="16" t="s">
        <v>9464</v>
      </c>
      <c r="AS37" s="21">
        <f>IF(OR(B3L830C19=0,B3L830C20=0),0,1+(B3L830C19/B3L830C20))</f>
        <v>1.816238367625715</v>
      </c>
      <c r="AT37" s="16" t="s">
        <v>9465</v>
      </c>
      <c r="AU37" s="15">
        <f>A1L230C14</f>
        <v>49467</v>
      </c>
      <c r="AV37" s="16" t="s">
        <v>9466</v>
      </c>
      <c r="AW37" s="15">
        <f>A1L230C13</f>
        <v>54272</v>
      </c>
      <c r="AX37" s="16" t="s">
        <v>9467</v>
      </c>
      <c r="AY37" s="21">
        <f>IF(OR(B3L830C22=0,B3L830C23=0),0,1+(B3L830C22/B3L830C23))</f>
        <v>1.9114644752358489</v>
      </c>
      <c r="AZ37" s="16" t="s">
        <v>9468</v>
      </c>
      <c r="BA37" s="15">
        <f>A1L230C26</f>
        <v>48135.8</v>
      </c>
      <c r="BB37" s="16" t="s">
        <v>9469</v>
      </c>
      <c r="BC37" s="15">
        <f>A1L230C25</f>
        <v>57706.400000000001</v>
      </c>
      <c r="BD37" s="16" t="s">
        <v>9470</v>
      </c>
      <c r="BE37" s="21">
        <f>IF(OR(B3L830C25=0,B3L830C26=0),0,1+(B3L830C25/B3L830C26))</f>
        <v>1.8341501115994068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103541</v>
      </c>
      <c r="F38" s="16" t="s">
        <v>9472</v>
      </c>
      <c r="G38" s="15">
        <f>A1L231C1</f>
        <v>109845</v>
      </c>
      <c r="H38" s="16" t="s">
        <v>9473</v>
      </c>
      <c r="I38" s="21">
        <f>IF(OR(B3L831C1=0,B3L831C2=0),0,1+(B3L831C1/B3L831C2))</f>
        <v>1.9426100414220038</v>
      </c>
      <c r="J38" s="16" t="s">
        <v>9474</v>
      </c>
      <c r="K38" s="15">
        <f>A1L231C5</f>
        <v>102335</v>
      </c>
      <c r="L38" s="16" t="s">
        <v>9475</v>
      </c>
      <c r="M38" s="15">
        <f>A1L231C4</f>
        <v>108654</v>
      </c>
      <c r="N38" s="16" t="s">
        <v>9476</v>
      </c>
      <c r="O38" s="21">
        <f>IF(OR(B3L831C4=0,B3L831C5=0),0,1+(B3L831C4/B3L831C5))</f>
        <v>1.9418429142047233</v>
      </c>
      <c r="P38" s="16" t="s">
        <v>9477</v>
      </c>
      <c r="Q38" s="15">
        <f>A1L231C17</f>
        <v>102938</v>
      </c>
      <c r="R38" s="16" t="s">
        <v>9478</v>
      </c>
      <c r="S38" s="15">
        <f>A1L231C16</f>
        <v>109249.5</v>
      </c>
      <c r="T38" s="16" t="s">
        <v>9479</v>
      </c>
      <c r="U38" s="21">
        <f>IF(OR(B3L831C7=0,B3L831C8=0),0,1+(B3L831C7/B3L831C8))</f>
        <v>1.9422285685518013</v>
      </c>
      <c r="V38" s="16" t="s">
        <v>9480</v>
      </c>
      <c r="W38" s="15">
        <f>A1L231C8</f>
        <v>104715</v>
      </c>
      <c r="X38" s="16" t="s">
        <v>9481</v>
      </c>
      <c r="Y38" s="15">
        <f>A1L231C7</f>
        <v>109002</v>
      </c>
      <c r="Z38" s="16" t="s">
        <v>9482</v>
      </c>
      <c r="AA38" s="21">
        <f>IF(OR(B3L831C10=0,B3L831C11=0),0,1+(B3L831C10/B3L831C11))</f>
        <v>1.9606704464138272</v>
      </c>
      <c r="AB38" s="16" t="s">
        <v>9483</v>
      </c>
      <c r="AC38" s="15">
        <f>A1L231C20</f>
        <v>103530.33333333333</v>
      </c>
      <c r="AD38" s="16" t="s">
        <v>9484</v>
      </c>
      <c r="AE38" s="15">
        <f>A1L231C19</f>
        <v>109167</v>
      </c>
      <c r="AF38" s="16" t="s">
        <v>9485</v>
      </c>
      <c r="AG38" s="21">
        <f>IF(OR(B3L831C13=0,B3L831C14=0),0,1+(B3L831C13/B3L831C14))</f>
        <v>1.948366569873069</v>
      </c>
      <c r="AH38" s="16" t="s">
        <v>9486</v>
      </c>
      <c r="AI38" s="15">
        <f>A1L231C11</f>
        <v>106859</v>
      </c>
      <c r="AJ38" s="16" t="s">
        <v>9487</v>
      </c>
      <c r="AK38" s="15">
        <f>A1L231C10</f>
        <v>110641</v>
      </c>
      <c r="AL38" s="16" t="s">
        <v>9488</v>
      </c>
      <c r="AM38" s="21">
        <f>IF(OR(B3L831C16=0,B3L831C17=0),0,1+(B3L831C16/B3L831C17))</f>
        <v>1.9658173733064597</v>
      </c>
      <c r="AN38" s="16" t="s">
        <v>9489</v>
      </c>
      <c r="AO38" s="15">
        <f>A1L231C23</f>
        <v>104362.5</v>
      </c>
      <c r="AP38" s="16" t="s">
        <v>9490</v>
      </c>
      <c r="AQ38" s="15">
        <f>A1L231C22</f>
        <v>109535.5</v>
      </c>
      <c r="AR38" s="16" t="s">
        <v>9491</v>
      </c>
      <c r="AS38" s="21">
        <f>IF(OR(B3L831C19=0,B3L831C20=0),0,1+(B3L831C19/B3L831C20))</f>
        <v>1.9527733018062636</v>
      </c>
      <c r="AT38" s="16" t="s">
        <v>9492</v>
      </c>
      <c r="AU38" s="15">
        <f>A1L231C14</f>
        <v>103489</v>
      </c>
      <c r="AV38" s="16" t="s">
        <v>9493</v>
      </c>
      <c r="AW38" s="15">
        <f>A1L231C13</f>
        <v>106984</v>
      </c>
      <c r="AX38" s="16" t="s">
        <v>9494</v>
      </c>
      <c r="AY38" s="21">
        <f>IF(OR(B3L831C22=0,B3L831C23=0),0,1+(B3L831C22/B3L831C23))</f>
        <v>1.9673315635982951</v>
      </c>
      <c r="AZ38" s="16" t="s">
        <v>9495</v>
      </c>
      <c r="BA38" s="15">
        <f>A1L231C26</f>
        <v>104187.8</v>
      </c>
      <c r="BB38" s="16" t="s">
        <v>9496</v>
      </c>
      <c r="BC38" s="15">
        <f>A1L231C25</f>
        <v>109025.2</v>
      </c>
      <c r="BD38" s="16" t="s">
        <v>9497</v>
      </c>
      <c r="BE38" s="21">
        <f>IF(OR(B3L831C25=0,B3L831C26=0),0,1+(B3L831C25/B3L831C26))</f>
        <v>1.9556304414025383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284947</v>
      </c>
      <c r="F39" s="16" t="s">
        <v>9499</v>
      </c>
      <c r="G39" s="15">
        <f>A1L232C1</f>
        <v>287796</v>
      </c>
      <c r="H39" s="16" t="s">
        <v>9500</v>
      </c>
      <c r="I39" s="21">
        <f>IF(OR(B3L832C1=0,B3L832C2=0),0,1+(B3L832C1/B3L832C2))</f>
        <v>1.9901006268328956</v>
      </c>
      <c r="J39" s="16" t="s">
        <v>9501</v>
      </c>
      <c r="K39" s="15">
        <f>A1L232C5</f>
        <v>255747</v>
      </c>
      <c r="L39" s="16" t="s">
        <v>9502</v>
      </c>
      <c r="M39" s="15">
        <f>A1L232C4</f>
        <v>260941</v>
      </c>
      <c r="N39" s="16" t="s">
        <v>9503</v>
      </c>
      <c r="O39" s="21">
        <f>IF(OR(B3L832C4=0,B3L832C5=0),0,1+(B3L832C4/B3L832C5))</f>
        <v>1.9800951172870496</v>
      </c>
      <c r="P39" s="16" t="s">
        <v>9504</v>
      </c>
      <c r="Q39" s="15">
        <f>A1L232C17</f>
        <v>270347</v>
      </c>
      <c r="R39" s="16" t="s">
        <v>9505</v>
      </c>
      <c r="S39" s="15">
        <f>A1L232C16</f>
        <v>274368.5</v>
      </c>
      <c r="T39" s="16" t="s">
        <v>9506</v>
      </c>
      <c r="U39" s="21">
        <f>IF(OR(B3L832C7=0,B3L832C8=0),0,1+(B3L832C7/B3L832C8))</f>
        <v>1.9853427051574797</v>
      </c>
      <c r="V39" s="16" t="s">
        <v>9507</v>
      </c>
      <c r="W39" s="15">
        <f>A1L232C8</f>
        <v>258951</v>
      </c>
      <c r="X39" s="16" t="s">
        <v>9508</v>
      </c>
      <c r="Y39" s="15">
        <f>A1L232C7</f>
        <v>265166</v>
      </c>
      <c r="Z39" s="16" t="s">
        <v>9509</v>
      </c>
      <c r="AA39" s="21">
        <f>IF(OR(B3L832C10=0,B3L832C11=0),0,1+(B3L832C10/B3L832C11))</f>
        <v>1.9765618518211232</v>
      </c>
      <c r="AB39" s="16" t="s">
        <v>9510</v>
      </c>
      <c r="AC39" s="15">
        <f>A1L232C20</f>
        <v>266548.33333333331</v>
      </c>
      <c r="AD39" s="16" t="s">
        <v>9511</v>
      </c>
      <c r="AE39" s="15">
        <f>A1L232C19</f>
        <v>271301</v>
      </c>
      <c r="AF39" s="16" t="s">
        <v>9512</v>
      </c>
      <c r="AG39" s="21">
        <f>IF(OR(B3L832C13=0,B3L832C14=0),0,1+(B3L832C13/B3L832C14))</f>
        <v>1.9824819419513136</v>
      </c>
      <c r="AH39" s="16" t="s">
        <v>9513</v>
      </c>
      <c r="AI39" s="15">
        <f>A1L232C11</f>
        <v>263718</v>
      </c>
      <c r="AJ39" s="16" t="s">
        <v>9514</v>
      </c>
      <c r="AK39" s="15">
        <f>A1L232C10</f>
        <v>268691</v>
      </c>
      <c r="AL39" s="16" t="s">
        <v>9515</v>
      </c>
      <c r="AM39" s="21">
        <f>IF(OR(B3L832C16=0,B3L832C17=0),0,1+(B3L832C16/B3L832C17))</f>
        <v>1.9814917507471408</v>
      </c>
      <c r="AN39" s="16" t="s">
        <v>9516</v>
      </c>
      <c r="AO39" s="15">
        <f>A1L232C23</f>
        <v>265840.75</v>
      </c>
      <c r="AP39" s="16" t="s">
        <v>9517</v>
      </c>
      <c r="AQ39" s="15">
        <f>A1L232C22</f>
        <v>270648.5</v>
      </c>
      <c r="AR39" s="16" t="s">
        <v>9518</v>
      </c>
      <c r="AS39" s="21">
        <f>IF(OR(B3L832C19=0,B3L832C20=0),0,1+(B3L832C19/B3L832C20))</f>
        <v>1.9822361845715015</v>
      </c>
      <c r="AT39" s="16" t="s">
        <v>9519</v>
      </c>
      <c r="AU39" s="15">
        <f>A1L232C14</f>
        <v>283792</v>
      </c>
      <c r="AV39" s="16" t="s">
        <v>9520</v>
      </c>
      <c r="AW39" s="15">
        <f>A1L232C13</f>
        <v>287691</v>
      </c>
      <c r="AX39" s="16" t="s">
        <v>9521</v>
      </c>
      <c r="AY39" s="21">
        <f>IF(OR(B3L832C22=0,B3L832C23=0),0,1+(B3L832C22/B3L832C23))</f>
        <v>1.9864472645998659</v>
      </c>
      <c r="AZ39" s="16" t="s">
        <v>9522</v>
      </c>
      <c r="BA39" s="15">
        <f>A1L232C26</f>
        <v>269431</v>
      </c>
      <c r="BB39" s="16" t="s">
        <v>9523</v>
      </c>
      <c r="BC39" s="15">
        <f>A1L232C25</f>
        <v>274057</v>
      </c>
      <c r="BD39" s="16" t="s">
        <v>9524</v>
      </c>
      <c r="BE39" s="21">
        <f>IF(OR(B3L832C25=0,B3L832C26=0),0,1+(B3L832C25/B3L832C26))</f>
        <v>1.9831202997916493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3386</v>
      </c>
      <c r="F40" s="16" t="s">
        <v>9526</v>
      </c>
      <c r="G40" s="15">
        <f>A1L233C1</f>
        <v>6197</v>
      </c>
      <c r="H40" s="16" t="s">
        <v>9527</v>
      </c>
      <c r="I40" s="21">
        <f>IF(OR(B3L833C1=0,B3L833C2=0),0,1+(B3L833C1/B3L833C2))</f>
        <v>1.546393416169114</v>
      </c>
      <c r="J40" s="16" t="s">
        <v>9528</v>
      </c>
      <c r="K40" s="15">
        <f>A1L233C5</f>
        <v>4169</v>
      </c>
      <c r="L40" s="16" t="s">
        <v>9529</v>
      </c>
      <c r="M40" s="15">
        <f>A1L233C4</f>
        <v>7531</v>
      </c>
      <c r="N40" s="16" t="s">
        <v>9530</v>
      </c>
      <c r="O40" s="21">
        <f>IF(OR(B3L833C4=0,B3L833C5=0),0,1+(B3L833C4/B3L833C5))</f>
        <v>1.5535785420262913</v>
      </c>
      <c r="P40" s="16" t="s">
        <v>9531</v>
      </c>
      <c r="Q40" s="15">
        <f>A1L233C17</f>
        <v>3777.5</v>
      </c>
      <c r="R40" s="16" t="s">
        <v>9532</v>
      </c>
      <c r="S40" s="15">
        <f>A1L233C16</f>
        <v>6864</v>
      </c>
      <c r="T40" s="16" t="s">
        <v>9533</v>
      </c>
      <c r="U40" s="21">
        <f>IF(OR(B3L833C7=0,B3L833C8=0),0,1+(B3L833C7/B3L833C8))</f>
        <v>1.5503350815850816</v>
      </c>
      <c r="V40" s="16" t="s">
        <v>9534</v>
      </c>
      <c r="W40" s="15">
        <f>A1L233C8</f>
        <v>6414</v>
      </c>
      <c r="X40" s="16" t="s">
        <v>9535</v>
      </c>
      <c r="Y40" s="15">
        <f>A1L233C7</f>
        <v>9570</v>
      </c>
      <c r="Z40" s="16" t="s">
        <v>9536</v>
      </c>
      <c r="AA40" s="21">
        <f>IF(OR(B3L833C10=0,B3L833C11=0),0,1+(B3L833C10/B3L833C11))</f>
        <v>1.6702194357366771</v>
      </c>
      <c r="AB40" s="16" t="s">
        <v>9537</v>
      </c>
      <c r="AC40" s="15">
        <f>A1L233C20</f>
        <v>4656.333333333333</v>
      </c>
      <c r="AD40" s="16" t="s">
        <v>9538</v>
      </c>
      <c r="AE40" s="15">
        <f>A1L233C19</f>
        <v>7766</v>
      </c>
      <c r="AF40" s="16" t="s">
        <v>9539</v>
      </c>
      <c r="AG40" s="21">
        <f>IF(OR(B3L833C13=0,B3L833C14=0),0,1+(B3L833C13/B3L833C14))</f>
        <v>1.5995793630354536</v>
      </c>
      <c r="AH40" s="16" t="s">
        <v>9540</v>
      </c>
      <c r="AI40" s="15">
        <f>A1L233C11</f>
        <v>5334</v>
      </c>
      <c r="AJ40" s="16" t="s">
        <v>9541</v>
      </c>
      <c r="AK40" s="15">
        <f>A1L233C10</f>
        <v>9302</v>
      </c>
      <c r="AL40" s="16" t="s">
        <v>9542</v>
      </c>
      <c r="AM40" s="21">
        <f>IF(OR(B3L833C16=0,B3L833C17=0),0,1+(B3L833C16/B3L833C17))</f>
        <v>1.5734250698774457</v>
      </c>
      <c r="AN40" s="16" t="s">
        <v>9543</v>
      </c>
      <c r="AO40" s="15">
        <f>A1L233C23</f>
        <v>4825.75</v>
      </c>
      <c r="AP40" s="16" t="s">
        <v>9544</v>
      </c>
      <c r="AQ40" s="15">
        <f>A1L233C22</f>
        <v>8150</v>
      </c>
      <c r="AR40" s="16" t="s">
        <v>9545</v>
      </c>
      <c r="AS40" s="21">
        <f>IF(OR(B3L833C19=0,B3L833C20=0),0,1+(B3L833C19/B3L833C20))</f>
        <v>1.5921165644171777</v>
      </c>
      <c r="AT40" s="16" t="s">
        <v>9546</v>
      </c>
      <c r="AU40" s="15">
        <f>A1L233C14</f>
        <v>5320</v>
      </c>
      <c r="AV40" s="16" t="s">
        <v>9547</v>
      </c>
      <c r="AW40" s="15">
        <f>A1L233C13</f>
        <v>9715</v>
      </c>
      <c r="AX40" s="16" t="s">
        <v>9548</v>
      </c>
      <c r="AY40" s="21">
        <f>IF(OR(B3L833C22=0,B3L833C23=0),0,1+(B3L833C22/B3L833C23))</f>
        <v>1.5476067936181161</v>
      </c>
      <c r="AZ40" s="16" t="s">
        <v>9549</v>
      </c>
      <c r="BA40" s="15">
        <f>A1L233C26</f>
        <v>4924.6000000000004</v>
      </c>
      <c r="BB40" s="16" t="s">
        <v>9550</v>
      </c>
      <c r="BC40" s="15">
        <f>A1L233C25</f>
        <v>8463</v>
      </c>
      <c r="BD40" s="16" t="s">
        <v>9551</v>
      </c>
      <c r="BE40" s="21">
        <f>IF(OR(B3L833C25=0,B3L833C26=0),0,1+(B3L833C25/B3L833C26))</f>
        <v>1.5818976722202529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1289954</v>
      </c>
      <c r="F41" s="16" t="s">
        <v>9553</v>
      </c>
      <c r="G41" s="15">
        <f>A1L235C1</f>
        <v>1850948</v>
      </c>
      <c r="H41" s="16" t="s">
        <v>9554</v>
      </c>
      <c r="I41" s="21">
        <f>IF(OR(B3L834C1=0,B3L834C2=0),0,1+(B3L834C1/B3L834C2))</f>
        <v>1.6969153104247121</v>
      </c>
      <c r="J41" s="16" t="s">
        <v>9555</v>
      </c>
      <c r="K41" s="15">
        <f>A1L235C5</f>
        <v>1256884</v>
      </c>
      <c r="L41" s="16" t="s">
        <v>9556</v>
      </c>
      <c r="M41" s="15">
        <f>A1L235C4</f>
        <v>1776101</v>
      </c>
      <c r="N41" s="16" t="s">
        <v>9557</v>
      </c>
      <c r="O41" s="21">
        <f>IF(OR(B3L834C4=0,B3L834C5=0),0,1+(B3L834C4/B3L834C5))</f>
        <v>1.7076647105091434</v>
      </c>
      <c r="P41" s="16" t="s">
        <v>9558</v>
      </c>
      <c r="Q41" s="15">
        <f>A1L235C17</f>
        <v>1273419</v>
      </c>
      <c r="R41" s="16" t="s">
        <v>9559</v>
      </c>
      <c r="S41" s="15">
        <f>A1L235C16</f>
        <v>1813524.5</v>
      </c>
      <c r="T41" s="16" t="s">
        <v>9560</v>
      </c>
      <c r="U41" s="21">
        <f>IF(OR(B3L834C7=0,B3L834C8=0),0,1+(B3L834C7/B3L834C8))</f>
        <v>1.7021790993173789</v>
      </c>
      <c r="V41" s="16" t="s">
        <v>9561</v>
      </c>
      <c r="W41" s="15">
        <f>A1L235C8</f>
        <v>1210702</v>
      </c>
      <c r="X41" s="16" t="s">
        <v>9562</v>
      </c>
      <c r="Y41" s="15">
        <f>A1L235C7</f>
        <v>1726935</v>
      </c>
      <c r="Z41" s="16" t="s">
        <v>9563</v>
      </c>
      <c r="AA41" s="21">
        <f>IF(OR(B3L834C10=0,B3L834C11=0),0,1+(B3L834C10/B3L834C11))</f>
        <v>1.701069814440034</v>
      </c>
      <c r="AB41" s="16" t="s">
        <v>9564</v>
      </c>
      <c r="AC41" s="15">
        <f>A1L235C20</f>
        <v>1252513.3333333333</v>
      </c>
      <c r="AD41" s="16" t="s">
        <v>9565</v>
      </c>
      <c r="AE41" s="15">
        <f>A1L235C19</f>
        <v>1784661.3333333333</v>
      </c>
      <c r="AF41" s="16" t="s">
        <v>9566</v>
      </c>
      <c r="AG41" s="21">
        <f>IF(OR(B3L834C13=0,B3L834C14=0),0,1+(B3L834C13/B3L834C14))</f>
        <v>1.7018212979343978</v>
      </c>
      <c r="AH41" s="16" t="s">
        <v>9567</v>
      </c>
      <c r="AI41" s="15">
        <f>A1L235C11</f>
        <v>1220759</v>
      </c>
      <c r="AJ41" s="16" t="s">
        <v>9568</v>
      </c>
      <c r="AK41" s="15">
        <f>A1L235C10</f>
        <v>1696973</v>
      </c>
      <c r="AL41" s="16" t="s">
        <v>9569</v>
      </c>
      <c r="AM41" s="21">
        <f>IF(OR(B3L834C16=0,B3L834C17=0),0,1+(B3L834C16/B3L834C17))</f>
        <v>1.7193744390747525</v>
      </c>
      <c r="AN41" s="16" t="s">
        <v>9570</v>
      </c>
      <c r="AO41" s="15">
        <f>A1L235C23</f>
        <v>1244574.75</v>
      </c>
      <c r="AP41" s="16" t="s">
        <v>9571</v>
      </c>
      <c r="AQ41" s="15">
        <f>A1L235C22</f>
        <v>1762739.25</v>
      </c>
      <c r="AR41" s="16" t="s">
        <v>9572</v>
      </c>
      <c r="AS41" s="21">
        <f>IF(OR(B3L834C19=0,B3L834C20=0),0,1+(B3L834C19/B3L834C20))</f>
        <v>1.7060458601577062</v>
      </c>
      <c r="AT41" s="16" t="s">
        <v>9573</v>
      </c>
      <c r="AU41" s="15">
        <f>A1L235C14</f>
        <v>1207700</v>
      </c>
      <c r="AV41" s="16" t="s">
        <v>9574</v>
      </c>
      <c r="AW41" s="15">
        <f>A1L235C13</f>
        <v>1724580</v>
      </c>
      <c r="AX41" s="16" t="s">
        <v>9575</v>
      </c>
      <c r="AY41" s="21">
        <f>IF(OR(B3L834C22=0,B3L834C23=0),0,1+(B3L834C22/B3L834C23))</f>
        <v>1.7002864465551033</v>
      </c>
      <c r="AZ41" s="16" t="s">
        <v>9576</v>
      </c>
      <c r="BA41" s="15">
        <f>A1L235C26</f>
        <v>1237199.8</v>
      </c>
      <c r="BB41" s="16" t="s">
        <v>9577</v>
      </c>
      <c r="BC41" s="15">
        <f>A1L235C25</f>
        <v>1755107.4</v>
      </c>
      <c r="BD41" s="16" t="s">
        <v>9578</v>
      </c>
      <c r="BE41" s="21">
        <f>IF(OR(B3L834C25=0,B3L834C26=0),0,1+(B3L834C25/B3L834C26))</f>
        <v>1.7049140126695381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21165</v>
      </c>
      <c r="F43" s="16" t="s">
        <v>9607</v>
      </c>
      <c r="G43" s="15">
        <f>A1L237C1</f>
        <v>24950</v>
      </c>
      <c r="H43" s="16" t="s">
        <v>9608</v>
      </c>
      <c r="I43" s="21">
        <f>IF(OR(B3L836C1=0,B3L836C2=0),0,1+(B3L836C1/B3L836C2))</f>
        <v>1.8482965931863728</v>
      </c>
      <c r="J43" s="16" t="s">
        <v>9609</v>
      </c>
      <c r="K43" s="15">
        <f>A1L237C5</f>
        <v>22699</v>
      </c>
      <c r="L43" s="16" t="s">
        <v>9610</v>
      </c>
      <c r="M43" s="15">
        <f>A1L237C4</f>
        <v>22462</v>
      </c>
      <c r="N43" s="16" t="s">
        <v>9611</v>
      </c>
      <c r="O43" s="21">
        <f>IF(OR(B3L836C4=0,B3L836C5=0),0,1+(B3L836C4/B3L836C5))</f>
        <v>2.0105511530584987</v>
      </c>
      <c r="P43" s="16" t="s">
        <v>9612</v>
      </c>
      <c r="Q43" s="15">
        <f>A1L237C17</f>
        <v>21932</v>
      </c>
      <c r="R43" s="16" t="s">
        <v>9613</v>
      </c>
      <c r="S43" s="15">
        <f>A1L237C16</f>
        <v>23706</v>
      </c>
      <c r="T43" s="16" t="s">
        <v>9614</v>
      </c>
      <c r="U43" s="21">
        <f>IF(OR(B3L836C7=0,B3L836C8=0),0,1+(B3L836C7/B3L836C8))</f>
        <v>1.925166624483253</v>
      </c>
      <c r="V43" s="16" t="s">
        <v>9615</v>
      </c>
      <c r="W43" s="15">
        <f>A1L237C8</f>
        <v>24115</v>
      </c>
      <c r="X43" s="16" t="s">
        <v>9616</v>
      </c>
      <c r="Y43" s="15">
        <f>A1L237C7</f>
        <v>26388</v>
      </c>
      <c r="Z43" s="16" t="s">
        <v>9617</v>
      </c>
      <c r="AA43" s="21">
        <f>IF(OR(B3L836C10=0,B3L836C11=0),0,1+(B3L836C10/B3L836C11))</f>
        <v>1.9138623616795511</v>
      </c>
      <c r="AB43" s="16" t="s">
        <v>9618</v>
      </c>
      <c r="AC43" s="15">
        <f>A1L237C20</f>
        <v>22659.666666666668</v>
      </c>
      <c r="AD43" s="16" t="s">
        <v>9619</v>
      </c>
      <c r="AE43" s="15">
        <f>A1L237C19</f>
        <v>24600</v>
      </c>
      <c r="AF43" s="16" t="s">
        <v>9620</v>
      </c>
      <c r="AG43" s="21">
        <f>IF(OR(B3L836C13=0,B3L836C14=0),0,1+(B3L836C13/B3L836C14))</f>
        <v>1.9211246612466124</v>
      </c>
      <c r="AH43" s="16" t="s">
        <v>9621</v>
      </c>
      <c r="AI43" s="15">
        <f>A1L237C11</f>
        <v>25549</v>
      </c>
      <c r="AJ43" s="16" t="s">
        <v>9622</v>
      </c>
      <c r="AK43" s="15">
        <f>A1L237C10</f>
        <v>28451</v>
      </c>
      <c r="AL43" s="16" t="s">
        <v>9623</v>
      </c>
      <c r="AM43" s="21">
        <f>IF(OR(B3L836C16=0,B3L836C17=0),0,1+(B3L836C16/B3L836C17))</f>
        <v>1.8980000702962989</v>
      </c>
      <c r="AN43" s="16" t="s">
        <v>9624</v>
      </c>
      <c r="AO43" s="15">
        <f>A1L237C23</f>
        <v>23382</v>
      </c>
      <c r="AP43" s="16" t="s">
        <v>9625</v>
      </c>
      <c r="AQ43" s="15">
        <f>A1L237C22</f>
        <v>25562.75</v>
      </c>
      <c r="AR43" s="16" t="s">
        <v>9626</v>
      </c>
      <c r="AS43" s="21">
        <f>IF(OR(B3L836C19=0,B3L836C20=0),0,1+(B3L836C19/B3L836C20))</f>
        <v>1.9146903208770576</v>
      </c>
      <c r="AT43" s="16" t="s">
        <v>9627</v>
      </c>
      <c r="AU43" s="15">
        <f>A1L237C14</f>
        <v>20434</v>
      </c>
      <c r="AV43" s="16" t="s">
        <v>9628</v>
      </c>
      <c r="AW43" s="15">
        <f>A1L237C13</f>
        <v>21435</v>
      </c>
      <c r="AX43" s="16" t="s">
        <v>9629</v>
      </c>
      <c r="AY43" s="21">
        <f>IF(OR(B3L836C22=0,B3L836C23=0),0,1+(B3L836C22/B3L836C23))</f>
        <v>1.9533006764637275</v>
      </c>
      <c r="AZ43" s="16" t="s">
        <v>9630</v>
      </c>
      <c r="BA43" s="15">
        <f>A1L237C26</f>
        <v>22792.400000000001</v>
      </c>
      <c r="BB43" s="16" t="s">
        <v>9631</v>
      </c>
      <c r="BC43" s="15">
        <f>A1L237C25</f>
        <v>24737.200000000001</v>
      </c>
      <c r="BD43" s="16" t="s">
        <v>9632</v>
      </c>
      <c r="BE43" s="21">
        <f>IF(OR(B3L836C25=0,B3L836C26=0),0,1+(B3L836C25/B3L836C26))</f>
        <v>1.9213815629901525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127038</v>
      </c>
      <c r="F44" s="16" t="s">
        <v>9634</v>
      </c>
      <c r="G44" s="15">
        <f>A1L238C1</f>
        <v>159252</v>
      </c>
      <c r="H44" s="16" t="s">
        <v>9635</v>
      </c>
      <c r="I44" s="21">
        <f>IF(OR(B3L837C1=0,B3L837C2=0),0,1+(B3L837C1/B3L837C2))</f>
        <v>1.7977168261623087</v>
      </c>
      <c r="J44" s="16" t="s">
        <v>9636</v>
      </c>
      <c r="K44" s="15">
        <f>A1L238C5</f>
        <v>133122</v>
      </c>
      <c r="L44" s="16" t="s">
        <v>9637</v>
      </c>
      <c r="M44" s="15">
        <f>A1L238C4</f>
        <v>153618</v>
      </c>
      <c r="N44" s="16" t="s">
        <v>9638</v>
      </c>
      <c r="O44" s="21">
        <f>IF(OR(B3L837C4=0,B3L837C5=0),0,1+(B3L837C4/B3L837C5))</f>
        <v>1.8665781353747608</v>
      </c>
      <c r="P44" s="16" t="s">
        <v>9639</v>
      </c>
      <c r="Q44" s="15">
        <f>A1L238C17</f>
        <v>130080</v>
      </c>
      <c r="R44" s="16" t="s">
        <v>9640</v>
      </c>
      <c r="S44" s="15">
        <f>A1L238C16</f>
        <v>156435</v>
      </c>
      <c r="T44" s="16" t="s">
        <v>9641</v>
      </c>
      <c r="U44" s="21">
        <f>IF(OR(B3L837C7=0,B3L837C8=0),0,1+(B3L837C7/B3L837C8))</f>
        <v>1.831527471473775</v>
      </c>
      <c r="V44" s="16" t="s">
        <v>9642</v>
      </c>
      <c r="W44" s="15">
        <f>A1L238C8</f>
        <v>139522</v>
      </c>
      <c r="X44" s="16" t="s">
        <v>9643</v>
      </c>
      <c r="Y44" s="15">
        <f>A1L238C7</f>
        <v>155211</v>
      </c>
      <c r="Z44" s="16" t="s">
        <v>9644</v>
      </c>
      <c r="AA44" s="21">
        <f>IF(OR(B3L837C10=0,B3L837C11=0),0,1+(B3L837C10/B3L837C11))</f>
        <v>1.8989182467737467</v>
      </c>
      <c r="AB44" s="16" t="s">
        <v>9645</v>
      </c>
      <c r="AC44" s="15">
        <f>A1L238C20</f>
        <v>133227.33333333334</v>
      </c>
      <c r="AD44" s="16" t="s">
        <v>9646</v>
      </c>
      <c r="AE44" s="15">
        <f>A1L238C19</f>
        <v>156027</v>
      </c>
      <c r="AF44" s="16" t="s">
        <v>9647</v>
      </c>
      <c r="AG44" s="21">
        <f>IF(OR(B3L837C13=0,B3L837C14=0),0,1+(B3L837C13/B3L837C14))</f>
        <v>1.8538735817091487</v>
      </c>
      <c r="AH44" s="16" t="s">
        <v>9648</v>
      </c>
      <c r="AI44" s="15">
        <f>A1L238C11</f>
        <v>134001</v>
      </c>
      <c r="AJ44" s="16" t="s">
        <v>9649</v>
      </c>
      <c r="AK44" s="15">
        <f>A1L238C10</f>
        <v>159519</v>
      </c>
      <c r="AL44" s="16" t="s">
        <v>9650</v>
      </c>
      <c r="AM44" s="21">
        <f>IF(OR(B3L837C16=0,B3L837C17=0),0,1+(B3L837C16/B3L837C17))</f>
        <v>1.840031594982416</v>
      </c>
      <c r="AN44" s="16" t="s">
        <v>9651</v>
      </c>
      <c r="AO44" s="15">
        <f>A1L238C23</f>
        <v>133420.75</v>
      </c>
      <c r="AP44" s="16" t="s">
        <v>9652</v>
      </c>
      <c r="AQ44" s="15">
        <f>A1L238C22</f>
        <v>156900</v>
      </c>
      <c r="AR44" s="16" t="s">
        <v>9653</v>
      </c>
      <c r="AS44" s="21">
        <f>IF(OR(B3L837C19=0,B3L837C20=0),0,1+(B3L837C19/B3L837C20))</f>
        <v>1.850355321861058</v>
      </c>
      <c r="AT44" s="16" t="s">
        <v>9654</v>
      </c>
      <c r="AU44" s="15">
        <f>A1L238C14</f>
        <v>133626</v>
      </c>
      <c r="AV44" s="16" t="s">
        <v>9655</v>
      </c>
      <c r="AW44" s="15">
        <f>A1L238C13</f>
        <v>152681</v>
      </c>
      <c r="AX44" s="16" t="s">
        <v>9656</v>
      </c>
      <c r="AY44" s="21">
        <f>IF(OR(B3L837C22=0,B3L837C23=0),0,1+(B3L837C22/B3L837C23))</f>
        <v>1.8751973068030732</v>
      </c>
      <c r="AZ44" s="16" t="s">
        <v>9657</v>
      </c>
      <c r="BA44" s="15">
        <f>A1L238C26</f>
        <v>133461.79999999999</v>
      </c>
      <c r="BB44" s="16" t="s">
        <v>9658</v>
      </c>
      <c r="BC44" s="15">
        <f>A1L238C25</f>
        <v>156056.20000000001</v>
      </c>
      <c r="BD44" s="16" t="s">
        <v>9659</v>
      </c>
      <c r="BE44" s="21">
        <f>IF(OR(B3L837C25=0,B3L837C26=0),0,1+(B3L837C25/B3L837C26))</f>
        <v>1.8552162618338777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267017</v>
      </c>
      <c r="F45" s="16" t="s">
        <v>9661</v>
      </c>
      <c r="G45" s="15">
        <f>A1L239C1</f>
        <v>286584</v>
      </c>
      <c r="H45" s="16" t="s">
        <v>9662</v>
      </c>
      <c r="I45" s="21">
        <f>IF(OR(B3L838C1=0,B3L838C2=0),0,1+(B3L838C1/B3L838C2))</f>
        <v>1.9317233341707842</v>
      </c>
      <c r="J45" s="16" t="s">
        <v>9663</v>
      </c>
      <c r="K45" s="15">
        <f>A1L239C5</f>
        <v>254867</v>
      </c>
      <c r="L45" s="16" t="s">
        <v>9664</v>
      </c>
      <c r="M45" s="15">
        <f>A1L239C4</f>
        <v>272091</v>
      </c>
      <c r="N45" s="16" t="s">
        <v>9665</v>
      </c>
      <c r="O45" s="21">
        <f>IF(OR(B3L838C4=0,B3L838C5=0),0,1+(B3L838C4/B3L838C5))</f>
        <v>1.9366976489483299</v>
      </c>
      <c r="P45" s="16" t="s">
        <v>9666</v>
      </c>
      <c r="Q45" s="15">
        <f>A1L239C17</f>
        <v>260942</v>
      </c>
      <c r="R45" s="16" t="s">
        <v>9667</v>
      </c>
      <c r="S45" s="15">
        <f>A1L239C16</f>
        <v>279337.5</v>
      </c>
      <c r="T45" s="16" t="s">
        <v>9668</v>
      </c>
      <c r="U45" s="21">
        <f>IF(OR(B3L838C7=0,B3L838C8=0),0,1+(B3L838C7/B3L838C8))</f>
        <v>1.9341459703763368</v>
      </c>
      <c r="V45" s="16" t="s">
        <v>9669</v>
      </c>
      <c r="W45" s="15">
        <f>A1L239C8</f>
        <v>228004</v>
      </c>
      <c r="X45" s="16" t="s">
        <v>9670</v>
      </c>
      <c r="Y45" s="15">
        <f>A1L239C7</f>
        <v>247725</v>
      </c>
      <c r="Z45" s="16" t="s">
        <v>9671</v>
      </c>
      <c r="AA45" s="21">
        <f>IF(OR(B3L838C10=0,B3L838C11=0),0,1+(B3L838C10/B3L838C11))</f>
        <v>1.9203915632253508</v>
      </c>
      <c r="AB45" s="16" t="s">
        <v>9672</v>
      </c>
      <c r="AC45" s="15">
        <f>A1L239C20</f>
        <v>249962.66666666666</v>
      </c>
      <c r="AD45" s="16" t="s">
        <v>9673</v>
      </c>
      <c r="AE45" s="15">
        <f>A1L239C19</f>
        <v>268800</v>
      </c>
      <c r="AF45" s="16" t="s">
        <v>9674</v>
      </c>
      <c r="AG45" s="21">
        <f>IF(OR(B3L838C13=0,B3L838C14=0),0,1+(B3L838C13/B3L838C14))</f>
        <v>1.9299206349206348</v>
      </c>
      <c r="AH45" s="16" t="s">
        <v>9675</v>
      </c>
      <c r="AI45" s="15">
        <f>A1L239C11</f>
        <v>235906</v>
      </c>
      <c r="AJ45" s="16" t="s">
        <v>9676</v>
      </c>
      <c r="AK45" s="15">
        <f>A1L239C10</f>
        <v>251131</v>
      </c>
      <c r="AL45" s="16" t="s">
        <v>9677</v>
      </c>
      <c r="AM45" s="21">
        <f>IF(OR(B3L838C16=0,B3L838C17=0),0,1+(B3L838C16/B3L838C17))</f>
        <v>1.9393742707989059</v>
      </c>
      <c r="AN45" s="16" t="s">
        <v>9678</v>
      </c>
      <c r="AO45" s="15">
        <f>A1L239C23</f>
        <v>246448.5</v>
      </c>
      <c r="AP45" s="16" t="s">
        <v>9679</v>
      </c>
      <c r="AQ45" s="15">
        <f>A1L239C22</f>
        <v>264382.75</v>
      </c>
      <c r="AR45" s="16" t="s">
        <v>9680</v>
      </c>
      <c r="AS45" s="21">
        <f>IF(OR(B3L838C19=0,B3L838C20=0),0,1+(B3L838C19/B3L838C20))</f>
        <v>1.9321655819072916</v>
      </c>
      <c r="AT45" s="16" t="s">
        <v>9681</v>
      </c>
      <c r="AU45" s="15">
        <f>A1L239C14</f>
        <v>201385</v>
      </c>
      <c r="AV45" s="16" t="s">
        <v>9682</v>
      </c>
      <c r="AW45" s="15">
        <f>A1L239C13</f>
        <v>222023</v>
      </c>
      <c r="AX45" s="16" t="s">
        <v>9683</v>
      </c>
      <c r="AY45" s="21">
        <f>IF(OR(B3L838C22=0,B3L838C23=0),0,1+(B3L838C22/B3L838C23))</f>
        <v>1.9070456664399633</v>
      </c>
      <c r="AZ45" s="16" t="s">
        <v>9684</v>
      </c>
      <c r="BA45" s="15">
        <f>A1L239C26</f>
        <v>237435.8</v>
      </c>
      <c r="BB45" s="16" t="s">
        <v>9685</v>
      </c>
      <c r="BC45" s="15">
        <f>A1L239C25</f>
        <v>255910.8</v>
      </c>
      <c r="BD45" s="16" t="s">
        <v>9686</v>
      </c>
      <c r="BE45" s="21">
        <f>IF(OR(B3L838C25=0,B3L838C26=0),0,1+(B3L838C25/B3L838C26))</f>
        <v>1.9278068764585159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56249</v>
      </c>
      <c r="F46" s="16" t="s">
        <v>9688</v>
      </c>
      <c r="G46" s="15">
        <f>A1L240C1</f>
        <v>60563</v>
      </c>
      <c r="H46" s="16" t="s">
        <v>9689</v>
      </c>
      <c r="I46" s="21">
        <f>IF(OR(B3L839C1=0,B3L839C2=0),0,1+(B3L839C1/B3L839C2))</f>
        <v>1.928768389941053</v>
      </c>
      <c r="J46" s="16" t="s">
        <v>9690</v>
      </c>
      <c r="K46" s="15">
        <f>A1L240C5</f>
        <v>60776</v>
      </c>
      <c r="L46" s="16" t="s">
        <v>9691</v>
      </c>
      <c r="M46" s="15">
        <f>A1L240C4</f>
        <v>62260</v>
      </c>
      <c r="N46" s="16" t="s">
        <v>9692</v>
      </c>
      <c r="O46" s="21">
        <f>IF(OR(B3L839C4=0,B3L839C5=0),0,1+(B3L839C4/B3L839C5))</f>
        <v>1.976164471570832</v>
      </c>
      <c r="P46" s="16" t="s">
        <v>9693</v>
      </c>
      <c r="Q46" s="15">
        <f>A1L240C17</f>
        <v>58512.5</v>
      </c>
      <c r="R46" s="16" t="s">
        <v>9694</v>
      </c>
      <c r="S46" s="15">
        <f>A1L240C16</f>
        <v>61411.5</v>
      </c>
      <c r="T46" s="16" t="s">
        <v>9695</v>
      </c>
      <c r="U46" s="21">
        <f>IF(OR(B3L839C7=0,B3L839C8=0),0,1+(B3L839C7/B3L839C8))</f>
        <v>1.9527938578279311</v>
      </c>
      <c r="V46" s="16" t="s">
        <v>9696</v>
      </c>
      <c r="W46" s="15">
        <f>A1L240C8</f>
        <v>58560</v>
      </c>
      <c r="X46" s="16" t="s">
        <v>9697</v>
      </c>
      <c r="Y46" s="15">
        <f>A1L240C7</f>
        <v>64040</v>
      </c>
      <c r="Z46" s="16" t="s">
        <v>9698</v>
      </c>
      <c r="AA46" s="21">
        <f>IF(OR(B3L839C10=0,B3L839C11=0),0,1+(B3L839C10/B3L839C11))</f>
        <v>1.9144284821986259</v>
      </c>
      <c r="AB46" s="16" t="s">
        <v>9699</v>
      </c>
      <c r="AC46" s="15">
        <f>A1L240C20</f>
        <v>58528.333333333336</v>
      </c>
      <c r="AD46" s="16" t="s">
        <v>9700</v>
      </c>
      <c r="AE46" s="15">
        <f>A1L240C19</f>
        <v>62287.666666666664</v>
      </c>
      <c r="AF46" s="16" t="s">
        <v>9701</v>
      </c>
      <c r="AG46" s="21">
        <f>IF(OR(B3L839C13=0,B3L839C14=0),0,1+(B3L839C13/B3L839C14))</f>
        <v>1.9396456227289511</v>
      </c>
      <c r="AH46" s="16" t="s">
        <v>9702</v>
      </c>
      <c r="AI46" s="15">
        <f>A1L240C11</f>
        <v>61465</v>
      </c>
      <c r="AJ46" s="16" t="s">
        <v>9703</v>
      </c>
      <c r="AK46" s="15">
        <f>A1L240C10</f>
        <v>72520</v>
      </c>
      <c r="AL46" s="16" t="s">
        <v>9704</v>
      </c>
      <c r="AM46" s="21">
        <f>IF(OR(B3L839C16=0,B3L839C17=0),0,1+(B3L839C16/B3L839C17))</f>
        <v>1.8475592939878656</v>
      </c>
      <c r="AN46" s="16" t="s">
        <v>9705</v>
      </c>
      <c r="AO46" s="15">
        <f>A1L240C23</f>
        <v>59262.5</v>
      </c>
      <c r="AP46" s="16" t="s">
        <v>9706</v>
      </c>
      <c r="AQ46" s="15">
        <f>A1L240C22</f>
        <v>64845.75</v>
      </c>
      <c r="AR46" s="16" t="s">
        <v>9707</v>
      </c>
      <c r="AS46" s="21">
        <f>IF(OR(B3L839C19=0,B3L839C20=0),0,1+(B3L839C19/B3L839C20))</f>
        <v>1.9138995230990465</v>
      </c>
      <c r="AT46" s="16" t="s">
        <v>9708</v>
      </c>
      <c r="AU46" s="15">
        <f>A1L240C14</f>
        <v>61783</v>
      </c>
      <c r="AV46" s="16" t="s">
        <v>9709</v>
      </c>
      <c r="AW46" s="15">
        <f>A1L240C13</f>
        <v>62929</v>
      </c>
      <c r="AX46" s="16" t="s">
        <v>9710</v>
      </c>
      <c r="AY46" s="21">
        <f>IF(OR(B3L839C22=0,B3L839C23=0),0,1+(B3L839C22/B3L839C23))</f>
        <v>1.9817890003019276</v>
      </c>
      <c r="AZ46" s="16" t="s">
        <v>9711</v>
      </c>
      <c r="BA46" s="15">
        <f>A1L240C26</f>
        <v>59766.6</v>
      </c>
      <c r="BB46" s="16" t="s">
        <v>9712</v>
      </c>
      <c r="BC46" s="15">
        <f>A1L240C25</f>
        <v>64462.400000000001</v>
      </c>
      <c r="BD46" s="16" t="s">
        <v>9713</v>
      </c>
      <c r="BE46" s="21">
        <f>IF(OR(B3L839C25=0,B3L839C26=0),0,1+(B3L839C25/B3L839C26))</f>
        <v>1.9271544342128124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471997</v>
      </c>
      <c r="F47" s="16" t="s">
        <v>9715</v>
      </c>
      <c r="G47" s="15">
        <f>A1L241C1</f>
        <v>502836</v>
      </c>
      <c r="H47" s="16" t="s">
        <v>9716</v>
      </c>
      <c r="I47" s="21">
        <f>IF(OR(B3L840C1=0,B3L840C2=0),0,1+(B3L840C1/B3L840C2))</f>
        <v>1.9386698645283951</v>
      </c>
      <c r="J47" s="16" t="s">
        <v>9717</v>
      </c>
      <c r="K47" s="15">
        <f>A1L241C5</f>
        <v>454439</v>
      </c>
      <c r="L47" s="16" t="s">
        <v>9718</v>
      </c>
      <c r="M47" s="15">
        <f>A1L241C4</f>
        <v>481860</v>
      </c>
      <c r="N47" s="16" t="s">
        <v>9719</v>
      </c>
      <c r="O47" s="21">
        <f>IF(OR(B3L840C4=0,B3L840C5=0),0,1+(B3L840C4/B3L840C5))</f>
        <v>1.9430934296268627</v>
      </c>
      <c r="P47" s="16" t="s">
        <v>9720</v>
      </c>
      <c r="Q47" s="15">
        <f>A1L241C17</f>
        <v>463218</v>
      </c>
      <c r="R47" s="16" t="s">
        <v>9721</v>
      </c>
      <c r="S47" s="15">
        <f>A1L241C16</f>
        <v>492348</v>
      </c>
      <c r="T47" s="16" t="s">
        <v>9722</v>
      </c>
      <c r="U47" s="21">
        <f>IF(OR(B3L840C7=0,B3L840C8=0),0,1+(B3L840C7/B3L840C8))</f>
        <v>1.9408345316727194</v>
      </c>
      <c r="V47" s="16" t="s">
        <v>9723</v>
      </c>
      <c r="W47" s="15">
        <f>A1L241C8</f>
        <v>437996</v>
      </c>
      <c r="X47" s="16" t="s">
        <v>9724</v>
      </c>
      <c r="Y47" s="15">
        <f>A1L241C7</f>
        <v>462958</v>
      </c>
      <c r="Z47" s="16" t="s">
        <v>9725</v>
      </c>
      <c r="AA47" s="21">
        <f>IF(OR(B3L840C10=0,B3L840C11=0),0,1+(B3L840C10/B3L840C11))</f>
        <v>1.9460815019937012</v>
      </c>
      <c r="AB47" s="16" t="s">
        <v>9726</v>
      </c>
      <c r="AC47" s="15">
        <f>A1L241C20</f>
        <v>454810.66666666669</v>
      </c>
      <c r="AD47" s="16" t="s">
        <v>9727</v>
      </c>
      <c r="AE47" s="15">
        <f>A1L241C19</f>
        <v>482551.33333333331</v>
      </c>
      <c r="AF47" s="16" t="s">
        <v>9728</v>
      </c>
      <c r="AG47" s="21">
        <f>IF(OR(B3L840C13=0,B3L840C14=0),0,1+(B3L840C13/B3L840C14))</f>
        <v>1.9425125064414563</v>
      </c>
      <c r="AH47" s="16" t="s">
        <v>9729</v>
      </c>
      <c r="AI47" s="15">
        <f>A1L241C11</f>
        <v>444944</v>
      </c>
      <c r="AJ47" s="16" t="s">
        <v>9730</v>
      </c>
      <c r="AK47" s="15">
        <f>A1L241C10</f>
        <v>472277</v>
      </c>
      <c r="AL47" s="16" t="s">
        <v>9731</v>
      </c>
      <c r="AM47" s="21">
        <f>IF(OR(B3L840C16=0,B3L840C17=0),0,1+(B3L840C16/B3L840C17))</f>
        <v>1.9421250664334702</v>
      </c>
      <c r="AN47" s="16" t="s">
        <v>9732</v>
      </c>
      <c r="AO47" s="15">
        <f>A1L241C23</f>
        <v>452344</v>
      </c>
      <c r="AP47" s="16" t="s">
        <v>9733</v>
      </c>
      <c r="AQ47" s="15">
        <f>A1L241C22</f>
        <v>479982.75</v>
      </c>
      <c r="AR47" s="16" t="s">
        <v>9734</v>
      </c>
      <c r="AS47" s="21">
        <f>IF(OR(B3L840C19=0,B3L840C20=0),0,1+(B3L840C19/B3L840C20))</f>
        <v>1.9424172014515104</v>
      </c>
      <c r="AT47" s="16" t="s">
        <v>9735</v>
      </c>
      <c r="AU47" s="15">
        <f>A1L241C14</f>
        <v>424152</v>
      </c>
      <c r="AV47" s="16" t="s">
        <v>9736</v>
      </c>
      <c r="AW47" s="15">
        <f>A1L241C13</f>
        <v>455573</v>
      </c>
      <c r="AX47" s="16" t="s">
        <v>9737</v>
      </c>
      <c r="AY47" s="21">
        <f>IF(OR(B3L840C22=0,B3L840C23=0),0,1+(B3L840C22/B3L840C23))</f>
        <v>1.9310297142280162</v>
      </c>
      <c r="AZ47" s="16" t="s">
        <v>9738</v>
      </c>
      <c r="BA47" s="15">
        <f>A1L241C26</f>
        <v>446705.6</v>
      </c>
      <c r="BB47" s="16" t="s">
        <v>9739</v>
      </c>
      <c r="BC47" s="15">
        <f>A1L241C25</f>
        <v>475100.8</v>
      </c>
      <c r="BD47" s="16" t="s">
        <v>9740</v>
      </c>
      <c r="BE47" s="21">
        <f>IF(OR(B3L840C25=0,B3L840C26=0),0,1+(B3L840C25/B3L840C26))</f>
        <v>1.9402333146986912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96757</v>
      </c>
      <c r="F48" s="16" t="s">
        <v>9742</v>
      </c>
      <c r="G48" s="15">
        <f>A1L242C1</f>
        <v>107473</v>
      </c>
      <c r="H48" s="16" t="s">
        <v>9743</v>
      </c>
      <c r="I48" s="21">
        <f>IF(OR(B3L841C1=0,B3L841C2=0),0,1+(B3L841C1/B3L841C2))</f>
        <v>1.9002912359383286</v>
      </c>
      <c r="J48" s="16" t="s">
        <v>9744</v>
      </c>
      <c r="K48" s="15">
        <f>A1L242C5</f>
        <v>93685</v>
      </c>
      <c r="L48" s="16" t="s">
        <v>9745</v>
      </c>
      <c r="M48" s="15">
        <f>A1L242C4</f>
        <v>106653</v>
      </c>
      <c r="N48" s="16" t="s">
        <v>9746</v>
      </c>
      <c r="O48" s="21">
        <f>IF(OR(B3L841C4=0,B3L841C5=0),0,1+(B3L841C4/B3L841C5))</f>
        <v>1.8784094212070923</v>
      </c>
      <c r="P48" s="16" t="s">
        <v>9747</v>
      </c>
      <c r="Q48" s="15">
        <f>A1L242C17</f>
        <v>95221</v>
      </c>
      <c r="R48" s="16" t="s">
        <v>9748</v>
      </c>
      <c r="S48" s="15">
        <f>A1L242C16</f>
        <v>107063</v>
      </c>
      <c r="T48" s="16" t="s">
        <v>9749</v>
      </c>
      <c r="U48" s="21">
        <f>IF(OR(B3L841C7=0,B3L841C8=0),0,1+(B3L841C7/B3L841C8))</f>
        <v>1.8893922270065289</v>
      </c>
      <c r="V48" s="16" t="s">
        <v>9750</v>
      </c>
      <c r="W48" s="15">
        <f>A1L242C8</f>
        <v>81303</v>
      </c>
      <c r="X48" s="16" t="s">
        <v>9751</v>
      </c>
      <c r="Y48" s="15">
        <f>A1L242C7</f>
        <v>92047</v>
      </c>
      <c r="Z48" s="16" t="s">
        <v>9752</v>
      </c>
      <c r="AA48" s="21">
        <f>IF(OR(B3L841C10=0,B3L841C11=0),0,1+(B3L841C10/B3L841C11))</f>
        <v>1.8832770215216139</v>
      </c>
      <c r="AB48" s="16" t="s">
        <v>9753</v>
      </c>
      <c r="AC48" s="15">
        <f>A1L242C20</f>
        <v>90581.666666666672</v>
      </c>
      <c r="AD48" s="16" t="s">
        <v>9754</v>
      </c>
      <c r="AE48" s="15">
        <f>A1L242C19</f>
        <v>102057.66666666667</v>
      </c>
      <c r="AF48" s="16" t="s">
        <v>9755</v>
      </c>
      <c r="AG48" s="21">
        <f>IF(OR(B3L841C13=0,B3L841C14=0),0,1+(B3L841C13/B3L841C14))</f>
        <v>1.8875537686210084</v>
      </c>
      <c r="AH48" s="16" t="s">
        <v>9756</v>
      </c>
      <c r="AI48" s="15">
        <f>A1L242C11</f>
        <v>86799</v>
      </c>
      <c r="AJ48" s="16" t="s">
        <v>9757</v>
      </c>
      <c r="AK48" s="15">
        <f>A1L242C10</f>
        <v>92028</v>
      </c>
      <c r="AL48" s="16" t="s">
        <v>9758</v>
      </c>
      <c r="AM48" s="21">
        <f>IF(OR(B3L841C16=0,B3L841C17=0),0,1+(B3L841C16/B3L841C17))</f>
        <v>1.9431803364193505</v>
      </c>
      <c r="AN48" s="16" t="s">
        <v>9759</v>
      </c>
      <c r="AO48" s="15">
        <f>A1L242C23</f>
        <v>89636</v>
      </c>
      <c r="AP48" s="16" t="s">
        <v>9760</v>
      </c>
      <c r="AQ48" s="15">
        <f>A1L242C22</f>
        <v>99550.25</v>
      </c>
      <c r="AR48" s="16" t="s">
        <v>9761</v>
      </c>
      <c r="AS48" s="21">
        <f>IF(OR(B3L841C19=0,B3L841C20=0),0,1+(B3L841C19/B3L841C20))</f>
        <v>1.9004095921406527</v>
      </c>
      <c r="AT48" s="16" t="s">
        <v>9762</v>
      </c>
      <c r="AU48" s="15">
        <f>A1L242C14</f>
        <v>75459</v>
      </c>
      <c r="AV48" s="16" t="s">
        <v>9763</v>
      </c>
      <c r="AW48" s="15">
        <f>A1L242C13</f>
        <v>80686</v>
      </c>
      <c r="AX48" s="16" t="s">
        <v>9764</v>
      </c>
      <c r="AY48" s="21">
        <f>IF(OR(B3L841C22=0,B3L841C23=0),0,1+(B3L841C22/B3L841C23))</f>
        <v>1.9352180056019632</v>
      </c>
      <c r="AZ48" s="16" t="s">
        <v>9765</v>
      </c>
      <c r="BA48" s="15">
        <f>A1L242C26</f>
        <v>86800.6</v>
      </c>
      <c r="BB48" s="16" t="s">
        <v>9766</v>
      </c>
      <c r="BC48" s="15">
        <f>A1L242C25</f>
        <v>95777.4</v>
      </c>
      <c r="BD48" s="16" t="s">
        <v>9767</v>
      </c>
      <c r="BE48" s="21">
        <f>IF(OR(B3L841C25=0,B3L841C26=0),0,1+(B3L841C25/B3L841C26))</f>
        <v>1.9062743402932218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102086</v>
      </c>
      <c r="F49" s="16" t="s">
        <v>9769</v>
      </c>
      <c r="G49" s="15">
        <f>A1L243C1</f>
        <v>107576</v>
      </c>
      <c r="H49" s="16" t="s">
        <v>9770</v>
      </c>
      <c r="I49" s="21">
        <f>IF(OR(B3L842C1=0,B3L842C2=0),0,1+(B3L842C1/B3L842C2))</f>
        <v>1.9489663121885923</v>
      </c>
      <c r="J49" s="16" t="s">
        <v>9771</v>
      </c>
      <c r="K49" s="15">
        <f>A1L243C5</f>
        <v>111748</v>
      </c>
      <c r="L49" s="16" t="s">
        <v>9772</v>
      </c>
      <c r="M49" s="15">
        <f>A1L243C4</f>
        <v>119490</v>
      </c>
      <c r="N49" s="16" t="s">
        <v>9773</v>
      </c>
      <c r="O49" s="21">
        <f>IF(OR(B3L842C4=0,B3L842C5=0),0,1+(B3L842C4/B3L842C5))</f>
        <v>1.9352079671939073</v>
      </c>
      <c r="P49" s="16" t="s">
        <v>9774</v>
      </c>
      <c r="Q49" s="15">
        <f>A1L243C17</f>
        <v>106917</v>
      </c>
      <c r="R49" s="16" t="s">
        <v>9775</v>
      </c>
      <c r="S49" s="15">
        <f>A1L243C16</f>
        <v>113533</v>
      </c>
      <c r="T49" s="16" t="s">
        <v>9776</v>
      </c>
      <c r="U49" s="21">
        <f>IF(OR(B3L842C7=0,B3L842C8=0),0,1+(B3L842C7/B3L842C8))</f>
        <v>1.9417261941461954</v>
      </c>
      <c r="V49" s="16" t="s">
        <v>9777</v>
      </c>
      <c r="W49" s="15">
        <f>A1L243C8</f>
        <v>101932</v>
      </c>
      <c r="X49" s="16" t="s">
        <v>9778</v>
      </c>
      <c r="Y49" s="15">
        <f>A1L243C7</f>
        <v>109717</v>
      </c>
      <c r="Z49" s="16" t="s">
        <v>9779</v>
      </c>
      <c r="AA49" s="21">
        <f>IF(OR(B3L842C10=0,B3L842C11=0),0,1+(B3L842C10/B3L842C11))</f>
        <v>1.9290447241539597</v>
      </c>
      <c r="AB49" s="16" t="s">
        <v>9780</v>
      </c>
      <c r="AC49" s="15">
        <f>A1L243C20</f>
        <v>105255.33333333333</v>
      </c>
      <c r="AD49" s="16" t="s">
        <v>9781</v>
      </c>
      <c r="AE49" s="15">
        <f>A1L243C19</f>
        <v>112261</v>
      </c>
      <c r="AF49" s="16" t="s">
        <v>9782</v>
      </c>
      <c r="AG49" s="21">
        <f>IF(OR(B3L842C13=0,B3L842C14=0),0,1+(B3L842C13/B3L842C14))</f>
        <v>1.9375948310930182</v>
      </c>
      <c r="AH49" s="16" t="s">
        <v>9783</v>
      </c>
      <c r="AI49" s="15">
        <f>A1L243C11</f>
        <v>113186</v>
      </c>
      <c r="AJ49" s="16" t="s">
        <v>9784</v>
      </c>
      <c r="AK49" s="15">
        <f>A1L243C10</f>
        <v>119432</v>
      </c>
      <c r="AL49" s="16" t="s">
        <v>9785</v>
      </c>
      <c r="AM49" s="21">
        <f>IF(OR(B3L842C16=0,B3L842C17=0),0,1+(B3L842C16/B3L842C17))</f>
        <v>1.9477024583026323</v>
      </c>
      <c r="AN49" s="16" t="s">
        <v>9786</v>
      </c>
      <c r="AO49" s="15">
        <f>A1L243C23</f>
        <v>107238</v>
      </c>
      <c r="AP49" s="16" t="s">
        <v>9787</v>
      </c>
      <c r="AQ49" s="15">
        <f>A1L243C22</f>
        <v>114053.75</v>
      </c>
      <c r="AR49" s="16" t="s">
        <v>9788</v>
      </c>
      <c r="AS49" s="21">
        <f>IF(OR(B3L842C19=0,B3L842C20=0),0,1+(B3L842C19/B3L842C20))</f>
        <v>1.9402408951919599</v>
      </c>
      <c r="AT49" s="16" t="s">
        <v>9789</v>
      </c>
      <c r="AU49" s="15">
        <f>A1L243C14</f>
        <v>106983</v>
      </c>
      <c r="AV49" s="16" t="s">
        <v>9790</v>
      </c>
      <c r="AW49" s="15">
        <f>A1L243C13</f>
        <v>115265</v>
      </c>
      <c r="AX49" s="16" t="s">
        <v>9791</v>
      </c>
      <c r="AY49" s="21">
        <f>IF(OR(B3L842C22=0,B3L842C23=0),0,1+(B3L842C22/B3L842C23))</f>
        <v>1.9281481802802238</v>
      </c>
      <c r="AZ49" s="16" t="s">
        <v>9792</v>
      </c>
      <c r="BA49" s="15">
        <f>A1L243C26</f>
        <v>107187</v>
      </c>
      <c r="BB49" s="16" t="s">
        <v>9793</v>
      </c>
      <c r="BC49" s="15">
        <f>A1L243C25</f>
        <v>114296</v>
      </c>
      <c r="BD49" s="16" t="s">
        <v>9794</v>
      </c>
      <c r="BE49" s="21">
        <f>IF(OR(B3L842C25=0,B3L842C26=0),0,1+(B3L842C25/B3L842C26))</f>
        <v>1.9378018478336949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9354</v>
      </c>
      <c r="F50" s="16" t="s">
        <v>9796</v>
      </c>
      <c r="G50" s="15">
        <f>A1L244C1</f>
        <v>19482</v>
      </c>
      <c r="H50" s="16" t="s">
        <v>9797</v>
      </c>
      <c r="I50" s="21">
        <f>IF(OR(B3L843C1=0,B3L843C2=0),0,1+(B3L843C1/B3L843C2))</f>
        <v>1.4801355097012627</v>
      </c>
      <c r="J50" s="16" t="s">
        <v>9798</v>
      </c>
      <c r="K50" s="15">
        <f>A1L244C5</f>
        <v>8414</v>
      </c>
      <c r="L50" s="16" t="s">
        <v>9799</v>
      </c>
      <c r="M50" s="15">
        <f>A1L244C4</f>
        <v>20772</v>
      </c>
      <c r="N50" s="16" t="s">
        <v>9800</v>
      </c>
      <c r="O50" s="21">
        <f>IF(OR(B3L843C4=0,B3L843C5=0),0,1+(B3L843C4/B3L843C5))</f>
        <v>1.4050645099171963</v>
      </c>
      <c r="P50" s="16" t="s">
        <v>9801</v>
      </c>
      <c r="Q50" s="15">
        <f>A1L244C17</f>
        <v>8884</v>
      </c>
      <c r="R50" s="16" t="s">
        <v>9802</v>
      </c>
      <c r="S50" s="15">
        <f>A1L244C16</f>
        <v>20127</v>
      </c>
      <c r="T50" s="16" t="s">
        <v>9803</v>
      </c>
      <c r="U50" s="21">
        <f>IF(OR(B3L843C7=0,B3L843C8=0),0,1+(B3L843C7/B3L843C8))</f>
        <v>1.4413971282357032</v>
      </c>
      <c r="V50" s="16" t="s">
        <v>9804</v>
      </c>
      <c r="W50" s="15">
        <f>A1L244C8</f>
        <v>8394</v>
      </c>
      <c r="X50" s="16" t="s">
        <v>9805</v>
      </c>
      <c r="Y50" s="15">
        <f>A1L244C7</f>
        <v>21143</v>
      </c>
      <c r="Z50" s="16" t="s">
        <v>9806</v>
      </c>
      <c r="AA50" s="21">
        <f>IF(OR(B3L843C10=0,B3L843C11=0),0,1+(B3L843C10/B3L843C11))</f>
        <v>1.3970108310078986</v>
      </c>
      <c r="AB50" s="16" t="s">
        <v>9807</v>
      </c>
      <c r="AC50" s="15">
        <f>A1L244C20</f>
        <v>8720.6666666666661</v>
      </c>
      <c r="AD50" s="16" t="s">
        <v>9808</v>
      </c>
      <c r="AE50" s="15">
        <f>A1L244C19</f>
        <v>20465.666666666668</v>
      </c>
      <c r="AF50" s="16" t="s">
        <v>9809</v>
      </c>
      <c r="AG50" s="21">
        <f>IF(OR(B3L843C13=0,B3L843C14=0),0,1+(B3L843C13/B3L843C14))</f>
        <v>1.426112025017509</v>
      </c>
      <c r="AH50" s="16" t="s">
        <v>9810</v>
      </c>
      <c r="AI50" s="15">
        <f>A1L244C11</f>
        <v>10702</v>
      </c>
      <c r="AJ50" s="16" t="s">
        <v>9811</v>
      </c>
      <c r="AK50" s="15">
        <f>A1L244C10</f>
        <v>24862</v>
      </c>
      <c r="AL50" s="16" t="s">
        <v>9812</v>
      </c>
      <c r="AM50" s="21">
        <f>IF(OR(B3L843C16=0,B3L843C17=0),0,1+(B3L843C16/B3L843C17))</f>
        <v>1.430456117770091</v>
      </c>
      <c r="AN50" s="16" t="s">
        <v>9813</v>
      </c>
      <c r="AO50" s="15">
        <f>A1L244C23</f>
        <v>9216</v>
      </c>
      <c r="AP50" s="16" t="s">
        <v>9814</v>
      </c>
      <c r="AQ50" s="15">
        <f>A1L244C22</f>
        <v>21564.75</v>
      </c>
      <c r="AR50" s="16" t="s">
        <v>9815</v>
      </c>
      <c r="AS50" s="21">
        <f>IF(OR(B3L843C19=0,B3L843C20=0),0,1+(B3L843C19/B3L843C20))</f>
        <v>1.4273641011372726</v>
      </c>
      <c r="AT50" s="16" t="s">
        <v>9816</v>
      </c>
      <c r="AU50" s="15">
        <f>A1L244C14</f>
        <v>11668</v>
      </c>
      <c r="AV50" s="16" t="s">
        <v>9817</v>
      </c>
      <c r="AW50" s="15">
        <f>A1L244C13</f>
        <v>28207</v>
      </c>
      <c r="AX50" s="16" t="s">
        <v>9818</v>
      </c>
      <c r="AY50" s="21">
        <f>IF(OR(B3L843C22=0,B3L843C23=0),0,1+(B3L843C22/B3L843C23))</f>
        <v>1.4136561846350197</v>
      </c>
      <c r="AZ50" s="16" t="s">
        <v>9819</v>
      </c>
      <c r="BA50" s="15">
        <f>A1L244C26</f>
        <v>9706.4</v>
      </c>
      <c r="BB50" s="16" t="s">
        <v>9820</v>
      </c>
      <c r="BC50" s="15">
        <f>A1L244C25</f>
        <v>22893.200000000001</v>
      </c>
      <c r="BD50" s="16" t="s">
        <v>9821</v>
      </c>
      <c r="BE50" s="21">
        <f>IF(OR(B3L843C25=0,B3L843C26=0),0,1+(B3L843C25/B3L843C26))</f>
        <v>1.4239861618297136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513</v>
      </c>
      <c r="F51" s="16" t="s">
        <v>9823</v>
      </c>
      <c r="G51" s="15">
        <f>A1L245C1</f>
        <v>531</v>
      </c>
      <c r="H51" s="16" t="s">
        <v>9824</v>
      </c>
      <c r="I51" s="21">
        <f>IF(OR(B3L844C1=0,B3L844C2=0),0,1+(B3L844C1/B3L844C2))</f>
        <v>1.9661016949152543</v>
      </c>
      <c r="J51" s="16" t="s">
        <v>9825</v>
      </c>
      <c r="K51" s="15">
        <f>A1L245C5</f>
        <v>718</v>
      </c>
      <c r="L51" s="16" t="s">
        <v>9826</v>
      </c>
      <c r="M51" s="15">
        <f>A1L245C4</f>
        <v>727</v>
      </c>
      <c r="N51" s="16" t="s">
        <v>9827</v>
      </c>
      <c r="O51" s="21">
        <f>IF(OR(B3L844C4=0,B3L844C5=0),0,1+(B3L844C4/B3L844C5))</f>
        <v>1.9876203576341127</v>
      </c>
      <c r="P51" s="16" t="s">
        <v>9828</v>
      </c>
      <c r="Q51" s="21">
        <f>A1L245C17</f>
        <v>615.5</v>
      </c>
      <c r="R51" s="16" t="s">
        <v>9829</v>
      </c>
      <c r="S51" s="15">
        <f>A1L245C16</f>
        <v>629</v>
      </c>
      <c r="T51" s="16" t="s">
        <v>9830</v>
      </c>
      <c r="U51" s="21">
        <f>IF(OR(B3L844C7=0,B3L844C8=0),0,1+(B3L844C7/B3L844C8))</f>
        <v>1.9785373608903021</v>
      </c>
      <c r="V51" s="16" t="s">
        <v>9831</v>
      </c>
      <c r="W51" s="15">
        <f>A1L245C8</f>
        <v>2081</v>
      </c>
      <c r="X51" s="16" t="s">
        <v>9832</v>
      </c>
      <c r="Y51" s="15">
        <f>A1L245C7</f>
        <v>2149</v>
      </c>
      <c r="Z51" s="16" t="s">
        <v>9833</v>
      </c>
      <c r="AA51" s="21">
        <f>IF(OR(B3L844C10=0,B3L844C11=0),0,1+(B3L844C10/B3L844C11))</f>
        <v>1.9683573755234993</v>
      </c>
      <c r="AB51" s="16" t="s">
        <v>9834</v>
      </c>
      <c r="AC51" s="15">
        <f>A1L245C20</f>
        <v>1104</v>
      </c>
      <c r="AD51" s="16" t="s">
        <v>9835</v>
      </c>
      <c r="AE51" s="15">
        <f>A1L245C19</f>
        <v>1135.6666666666667</v>
      </c>
      <c r="AF51" s="16" t="s">
        <v>9836</v>
      </c>
      <c r="AG51" s="21">
        <f>IF(OR(B3L844C13=0,B3L844C14=0),0,1+(B3L844C13/B3L844C14))</f>
        <v>1.9721162312885236</v>
      </c>
      <c r="AH51" s="16" t="s">
        <v>9837</v>
      </c>
      <c r="AI51" s="15">
        <f>A1L245C11</f>
        <v>4509</v>
      </c>
      <c r="AJ51" s="16" t="s">
        <v>9838</v>
      </c>
      <c r="AK51" s="15">
        <f>A1L245C10</f>
        <v>4810</v>
      </c>
      <c r="AL51" s="16" t="s">
        <v>9839</v>
      </c>
      <c r="AM51" s="21">
        <f>IF(OR(B3L844C16=0,B3L844C17=0),0,1+(B3L844C16/B3L844C17))</f>
        <v>1.9374220374220374</v>
      </c>
      <c r="AN51" s="16" t="s">
        <v>9840</v>
      </c>
      <c r="AO51" s="15">
        <f>A1L245C23</f>
        <v>1955.25</v>
      </c>
      <c r="AP51" s="16" t="s">
        <v>9841</v>
      </c>
      <c r="AQ51" s="15">
        <f>A1L245C22</f>
        <v>2054.25</v>
      </c>
      <c r="AR51" s="16" t="s">
        <v>9842</v>
      </c>
      <c r="AS51" s="21">
        <f>IF(OR(B3L844C19=0,B3L844C20=0),0,1+(B3L844C19/B3L844C20))</f>
        <v>1.9518072289156625</v>
      </c>
      <c r="AT51" s="16" t="s">
        <v>9843</v>
      </c>
      <c r="AU51" s="15">
        <f>A1L245C14</f>
        <v>5110</v>
      </c>
      <c r="AV51" s="16" t="s">
        <v>9844</v>
      </c>
      <c r="AW51" s="15">
        <f>A1L245C13</f>
        <v>5317</v>
      </c>
      <c r="AX51" s="16" t="s">
        <v>9845</v>
      </c>
      <c r="AY51" s="21">
        <f>IF(OR(B3L844C22=0,B3L844C23=0),0,1+(B3L844C22/B3L844C23))</f>
        <v>1.9610682715817189</v>
      </c>
      <c r="AZ51" s="16" t="s">
        <v>9846</v>
      </c>
      <c r="BA51" s="15">
        <f>A1L245C26</f>
        <v>2586.1999999999998</v>
      </c>
      <c r="BB51" s="16" t="s">
        <v>9847</v>
      </c>
      <c r="BC51" s="15">
        <f>A1L245C25</f>
        <v>2706.8</v>
      </c>
      <c r="BD51" s="16" t="s">
        <v>9848</v>
      </c>
      <c r="BE51" s="21">
        <f>IF(OR(B3L844C25=0,B3L844C26=0),0,1+(B3L844C25/B3L844C26))</f>
        <v>1.9554455445544554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37352</v>
      </c>
      <c r="F52" s="16" t="s">
        <v>9850</v>
      </c>
      <c r="G52" s="15">
        <f>A1L246C1</f>
        <v>465099</v>
      </c>
      <c r="H52" s="16" t="s">
        <v>9851</v>
      </c>
      <c r="I52" s="21">
        <f>IF(OR(B3L845C1=0,B3L845C2=0),0,1+(B3L845C1/B3L845C2))</f>
        <v>1.0803097835084574</v>
      </c>
      <c r="J52" s="16" t="s">
        <v>9852</v>
      </c>
      <c r="K52" s="15">
        <f>A1L246C5</f>
        <v>45852</v>
      </c>
      <c r="L52" s="16" t="s">
        <v>9853</v>
      </c>
      <c r="M52" s="15">
        <f>A1L246C4</f>
        <v>435591</v>
      </c>
      <c r="N52" s="16" t="s">
        <v>9854</v>
      </c>
      <c r="O52" s="21">
        <f>IF(OR(B3L845C4=0,B3L845C5=0),0,1+(B3L845C4/B3L845C5))</f>
        <v>1.1052638828625936</v>
      </c>
      <c r="P52" s="16" t="s">
        <v>9855</v>
      </c>
      <c r="Q52" s="15">
        <f>A1L246C17</f>
        <v>41602</v>
      </c>
      <c r="R52" s="16" t="s">
        <v>9856</v>
      </c>
      <c r="S52" s="15">
        <f>A1L246C16</f>
        <v>450345</v>
      </c>
      <c r="T52" s="16" t="s">
        <v>9857</v>
      </c>
      <c r="U52" s="21">
        <f>IF(OR(B3L845C7=0,B3L845C8=0),0,1+(B3L845C7/B3L845C8))</f>
        <v>1.0923780657051816</v>
      </c>
      <c r="V52" s="16" t="s">
        <v>9858</v>
      </c>
      <c r="W52" s="15">
        <f>A1L246C8</f>
        <v>48403</v>
      </c>
      <c r="X52" s="16" t="s">
        <v>9859</v>
      </c>
      <c r="Y52" s="15">
        <f>A1L246C7</f>
        <v>458778</v>
      </c>
      <c r="Z52" s="16" t="s">
        <v>9860</v>
      </c>
      <c r="AA52" s="21">
        <f>IF(OR(B3L845C10=0,B3L845C11=0),0,1+(B3L845C10/B3L845C11))</f>
        <v>1.1055041872103719</v>
      </c>
      <c r="AB52" s="16" t="s">
        <v>9861</v>
      </c>
      <c r="AC52" s="15">
        <f>A1L246C20</f>
        <v>43869</v>
      </c>
      <c r="AD52" s="16" t="s">
        <v>9862</v>
      </c>
      <c r="AE52" s="15">
        <f>A1L246C19</f>
        <v>453156</v>
      </c>
      <c r="AF52" s="16" t="s">
        <v>9863</v>
      </c>
      <c r="AG52" s="21">
        <f>IF(OR(B3L845C13=0,B3L845C14=0),0,1+(B3L845C13/B3L845C14))</f>
        <v>1.0968077218441332</v>
      </c>
      <c r="AH52" s="16" t="s">
        <v>9864</v>
      </c>
      <c r="AI52" s="15">
        <f>A1L246C11</f>
        <v>38664</v>
      </c>
      <c r="AJ52" s="16" t="s">
        <v>9865</v>
      </c>
      <c r="AK52" s="15">
        <f>A1L246C10</f>
        <v>404032</v>
      </c>
      <c r="AL52" s="16" t="s">
        <v>9866</v>
      </c>
      <c r="AM52" s="21">
        <f>IF(OR(B3L845C16=0,B3L845C17=0),0,1+(B3L845C16/B3L845C17))</f>
        <v>1.0956953904641216</v>
      </c>
      <c r="AN52" s="16" t="s">
        <v>9867</v>
      </c>
      <c r="AO52" s="15">
        <f>A1L246C23</f>
        <v>42567.75</v>
      </c>
      <c r="AP52" s="16" t="s">
        <v>9868</v>
      </c>
      <c r="AQ52" s="15">
        <f>A1L246C22</f>
        <v>440875</v>
      </c>
      <c r="AR52" s="16" t="s">
        <v>9869</v>
      </c>
      <c r="AS52" s="21">
        <f>IF(OR(B3L845C19=0,B3L845C20=0),0,1+(B3L845C19/B3L845C20))</f>
        <v>1.0965528777998299</v>
      </c>
      <c r="AT52" s="16" t="s">
        <v>9870</v>
      </c>
      <c r="AU52" s="15">
        <f>A1L246C14</f>
        <v>40576</v>
      </c>
      <c r="AV52" s="16" t="s">
        <v>9871</v>
      </c>
      <c r="AW52" s="15">
        <f>A1L246C13</f>
        <v>460276</v>
      </c>
      <c r="AX52" s="16" t="s">
        <v>9872</v>
      </c>
      <c r="AY52" s="21">
        <f>IF(OR(B3L845C22=0,B3L845C23=0),0,1+(B3L845C22/B3L845C23))</f>
        <v>1.0881558021708715</v>
      </c>
      <c r="AZ52" s="16" t="s">
        <v>9873</v>
      </c>
      <c r="BA52" s="15">
        <f>A1L246C26</f>
        <v>42169.4</v>
      </c>
      <c r="BB52" s="16" t="s">
        <v>9874</v>
      </c>
      <c r="BC52" s="15">
        <f>A1L246C25</f>
        <v>444755.20000000001</v>
      </c>
      <c r="BD52" s="16" t="s">
        <v>9875</v>
      </c>
      <c r="BE52" s="21">
        <f>IF(OR(B3L845C25=0,B3L845C26=0),0,1+(B3L845C25/B3L845C26))</f>
        <v>1.0948148554530672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163549</v>
      </c>
      <c r="F53" s="16" t="s">
        <v>9877</v>
      </c>
      <c r="G53" s="15">
        <f>A1L247C1</f>
        <v>286266</v>
      </c>
      <c r="H53" s="16" t="s">
        <v>9878</v>
      </c>
      <c r="I53" s="21">
        <f>IF(OR(B3L846C1=0,B3L846C2=0),0,1+(B3L846C1/B3L846C2))</f>
        <v>1.5713182843928375</v>
      </c>
      <c r="J53" s="16" t="s">
        <v>9879</v>
      </c>
      <c r="K53" s="15">
        <f>A1L247C5</f>
        <v>163280</v>
      </c>
      <c r="L53" s="16" t="s">
        <v>9880</v>
      </c>
      <c r="M53" s="15">
        <f>A1L247C4</f>
        <v>278653</v>
      </c>
      <c r="N53" s="16" t="s">
        <v>9881</v>
      </c>
      <c r="O53" s="21">
        <f>IF(OR(B3L846C4=0,B3L846C5=0),0,1+(B3L846C4/B3L846C5))</f>
        <v>1.5859617517127036</v>
      </c>
      <c r="P53" s="16" t="s">
        <v>9882</v>
      </c>
      <c r="Q53" s="15">
        <f>A1L247C17</f>
        <v>163414.5</v>
      </c>
      <c r="R53" s="16" t="s">
        <v>9883</v>
      </c>
      <c r="S53" s="15">
        <f>A1L247C16</f>
        <v>282459.5</v>
      </c>
      <c r="T53" s="16" t="s">
        <v>9884</v>
      </c>
      <c r="U53" s="21">
        <f>IF(OR(B3L846C7=0,B3L846C8=0),0,1+(B3L846C7/B3L846C8))</f>
        <v>1.5785413484057007</v>
      </c>
      <c r="V53" s="16" t="s">
        <v>9885</v>
      </c>
      <c r="W53" s="15">
        <f>A1L247C8</f>
        <v>134948</v>
      </c>
      <c r="X53" s="16" t="s">
        <v>9886</v>
      </c>
      <c r="Y53" s="15">
        <f>A1L247C7</f>
        <v>242421</v>
      </c>
      <c r="Z53" s="16" t="s">
        <v>9887</v>
      </c>
      <c r="AA53" s="21">
        <f>IF(OR(B3L846C10=0,B3L846C11=0),0,1+(B3L846C10/B3L846C11))</f>
        <v>1.5566679454337702</v>
      </c>
      <c r="AB53" s="16" t="s">
        <v>9888</v>
      </c>
      <c r="AC53" s="15">
        <f>A1L247C20</f>
        <v>153925.66666666666</v>
      </c>
      <c r="AD53" s="16" t="s">
        <v>9889</v>
      </c>
      <c r="AE53" s="15">
        <f>A1L247C19</f>
        <v>269113.33333333331</v>
      </c>
      <c r="AF53" s="16" t="s">
        <v>9890</v>
      </c>
      <c r="AG53" s="21">
        <f>IF(OR(B3L846C13=0,B3L846C14=0),0,1+(B3L846C13/B3L846C14))</f>
        <v>1.5719733941090495</v>
      </c>
      <c r="AH53" s="16" t="s">
        <v>9891</v>
      </c>
      <c r="AI53" s="15">
        <f>A1L247C11</f>
        <v>129730</v>
      </c>
      <c r="AJ53" s="16" t="s">
        <v>9892</v>
      </c>
      <c r="AK53" s="15">
        <f>A1L247C10</f>
        <v>224780</v>
      </c>
      <c r="AL53" s="16" t="s">
        <v>9893</v>
      </c>
      <c r="AM53" s="21">
        <f>IF(OR(B3L846C16=0,B3L846C17=0),0,1+(B3L846C16/B3L846C17))</f>
        <v>1.5771420944923924</v>
      </c>
      <c r="AN53" s="16" t="s">
        <v>9894</v>
      </c>
      <c r="AO53" s="15">
        <f>A1L247C23</f>
        <v>147876.75</v>
      </c>
      <c r="AP53" s="16" t="s">
        <v>9895</v>
      </c>
      <c r="AQ53" s="15">
        <f>A1L247C22</f>
        <v>258030</v>
      </c>
      <c r="AR53" s="16" t="s">
        <v>9896</v>
      </c>
      <c r="AS53" s="21">
        <f>IF(OR(B3L846C19=0,B3L846C20=0),0,1+(B3L846C19/B3L846C20))</f>
        <v>1.5730990582490407</v>
      </c>
      <c r="AT53" s="16" t="s">
        <v>9897</v>
      </c>
      <c r="AU53" s="15">
        <f>A1L247C14</f>
        <v>136584</v>
      </c>
      <c r="AV53" s="16" t="s">
        <v>9898</v>
      </c>
      <c r="AW53" s="15">
        <f>A1L247C13</f>
        <v>239104</v>
      </c>
      <c r="AX53" s="16" t="s">
        <v>9899</v>
      </c>
      <c r="AY53" s="21">
        <f>IF(OR(B3L846C22=0,B3L846C23=0),0,1+(B3L846C22/B3L846C23))</f>
        <v>1.5712326017130622</v>
      </c>
      <c r="AZ53" s="16" t="s">
        <v>9900</v>
      </c>
      <c r="BA53" s="15">
        <f>A1L247C26</f>
        <v>145618.20000000001</v>
      </c>
      <c r="BB53" s="16" t="s">
        <v>9901</v>
      </c>
      <c r="BC53" s="15">
        <f>A1L247C25</f>
        <v>254244.8</v>
      </c>
      <c r="BD53" s="16" t="s">
        <v>9902</v>
      </c>
      <c r="BE53" s="21">
        <f>IF(OR(B3L846C25=0,B3L846C26=0),0,1+(B3L846C25/B3L846C26))</f>
        <v>1.5727479972058427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99</v>
      </c>
      <c r="F54" s="16" t="s">
        <v>9904</v>
      </c>
      <c r="G54" s="15">
        <f>A1L248C1</f>
        <v>85</v>
      </c>
      <c r="H54" s="16" t="s">
        <v>9905</v>
      </c>
      <c r="I54" s="21">
        <f>IF(OR(B3L847C1=0,B3L847C2=0),0,1+(B3L847C1/B3L847C2))</f>
        <v>2.1647058823529415</v>
      </c>
      <c r="J54" s="16" t="s">
        <v>9906</v>
      </c>
      <c r="K54" s="15">
        <f>A1L248C5</f>
        <v>184</v>
      </c>
      <c r="L54" s="16" t="s">
        <v>9907</v>
      </c>
      <c r="M54" s="15">
        <f>A1L248C4</f>
        <v>176</v>
      </c>
      <c r="N54" s="16" t="s">
        <v>9908</v>
      </c>
      <c r="O54" s="21">
        <f>IF(OR(B3L847C4=0,B3L847C5=0),0,1+(B3L847C4/B3L847C5))</f>
        <v>2.0454545454545454</v>
      </c>
      <c r="P54" s="16" t="s">
        <v>9909</v>
      </c>
      <c r="Q54" s="21">
        <f>A1L248C17</f>
        <v>141.5</v>
      </c>
      <c r="R54" s="16" t="s">
        <v>9910</v>
      </c>
      <c r="S54" s="21">
        <f>A1L248C16</f>
        <v>130.5</v>
      </c>
      <c r="T54" s="16" t="s">
        <v>9911</v>
      </c>
      <c r="U54" s="21">
        <f>IF(OR(B3L847C7=0,B3L847C8=0),0,1+(B3L847C7/B3L847C8))</f>
        <v>2.0842911877394634</v>
      </c>
      <c r="V54" s="16" t="s">
        <v>9912</v>
      </c>
      <c r="W54" s="15">
        <f>A1L248C8</f>
        <v>96</v>
      </c>
      <c r="X54" s="16" t="s">
        <v>9913</v>
      </c>
      <c r="Y54" s="15">
        <f>A1L248C7</f>
        <v>106</v>
      </c>
      <c r="Z54" s="16" t="s">
        <v>9914</v>
      </c>
      <c r="AA54" s="21">
        <f>IF(OR(B3L847C10=0,B3L847C11=0),0,1+(B3L847C10/B3L847C11))</f>
        <v>1.9056603773584906</v>
      </c>
      <c r="AB54" s="16" t="s">
        <v>9915</v>
      </c>
      <c r="AC54" s="21">
        <f>A1L248C20</f>
        <v>126.33333333333333</v>
      </c>
      <c r="AD54" s="16" t="s">
        <v>9916</v>
      </c>
      <c r="AE54" s="21">
        <f>A1L248C19</f>
        <v>122.33333333333333</v>
      </c>
      <c r="AF54" s="16" t="s">
        <v>9917</v>
      </c>
      <c r="AG54" s="21">
        <f>IF(OR(B3L847C13=0,B3L847C14=0),0,1+(B3L847C13/B3L847C14))</f>
        <v>2.0326975476839237</v>
      </c>
      <c r="AH54" s="16" t="s">
        <v>9918</v>
      </c>
      <c r="AI54" s="15">
        <f>A1L248C11</f>
        <v>112</v>
      </c>
      <c r="AJ54" s="16" t="s">
        <v>9919</v>
      </c>
      <c r="AK54" s="15">
        <f>A1L248C10</f>
        <v>123</v>
      </c>
      <c r="AL54" s="16" t="s">
        <v>9920</v>
      </c>
      <c r="AM54" s="21">
        <f>IF(OR(B3L847C16=0,B3L847C17=0),0,1+(B3L847C16/B3L847C17))</f>
        <v>1.910569105691057</v>
      </c>
      <c r="AN54" s="16" t="s">
        <v>9921</v>
      </c>
      <c r="AO54" s="21">
        <f>A1L248C23</f>
        <v>122.75</v>
      </c>
      <c r="AP54" s="16" t="s">
        <v>9922</v>
      </c>
      <c r="AQ54" s="21">
        <f>A1L248C22</f>
        <v>122.5</v>
      </c>
      <c r="AR54" s="16" t="s">
        <v>9923</v>
      </c>
      <c r="AS54" s="21">
        <f>IF(OR(B3L847C19=0,B3L847C20=0),0,1+(B3L847C19/B3L847C20))</f>
        <v>2.0020408163265309</v>
      </c>
      <c r="AT54" s="16" t="s">
        <v>9924</v>
      </c>
      <c r="AU54" s="15">
        <f>A1L248C14</f>
        <v>132</v>
      </c>
      <c r="AV54" s="16" t="s">
        <v>9925</v>
      </c>
      <c r="AW54" s="15">
        <f>A1L248C13</f>
        <v>146</v>
      </c>
      <c r="AX54" s="16" t="s">
        <v>9926</v>
      </c>
      <c r="AY54" s="21">
        <f>IF(OR(B3L847C22=0,B3L847C23=0),0,1+(B3L847C22/B3L847C23))</f>
        <v>1.904109589041096</v>
      </c>
      <c r="AZ54" s="16" t="s">
        <v>9927</v>
      </c>
      <c r="BA54" s="21">
        <f>A1L248C26</f>
        <v>124.6</v>
      </c>
      <c r="BB54" s="16" t="s">
        <v>9928</v>
      </c>
      <c r="BC54" s="21">
        <f>A1L248C25</f>
        <v>127.2</v>
      </c>
      <c r="BD54" s="16" t="s">
        <v>9929</v>
      </c>
      <c r="BE54" s="21">
        <f>IF(OR(B3L847C25=0,B3L847C26=0),0,1+(B3L847C25/B3L847C26))</f>
        <v>1.9795597484276728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79751</v>
      </c>
      <c r="F55" s="16" t="s">
        <v>9931</v>
      </c>
      <c r="G55" s="15">
        <f>A1L249C1</f>
        <v>94307</v>
      </c>
      <c r="H55" s="16" t="s">
        <v>9932</v>
      </c>
      <c r="I55" s="21">
        <f>IF(OR(B3L848C1=0,B3L848C2=0),0,1+(B3L848C1/B3L848C2))</f>
        <v>1.8456530268166733</v>
      </c>
      <c r="J55" s="16" t="s">
        <v>9933</v>
      </c>
      <c r="K55" s="15">
        <f>A1L249C5</f>
        <v>80307</v>
      </c>
      <c r="L55" s="16" t="s">
        <v>9934</v>
      </c>
      <c r="M55" s="15">
        <f>A1L249C4</f>
        <v>89938</v>
      </c>
      <c r="N55" s="16" t="s">
        <v>9935</v>
      </c>
      <c r="O55" s="21">
        <f>IF(OR(B3L848C4=0,B3L848C5=0),0,1+(B3L848C4/B3L848C5))</f>
        <v>1.8929151193044098</v>
      </c>
      <c r="P55" s="16" t="s">
        <v>9936</v>
      </c>
      <c r="Q55" s="15">
        <f>A1L249C17</f>
        <v>80029</v>
      </c>
      <c r="R55" s="16" t="s">
        <v>9937</v>
      </c>
      <c r="S55" s="15">
        <f>A1L249C16</f>
        <v>92122.5</v>
      </c>
      <c r="T55" s="16" t="s">
        <v>9938</v>
      </c>
      <c r="U55" s="21">
        <f>IF(OR(B3L848C7=0,B3L848C8=0),0,1+(B3L848C7/B3L848C8))</f>
        <v>1.8687237102770768</v>
      </c>
      <c r="V55" s="16" t="s">
        <v>9939</v>
      </c>
      <c r="W55" s="15">
        <f>A1L249C8</f>
        <v>77011</v>
      </c>
      <c r="X55" s="16" t="s">
        <v>9940</v>
      </c>
      <c r="Y55" s="15">
        <f>A1L249C7</f>
        <v>84066</v>
      </c>
      <c r="Z55" s="16" t="s">
        <v>9941</v>
      </c>
      <c r="AA55" s="21">
        <f>IF(OR(B3L848C10=0,B3L848C11=0),0,1+(B3L848C10/B3L848C11))</f>
        <v>1.9160778435990768</v>
      </c>
      <c r="AB55" s="16" t="s">
        <v>9942</v>
      </c>
      <c r="AC55" s="15">
        <f>A1L249C20</f>
        <v>79023</v>
      </c>
      <c r="AD55" s="16" t="s">
        <v>9943</v>
      </c>
      <c r="AE55" s="15">
        <f>A1L249C19</f>
        <v>89437</v>
      </c>
      <c r="AF55" s="16" t="s">
        <v>9944</v>
      </c>
      <c r="AG55" s="21">
        <f>IF(OR(B3L848C13=0,B3L848C14=0),0,1+(B3L848C13/B3L848C14))</f>
        <v>1.8835604950971074</v>
      </c>
      <c r="AH55" s="16" t="s">
        <v>9945</v>
      </c>
      <c r="AI55" s="15">
        <f>A1L249C11</f>
        <v>79632</v>
      </c>
      <c r="AJ55" s="16" t="s">
        <v>9946</v>
      </c>
      <c r="AK55" s="15">
        <f>A1L249C10</f>
        <v>96032</v>
      </c>
      <c r="AL55" s="16" t="s">
        <v>9947</v>
      </c>
      <c r="AM55" s="21">
        <f>IF(OR(B3L848C16=0,B3L848C17=0),0,1+(B3L848C16/B3L848C17))</f>
        <v>1.8292235921359548</v>
      </c>
      <c r="AN55" s="16" t="s">
        <v>9948</v>
      </c>
      <c r="AO55" s="15">
        <f>A1L249C23</f>
        <v>79175.25</v>
      </c>
      <c r="AP55" s="16" t="s">
        <v>9949</v>
      </c>
      <c r="AQ55" s="15">
        <f>A1L249C22</f>
        <v>91085.75</v>
      </c>
      <c r="AR55" s="16" t="s">
        <v>9950</v>
      </c>
      <c r="AS55" s="21">
        <f>IF(OR(B3L848C19=0,B3L848C20=0),0,1+(B3L848C19/B3L848C20))</f>
        <v>1.8692386020864955</v>
      </c>
      <c r="AT55" s="16" t="s">
        <v>9951</v>
      </c>
      <c r="AU55" s="15">
        <f>A1L249C14</f>
        <v>81177</v>
      </c>
      <c r="AV55" s="16" t="s">
        <v>9952</v>
      </c>
      <c r="AW55" s="15">
        <f>A1L249C13</f>
        <v>87381</v>
      </c>
      <c r="AX55" s="16" t="s">
        <v>9953</v>
      </c>
      <c r="AY55" s="21">
        <f>IF(OR(B3L848C22=0,B3L848C23=0),0,1+(B3L848C22/B3L848C23))</f>
        <v>1.9290005836509081</v>
      </c>
      <c r="AZ55" s="16" t="s">
        <v>9954</v>
      </c>
      <c r="BA55" s="15">
        <f>A1L249C26</f>
        <v>79575.600000000006</v>
      </c>
      <c r="BB55" s="16" t="s">
        <v>9955</v>
      </c>
      <c r="BC55" s="15">
        <f>A1L249C25</f>
        <v>90344.8</v>
      </c>
      <c r="BD55" s="16" t="s">
        <v>9956</v>
      </c>
      <c r="BE55" s="21">
        <f>IF(OR(B3L848C25=0,B3L848C26=0),0,1+(B3L848C25/B3L848C26))</f>
        <v>1.880798894900426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103541</v>
      </c>
      <c r="F56" s="16" t="s">
        <v>9958</v>
      </c>
      <c r="G56" s="15">
        <f>A1L250C1</f>
        <v>109845</v>
      </c>
      <c r="H56" s="16" t="s">
        <v>9959</v>
      </c>
      <c r="I56" s="21">
        <f>IF(OR(B3L849C1=0,B3L849C2=0),0,1+(B3L849C1/B3L849C2))</f>
        <v>1.9426100414220038</v>
      </c>
      <c r="J56" s="16" t="s">
        <v>9960</v>
      </c>
      <c r="K56" s="15">
        <f>A1L250C5</f>
        <v>102335</v>
      </c>
      <c r="L56" s="16" t="s">
        <v>9961</v>
      </c>
      <c r="M56" s="15">
        <f>A1L250C4</f>
        <v>108654</v>
      </c>
      <c r="N56" s="16" t="s">
        <v>9962</v>
      </c>
      <c r="O56" s="21">
        <f>IF(OR(B3L849C4=0,B3L849C5=0),0,1+(B3L849C4/B3L849C5))</f>
        <v>1.9418429142047233</v>
      </c>
      <c r="P56" s="16" t="s">
        <v>9963</v>
      </c>
      <c r="Q56" s="15">
        <f>A1L250C17</f>
        <v>102938</v>
      </c>
      <c r="R56" s="16" t="s">
        <v>9964</v>
      </c>
      <c r="S56" s="15">
        <f>A1L250C16</f>
        <v>109249.5</v>
      </c>
      <c r="T56" s="16" t="s">
        <v>9965</v>
      </c>
      <c r="U56" s="21">
        <f>IF(OR(B3L849C7=0,B3L849C8=0),0,1+(B3L849C7/B3L849C8))</f>
        <v>1.9422285685518013</v>
      </c>
      <c r="V56" s="16" t="s">
        <v>9966</v>
      </c>
      <c r="W56" s="15">
        <f>A1L250C8</f>
        <v>104715</v>
      </c>
      <c r="X56" s="16" t="s">
        <v>9967</v>
      </c>
      <c r="Y56" s="15">
        <f>A1L250C7</f>
        <v>109002</v>
      </c>
      <c r="Z56" s="16" t="s">
        <v>9968</v>
      </c>
      <c r="AA56" s="21">
        <f>IF(OR(B3L849C10=0,B3L849C11=0),0,1+(B3L849C10/B3L849C11))</f>
        <v>1.9606704464138272</v>
      </c>
      <c r="AB56" s="16" t="s">
        <v>9969</v>
      </c>
      <c r="AC56" s="15">
        <f>A1L250C20</f>
        <v>103530.33333333333</v>
      </c>
      <c r="AD56" s="16" t="s">
        <v>9970</v>
      </c>
      <c r="AE56" s="15">
        <f>A1L250C19</f>
        <v>109167</v>
      </c>
      <c r="AF56" s="16" t="s">
        <v>9971</v>
      </c>
      <c r="AG56" s="21">
        <f>IF(OR(B3L849C13=0,B3L849C14=0),0,1+(B3L849C13/B3L849C14))</f>
        <v>1.948366569873069</v>
      </c>
      <c r="AH56" s="16" t="s">
        <v>9972</v>
      </c>
      <c r="AI56" s="15">
        <f>A1L250C11</f>
        <v>106859</v>
      </c>
      <c r="AJ56" s="16" t="s">
        <v>9973</v>
      </c>
      <c r="AK56" s="15">
        <f>A1L250C10</f>
        <v>110641</v>
      </c>
      <c r="AL56" s="16" t="s">
        <v>9974</v>
      </c>
      <c r="AM56" s="21">
        <f>IF(OR(B3L849C16=0,B3L849C17=0),0,1+(B3L849C16/B3L849C17))</f>
        <v>1.9658173733064597</v>
      </c>
      <c r="AN56" s="16" t="s">
        <v>9975</v>
      </c>
      <c r="AO56" s="15">
        <f>A1L250C23</f>
        <v>104362.5</v>
      </c>
      <c r="AP56" s="16" t="s">
        <v>9976</v>
      </c>
      <c r="AQ56" s="15">
        <f>A1L250C22</f>
        <v>109535.5</v>
      </c>
      <c r="AR56" s="16" t="s">
        <v>9977</v>
      </c>
      <c r="AS56" s="21">
        <f>IF(OR(B3L849C19=0,B3L849C20=0),0,1+(B3L849C19/B3L849C20))</f>
        <v>1.9527733018062636</v>
      </c>
      <c r="AT56" s="16" t="s">
        <v>9978</v>
      </c>
      <c r="AU56" s="15">
        <f>A1L250C14</f>
        <v>103489</v>
      </c>
      <c r="AV56" s="16" t="s">
        <v>9979</v>
      </c>
      <c r="AW56" s="15">
        <f>A1L250C13</f>
        <v>106984</v>
      </c>
      <c r="AX56" s="16" t="s">
        <v>9980</v>
      </c>
      <c r="AY56" s="21">
        <f>IF(OR(B3L849C22=0,B3L849C23=0),0,1+(B3L849C22/B3L849C23))</f>
        <v>1.9673315635982951</v>
      </c>
      <c r="AZ56" s="16" t="s">
        <v>9981</v>
      </c>
      <c r="BA56" s="15">
        <f>A1L250C26</f>
        <v>104187.8</v>
      </c>
      <c r="BB56" s="16" t="s">
        <v>9982</v>
      </c>
      <c r="BC56" s="15">
        <f>A1L250C25</f>
        <v>109025.2</v>
      </c>
      <c r="BD56" s="16" t="s">
        <v>9983</v>
      </c>
      <c r="BE56" s="21">
        <f>IF(OR(B3L849C25=0,B3L849C26=0),0,1+(B3L849C25/B3L849C26))</f>
        <v>1.9556304414025383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284947</v>
      </c>
      <c r="F57" s="16" t="s">
        <v>9985</v>
      </c>
      <c r="G57" s="15">
        <f>A1L251C1</f>
        <v>287796</v>
      </c>
      <c r="H57" s="16" t="s">
        <v>9986</v>
      </c>
      <c r="I57" s="21">
        <f>IF(OR(B3L850C1=0,B3L850C2=0),0,1+(B3L850C1/B3L850C2))</f>
        <v>1.9901006268328956</v>
      </c>
      <c r="J57" s="16" t="s">
        <v>9987</v>
      </c>
      <c r="K57" s="15">
        <f>A1L251C5</f>
        <v>255747</v>
      </c>
      <c r="L57" s="16" t="s">
        <v>9988</v>
      </c>
      <c r="M57" s="15">
        <f>A1L251C4</f>
        <v>260941</v>
      </c>
      <c r="N57" s="16" t="s">
        <v>9989</v>
      </c>
      <c r="O57" s="21">
        <f>IF(OR(B3L850C4=0,B3L850C5=0),0,1+(B3L850C4/B3L850C5))</f>
        <v>1.9800951172870496</v>
      </c>
      <c r="P57" s="16" t="s">
        <v>9990</v>
      </c>
      <c r="Q57" s="15">
        <f>A1L251C17</f>
        <v>270347</v>
      </c>
      <c r="R57" s="16" t="s">
        <v>9991</v>
      </c>
      <c r="S57" s="15">
        <f>A1L251C16</f>
        <v>274368.5</v>
      </c>
      <c r="T57" s="16" t="s">
        <v>9992</v>
      </c>
      <c r="U57" s="21">
        <f>IF(OR(B3L850C7=0,B3L850C8=0),0,1+(B3L850C7/B3L850C8))</f>
        <v>1.9853427051574797</v>
      </c>
      <c r="V57" s="16" t="s">
        <v>9993</v>
      </c>
      <c r="W57" s="15">
        <f>A1L251C8</f>
        <v>258951</v>
      </c>
      <c r="X57" s="16" t="s">
        <v>9994</v>
      </c>
      <c r="Y57" s="15">
        <f>A1L251C7</f>
        <v>265166</v>
      </c>
      <c r="Z57" s="16" t="s">
        <v>9995</v>
      </c>
      <c r="AA57" s="21">
        <f>IF(OR(B3L850C10=0,B3L850C11=0),0,1+(B3L850C10/B3L850C11))</f>
        <v>1.9765618518211232</v>
      </c>
      <c r="AB57" s="16" t="s">
        <v>9996</v>
      </c>
      <c r="AC57" s="15">
        <f>A1L251C20</f>
        <v>266548.33333333331</v>
      </c>
      <c r="AD57" s="16" t="s">
        <v>9997</v>
      </c>
      <c r="AE57" s="15">
        <f>A1L251C19</f>
        <v>271301</v>
      </c>
      <c r="AF57" s="16" t="s">
        <v>9998</v>
      </c>
      <c r="AG57" s="21">
        <f>IF(OR(B3L850C13=0,B3L850C14=0),0,1+(B3L850C13/B3L850C14))</f>
        <v>1.9824819419513136</v>
      </c>
      <c r="AH57" s="16" t="s">
        <v>9999</v>
      </c>
      <c r="AI57" s="15">
        <f>A1L251C11</f>
        <v>263718</v>
      </c>
      <c r="AJ57" s="16" t="s">
        <v>10000</v>
      </c>
      <c r="AK57" s="15">
        <f>A1L251C10</f>
        <v>268691</v>
      </c>
      <c r="AL57" s="16" t="s">
        <v>10001</v>
      </c>
      <c r="AM57" s="21">
        <f>IF(OR(B3L850C16=0,B3L850C17=0),0,1+(B3L850C16/B3L850C17))</f>
        <v>1.9814917507471408</v>
      </c>
      <c r="AN57" s="16" t="s">
        <v>10002</v>
      </c>
      <c r="AO57" s="15">
        <f>A1L251C23</f>
        <v>265840.75</v>
      </c>
      <c r="AP57" s="16" t="s">
        <v>10003</v>
      </c>
      <c r="AQ57" s="15">
        <f>A1L251C22</f>
        <v>270648.5</v>
      </c>
      <c r="AR57" s="16" t="s">
        <v>10004</v>
      </c>
      <c r="AS57" s="21">
        <f>IF(OR(B3L850C19=0,B3L850C20=0),0,1+(B3L850C19/B3L850C20))</f>
        <v>1.9822361845715015</v>
      </c>
      <c r="AT57" s="16" t="s">
        <v>10005</v>
      </c>
      <c r="AU57" s="15">
        <f>A1L251C14</f>
        <v>283792</v>
      </c>
      <c r="AV57" s="16" t="s">
        <v>10006</v>
      </c>
      <c r="AW57" s="15">
        <f>A1L251C13</f>
        <v>287691</v>
      </c>
      <c r="AX57" s="16" t="s">
        <v>10007</v>
      </c>
      <c r="AY57" s="21">
        <f>IF(OR(B3L850C22=0,B3L850C23=0),0,1+(B3L850C22/B3L850C23))</f>
        <v>1.9864472645998659</v>
      </c>
      <c r="AZ57" s="16" t="s">
        <v>10008</v>
      </c>
      <c r="BA57" s="15">
        <f>A1L251C26</f>
        <v>269431</v>
      </c>
      <c r="BB57" s="16" t="s">
        <v>10009</v>
      </c>
      <c r="BC57" s="15">
        <f>A1L251C25</f>
        <v>274057</v>
      </c>
      <c r="BD57" s="16" t="s">
        <v>10010</v>
      </c>
      <c r="BE57" s="21">
        <f>IF(OR(B3L850C25=0,B3L850C26=0),0,1+(B3L850C25/B3L850C26))</f>
        <v>1.9831202997916493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7779</v>
      </c>
      <c r="F58" s="16" t="s">
        <v>10012</v>
      </c>
      <c r="G58" s="15">
        <f>A1L252C1</f>
        <v>11220</v>
      </c>
      <c r="H58" s="16" t="s">
        <v>10013</v>
      </c>
      <c r="I58" s="21">
        <f>IF(OR(B3L851C1=0,B3L851C2=0),0,1+(B3L851C1/B3L851C2))</f>
        <v>1.6933155080213904</v>
      </c>
      <c r="J58" s="16" t="s">
        <v>10014</v>
      </c>
      <c r="K58" s="15">
        <f>A1L252C5</f>
        <v>9025</v>
      </c>
      <c r="L58" s="16" t="s">
        <v>10015</v>
      </c>
      <c r="M58" s="15">
        <f>A1L252C4</f>
        <v>13917</v>
      </c>
      <c r="N58" s="16" t="s">
        <v>10016</v>
      </c>
      <c r="O58" s="21">
        <f>IF(OR(B3L851C4=0,B3L851C5=0),0,1+(B3L851C4/B3L851C5))</f>
        <v>1.6484874613781706</v>
      </c>
      <c r="P58" s="16" t="s">
        <v>10017</v>
      </c>
      <c r="Q58" s="15">
        <f>A1L252C17</f>
        <v>8402</v>
      </c>
      <c r="R58" s="16" t="s">
        <v>10018</v>
      </c>
      <c r="S58" s="15">
        <f>A1L252C16</f>
        <v>12568.5</v>
      </c>
      <c r="T58" s="16" t="s">
        <v>10019</v>
      </c>
      <c r="U58" s="21">
        <f>IF(OR(B3L851C7=0,B3L851C8=0),0,1+(B3L851C7/B3L851C8))</f>
        <v>1.6684966384214506</v>
      </c>
      <c r="V58" s="16" t="s">
        <v>10020</v>
      </c>
      <c r="W58" s="15">
        <f>A1L252C8</f>
        <v>10315</v>
      </c>
      <c r="X58" s="16" t="s">
        <v>10021</v>
      </c>
      <c r="Y58" s="15">
        <f>A1L252C7</f>
        <v>14237</v>
      </c>
      <c r="Z58" s="16" t="s">
        <v>10022</v>
      </c>
      <c r="AA58" s="21">
        <f>IF(OR(B3L851C10=0,B3L851C11=0),0,1+(B3L851C10/B3L851C11))</f>
        <v>1.7245206152981667</v>
      </c>
      <c r="AB58" s="16" t="s">
        <v>10023</v>
      </c>
      <c r="AC58" s="15">
        <f>A1L252C20</f>
        <v>9039.6666666666661</v>
      </c>
      <c r="AD58" s="16" t="s">
        <v>10024</v>
      </c>
      <c r="AE58" s="15">
        <f>A1L252C19</f>
        <v>13124.666666666666</v>
      </c>
      <c r="AF58" s="16" t="s">
        <v>10025</v>
      </c>
      <c r="AG58" s="21">
        <f>IF(OR(B3L851C13=0,B3L851C14=0),0,1+(B3L851C13/B3L851C14))</f>
        <v>1.6887540001015897</v>
      </c>
      <c r="AH58" s="16" t="s">
        <v>10026</v>
      </c>
      <c r="AI58" s="15">
        <f>A1L252C11</f>
        <v>7838</v>
      </c>
      <c r="AJ58" s="16" t="s">
        <v>10027</v>
      </c>
      <c r="AK58" s="15">
        <f>A1L252C10</f>
        <v>12953</v>
      </c>
      <c r="AL58" s="16" t="s">
        <v>10028</v>
      </c>
      <c r="AM58" s="21">
        <f>IF(OR(B3L851C16=0,B3L851C17=0),0,1+(B3L851C16/B3L851C17))</f>
        <v>1.605110785146298</v>
      </c>
      <c r="AN58" s="16" t="s">
        <v>10029</v>
      </c>
      <c r="AO58" s="15">
        <f>A1L252C23</f>
        <v>8739.25</v>
      </c>
      <c r="AP58" s="16" t="s">
        <v>10030</v>
      </c>
      <c r="AQ58" s="15">
        <f>A1L252C22</f>
        <v>13081.75</v>
      </c>
      <c r="AR58" s="16" t="s">
        <v>10031</v>
      </c>
      <c r="AS58" s="21">
        <f>IF(OR(B3L851C19=0,B3L851C20=0),0,1+(B3L851C19/B3L851C20))</f>
        <v>1.6680489995604564</v>
      </c>
      <c r="AT58" s="16" t="s">
        <v>10032</v>
      </c>
      <c r="AU58" s="15">
        <f>A1L252C14</f>
        <v>7139</v>
      </c>
      <c r="AV58" s="16" t="s">
        <v>10033</v>
      </c>
      <c r="AW58" s="15">
        <f>A1L252C13</f>
        <v>11840</v>
      </c>
      <c r="AX58" s="16" t="s">
        <v>10034</v>
      </c>
      <c r="AY58" s="21">
        <f>IF(OR(B3L851C22=0,B3L851C23=0),0,1+(B3L851C22/B3L851C23))</f>
        <v>1.6029560810810812</v>
      </c>
      <c r="AZ58" s="16" t="s">
        <v>10035</v>
      </c>
      <c r="BA58" s="15">
        <f>A1L252C26</f>
        <v>8419.2000000000007</v>
      </c>
      <c r="BB58" s="16" t="s">
        <v>10036</v>
      </c>
      <c r="BC58" s="15">
        <f>A1L252C25</f>
        <v>12833.4</v>
      </c>
      <c r="BD58" s="16" t="s">
        <v>10037</v>
      </c>
      <c r="BE58" s="21">
        <f>IF(OR(B3L851C25=0,B3L851C26=0),0,1+(B3L851C25/B3L851C26))</f>
        <v>1.6560381504511665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396267</v>
      </c>
      <c r="F59" s="16" t="s">
        <v>10039</v>
      </c>
      <c r="G59" s="15">
        <f>A1L253C1</f>
        <v>408861</v>
      </c>
      <c r="H59" s="16" t="s">
        <v>10040</v>
      </c>
      <c r="I59" s="21">
        <f>IF(OR(B3L852C1=0,B3L852C2=0),0,1+(B3L852C1/B3L852C2))</f>
        <v>1.9691973555805029</v>
      </c>
      <c r="J59" s="16" t="s">
        <v>10041</v>
      </c>
      <c r="K59" s="15">
        <f>A1L253C5</f>
        <v>367107</v>
      </c>
      <c r="L59" s="16" t="s">
        <v>10042</v>
      </c>
      <c r="M59" s="15">
        <f>A1L253C4</f>
        <v>383512</v>
      </c>
      <c r="N59" s="16" t="s">
        <v>10043</v>
      </c>
      <c r="O59" s="21">
        <f>IF(OR(B3L852C4=0,B3L852C5=0),0,1+(B3L852C4/B3L852C5))</f>
        <v>1.9572242850288908</v>
      </c>
      <c r="P59" s="16" t="s">
        <v>10044</v>
      </c>
      <c r="Q59" s="15">
        <f>A1L253C17</f>
        <v>381687</v>
      </c>
      <c r="R59" s="16" t="s">
        <v>10045</v>
      </c>
      <c r="S59" s="15">
        <f>A1L253C16</f>
        <v>396186.5</v>
      </c>
      <c r="T59" s="16" t="s">
        <v>10046</v>
      </c>
      <c r="U59" s="21">
        <f>IF(OR(B3L852C7=0,B3L852C8=0),0,1+(B3L852C7/B3L852C8))</f>
        <v>1.9634023370306661</v>
      </c>
      <c r="V59" s="16" t="s">
        <v>10047</v>
      </c>
      <c r="W59" s="15">
        <f>A1L253C8</f>
        <v>373981</v>
      </c>
      <c r="X59" s="16" t="s">
        <v>10048</v>
      </c>
      <c r="Y59" s="15">
        <f>A1L253C7</f>
        <v>388405</v>
      </c>
      <c r="Z59" s="16" t="s">
        <v>10049</v>
      </c>
      <c r="AA59" s="21">
        <f>IF(OR(B3L852C10=0,B3L852C11=0),0,1+(B3L852C10/B3L852C11))</f>
        <v>1.962863505876598</v>
      </c>
      <c r="AB59" s="16" t="s">
        <v>10050</v>
      </c>
      <c r="AC59" s="15">
        <f>A1L253C20</f>
        <v>379118.33333333331</v>
      </c>
      <c r="AD59" s="16" t="s">
        <v>10051</v>
      </c>
      <c r="AE59" s="15">
        <f>A1L253C19</f>
        <v>393592.66666666669</v>
      </c>
      <c r="AF59" s="16" t="s">
        <v>10052</v>
      </c>
      <c r="AG59" s="21">
        <f>IF(OR(B3L852C13=0,B3L852C14=0),0,1+(B3L852C13/B3L852C14))</f>
        <v>1.9632250939634714</v>
      </c>
      <c r="AH59" s="16" t="s">
        <v>10053</v>
      </c>
      <c r="AI59" s="15">
        <f>A1L253C11</f>
        <v>378415</v>
      </c>
      <c r="AJ59" s="16" t="s">
        <v>10054</v>
      </c>
      <c r="AK59" s="15">
        <f>A1L253C10</f>
        <v>392285</v>
      </c>
      <c r="AL59" s="16" t="s">
        <v>10055</v>
      </c>
      <c r="AM59" s="21">
        <f>IF(OR(B3L852C16=0,B3L852C17=0),0,1+(B3L852C16/B3L852C17))</f>
        <v>1.9646430528824705</v>
      </c>
      <c r="AN59" s="16" t="s">
        <v>10056</v>
      </c>
      <c r="AO59" s="15">
        <f>A1L253C23</f>
        <v>378942.5</v>
      </c>
      <c r="AP59" s="16" t="s">
        <v>10057</v>
      </c>
      <c r="AQ59" s="15">
        <f>A1L253C22</f>
        <v>393265.75</v>
      </c>
      <c r="AR59" s="16" t="s">
        <v>10058</v>
      </c>
      <c r="AS59" s="21">
        <f>IF(OR(B3L852C19=0,B3L852C20=0),0,1+(B3L852C19/B3L852C20))</f>
        <v>1.9635786996452145</v>
      </c>
      <c r="AT59" s="16" t="s">
        <v>10059</v>
      </c>
      <c r="AU59" s="15">
        <f>A1L253C14</f>
        <v>394420</v>
      </c>
      <c r="AV59" s="16" t="s">
        <v>10060</v>
      </c>
      <c r="AW59" s="15">
        <f>A1L253C13</f>
        <v>406515</v>
      </c>
      <c r="AX59" s="16" t="s">
        <v>10061</v>
      </c>
      <c r="AY59" s="21">
        <f>IF(OR(B3L852C22=0,B3L852C23=0),0,1+(B3L852C22/B3L852C23))</f>
        <v>1.9702471003530007</v>
      </c>
      <c r="AZ59" s="16" t="s">
        <v>10062</v>
      </c>
      <c r="BA59" s="15">
        <f>A1L253C26</f>
        <v>382038</v>
      </c>
      <c r="BB59" s="16" t="s">
        <v>10063</v>
      </c>
      <c r="BC59" s="15">
        <f>A1L253C25</f>
        <v>395915.6</v>
      </c>
      <c r="BD59" s="16" t="s">
        <v>10064</v>
      </c>
      <c r="BE59" s="21">
        <f>IF(OR(B3L852C25=0,B3L852C26=0),0,1+(B3L852C25/B3L852C26))</f>
        <v>1.9649480848948615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1829194</v>
      </c>
      <c r="F60" s="16" t="s">
        <v>10066</v>
      </c>
      <c r="G60" s="15">
        <f>A1L254C1</f>
        <v>2523865</v>
      </c>
      <c r="H60" s="16" t="s">
        <v>10067</v>
      </c>
      <c r="I60" s="21">
        <f>IF(OR(B3L853C1=0,B3L853C2=0),0,1+(B3L853C1/B3L853C2))</f>
        <v>1.7247590501076722</v>
      </c>
      <c r="J60" s="16" t="s">
        <v>10068</v>
      </c>
      <c r="K60" s="15">
        <f>A1L254C5</f>
        <v>1797198</v>
      </c>
      <c r="L60" s="16" t="s">
        <v>10069</v>
      </c>
      <c r="M60" s="15">
        <f>A1L254C4</f>
        <v>2427803</v>
      </c>
      <c r="N60" s="16" t="s">
        <v>10070</v>
      </c>
      <c r="O60" s="21">
        <f>IF(OR(B3L853C4=0,B3L853C5=0),0,1+(B3L853C4/B3L853C5))</f>
        <v>1.7402569318845063</v>
      </c>
      <c r="P60" s="16" t="s">
        <v>10071</v>
      </c>
      <c r="Q60" s="15">
        <f>A1L254C17</f>
        <v>1813196</v>
      </c>
      <c r="R60" s="16" t="s">
        <v>10072</v>
      </c>
      <c r="S60" s="15">
        <f>A1L254C16</f>
        <v>2475834</v>
      </c>
      <c r="T60" s="16" t="s">
        <v>10073</v>
      </c>
      <c r="U60" s="21">
        <f>IF(OR(B3L853C7=0,B3L853C8=0),0,1+(B3L853C7/B3L853C8))</f>
        <v>1.7323576621049717</v>
      </c>
      <c r="V60" s="16" t="s">
        <v>10074</v>
      </c>
      <c r="W60" s="15">
        <f>A1L254C8</f>
        <v>1716346</v>
      </c>
      <c r="X60" s="16" t="s">
        <v>10075</v>
      </c>
      <c r="Y60" s="15">
        <f>A1L254C7</f>
        <v>2355154</v>
      </c>
      <c r="Z60" s="16" t="s">
        <v>10076</v>
      </c>
      <c r="AA60" s="21">
        <f>IF(OR(B3L853C10=0,B3L853C11=0),0,1+(B3L853C10/B3L853C11))</f>
        <v>1.7287616860723332</v>
      </c>
      <c r="AB60" s="16" t="s">
        <v>10077</v>
      </c>
      <c r="AC60" s="15">
        <f>A1L254C20</f>
        <v>1780912.6666666667</v>
      </c>
      <c r="AD60" s="16" t="s">
        <v>10078</v>
      </c>
      <c r="AE60" s="15">
        <f>A1L254C19</f>
        <v>2435607.3333333335</v>
      </c>
      <c r="AF60" s="16" t="s">
        <v>10079</v>
      </c>
      <c r="AG60" s="21">
        <f>IF(OR(B3L853C13=0,B3L853C14=0),0,1+(B3L853C13/B3L853C14))</f>
        <v>1.7311985976940454</v>
      </c>
      <c r="AH60" s="16" t="s">
        <v>10080</v>
      </c>
      <c r="AI60" s="15">
        <f>A1L254C11</f>
        <v>1743614</v>
      </c>
      <c r="AJ60" s="16" t="s">
        <v>10081</v>
      </c>
      <c r="AK60" s="15">
        <f>A1L254C10</f>
        <v>2342282</v>
      </c>
      <c r="AL60" s="16" t="s">
        <v>10082</v>
      </c>
      <c r="AM60" s="21">
        <f>IF(OR(B3L853C16=0,B3L853C17=0),0,1+(B3L853C16/B3L853C17))</f>
        <v>1.7444082309474265</v>
      </c>
      <c r="AN60" s="16" t="s">
        <v>10083</v>
      </c>
      <c r="AO60" s="15">
        <f>A1L254C23</f>
        <v>1771588</v>
      </c>
      <c r="AP60" s="16" t="s">
        <v>10084</v>
      </c>
      <c r="AQ60" s="15">
        <f>A1L254C22</f>
        <v>2412276</v>
      </c>
      <c r="AR60" s="16" t="s">
        <v>10085</v>
      </c>
      <c r="AS60" s="21">
        <f>IF(OR(B3L853C19=0,B3L853C20=0),0,1+(B3L853C19/B3L853C20))</f>
        <v>1.7344051841497408</v>
      </c>
      <c r="AT60" s="16" t="s">
        <v>10086</v>
      </c>
      <c r="AU60" s="15">
        <f>A1L254C14</f>
        <v>1693489</v>
      </c>
      <c r="AV60" s="16" t="s">
        <v>10087</v>
      </c>
      <c r="AW60" s="15">
        <f>A1L254C13</f>
        <v>2337538</v>
      </c>
      <c r="AX60" s="16" t="s">
        <v>10088</v>
      </c>
      <c r="AY60" s="21">
        <f>IF(OR(B3L853C22=0,B3L853C23=0),0,1+(B3L853C22/B3L853C23))</f>
        <v>1.7244754951577259</v>
      </c>
      <c r="AZ60" s="16" t="s">
        <v>10089</v>
      </c>
      <c r="BA60" s="15">
        <f>A1L254C26</f>
        <v>1755968.2</v>
      </c>
      <c r="BB60" s="16" t="s">
        <v>10090</v>
      </c>
      <c r="BC60" s="15">
        <f>A1L254C25</f>
        <v>2397328.4</v>
      </c>
      <c r="BD60" s="16" t="s">
        <v>10091</v>
      </c>
      <c r="BE60" s="21">
        <f>IF(OR(B3L853C25=0,B3L853C26=0),0,1+(B3L853C25/B3L853C26))</f>
        <v>1.7324687764930329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658B9-5607-4AC1-BD07-06660AEB4FF7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526906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7041144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2193981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2193981</v>
      </c>
      <c r="J10" s="16" t="s">
        <v>10143</v>
      </c>
      <c r="K10" s="23">
        <f>IF(_xlfn.SINGLE(B5L372C1B)=0,0,B5L301C1B/_xlfn.SINGLE(B5L372C1B))</f>
        <v>6.8969333969256641E-2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36340.355884405137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2230321.3558844053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2805625</v>
      </c>
      <c r="F11" s="16" t="s">
        <v>10147</v>
      </c>
      <c r="G11" s="15">
        <f>A4L102C4</f>
        <v>712534</v>
      </c>
      <c r="H11" s="16" t="s">
        <v>10148</v>
      </c>
      <c r="I11" s="15">
        <f>IF(B5L302C1-B5L302C1A&lt;0,0,B5L302C1-B5L302C1A)</f>
        <v>2093091</v>
      </c>
      <c r="J11" s="16" t="s">
        <v>10149</v>
      </c>
      <c r="K11" s="23">
        <f>IF(_xlfn.SINGLE(B5L372C1B)=0,0,B5L302C1B/_xlfn.SINGLE(B5L372C1B))</f>
        <v>6.579778594575128E-2</v>
      </c>
      <c r="L11" s="16" t="s">
        <v>10150</v>
      </c>
      <c r="M11" s="21">
        <f>IF(_xlfn.SINGLE(B5L373C1B)=0,0,B5L302C1B/_xlfn.SINGLE(B5L373C1B))</f>
        <v>7.0671985731970061E-2</v>
      </c>
      <c r="N11" s="16" t="s">
        <v>10151</v>
      </c>
      <c r="O11" s="15">
        <f>B5L101C1*B5L302C1C</f>
        <v>34669.248201532027</v>
      </c>
      <c r="P11" s="16" t="s">
        <v>10152</v>
      </c>
      <c r="Q11" s="15">
        <f>B5L102C1*B5L302C1D</f>
        <v>497611.62830474658</v>
      </c>
      <c r="R11" s="16" t="s">
        <v>10153</v>
      </c>
      <c r="S11" s="15">
        <f>B5L302C1-B5L302C1A+B5L302C1E-B5L302C1F</f>
        <v>1630148.6198967854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10127</v>
      </c>
      <c r="F12" s="16" t="s">
        <v>10155</v>
      </c>
      <c r="G12" s="15">
        <f>A4L103C4</f>
        <v>4796</v>
      </c>
      <c r="H12" s="16" t="s">
        <v>10156</v>
      </c>
      <c r="I12" s="15">
        <f>IF(B5L303C1-B5L303C1A&lt;0,0,B5L303C1-B5L303C1A)</f>
        <v>5331</v>
      </c>
      <c r="J12" s="16" t="s">
        <v>10157</v>
      </c>
      <c r="K12" s="23">
        <f>IF(_xlfn.SINGLE(B5L372C1B)=0,0,B5L303C1B/_xlfn.SINGLE(B5L372C1B))</f>
        <v>1.6758372993663442E-4</v>
      </c>
      <c r="L12" s="16" t="s">
        <v>10158</v>
      </c>
      <c r="M12" s="21">
        <f>IF(_xlfn.SINGLE(B5L373C1B)=0,0,B5L303C1B/_xlfn.SINGLE(B5L373C1B))</f>
        <v>1.7999807745441187E-4</v>
      </c>
      <c r="N12" s="16" t="s">
        <v>10159</v>
      </c>
      <c r="O12" s="15">
        <f>B5L101C1*B5L303C1C</f>
        <v>88.300872805992299</v>
      </c>
      <c r="P12" s="16" t="s">
        <v>10160</v>
      </c>
      <c r="Q12" s="15">
        <f>B5L102C1*B5L303C1D</f>
        <v>1267.3923830796673</v>
      </c>
      <c r="R12" s="16" t="s">
        <v>10161</v>
      </c>
      <c r="S12" s="15">
        <f>B5L303C1-B5L303C1A+B5L303C1E-B5L303C1F</f>
        <v>4151.9084897263247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421623</v>
      </c>
      <c r="F13" s="16" t="s">
        <v>10163</v>
      </c>
      <c r="G13" s="15">
        <f>A4L104C4</f>
        <v>73422</v>
      </c>
      <c r="H13" s="16" t="s">
        <v>10164</v>
      </c>
      <c r="I13" s="15">
        <f>IF(B5L304C1-B5L304C1A&lt;0,0,B5L304C1-B5L304C1A)</f>
        <v>348201</v>
      </c>
      <c r="J13" s="16" t="s">
        <v>10165</v>
      </c>
      <c r="K13" s="23">
        <f>IF(_xlfn.SINGLE(B5L372C1B)=0,0,B5L304C1B/_xlfn.SINGLE(B5L372C1B))</f>
        <v>1.0945943040267501E-2</v>
      </c>
      <c r="L13" s="16" t="s">
        <v>10166</v>
      </c>
      <c r="M13" s="21">
        <f>IF(_xlfn.SINGLE(B5L373C1B)=0,0,B5L304C1B/_xlfn.SINGLE(B5L373C1B))</f>
        <v>1.1756801832246045E-2</v>
      </c>
      <c r="N13" s="16" t="s">
        <v>10167</v>
      </c>
      <c r="O13" s="15">
        <f>B5L101C1*B5L304C1C</f>
        <v>5767.4830635751878</v>
      </c>
      <c r="P13" s="16" t="s">
        <v>10168</v>
      </c>
      <c r="Q13" s="15">
        <f>B5L102C1*B5L304C1D</f>
        <v>82781.334680308253</v>
      </c>
      <c r="R13" s="16" t="s">
        <v>10169</v>
      </c>
      <c r="S13" s="15">
        <f>B5L304C1-B5L304C1A+B5L304C1E-B5L304C1F</f>
        <v>271187.14838326693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3076424</v>
      </c>
      <c r="F14" s="16" t="s">
        <v>10171</v>
      </c>
      <c r="G14" s="15">
        <f>A4L105C4</f>
        <v>522572</v>
      </c>
      <c r="H14" s="16" t="s">
        <v>10172</v>
      </c>
      <c r="I14" s="15">
        <f>IF(B5L305C1-B5L305C1A&lt;0,0,B5L305C1-B5L305C1A)</f>
        <v>2553852</v>
      </c>
      <c r="J14" s="16" t="s">
        <v>10173</v>
      </c>
      <c r="K14" s="23">
        <f>IF(_xlfn.SINGLE(B5L372C1B)=0,0,B5L305C1B/_xlfn.SINGLE(B5L372C1B))</f>
        <v>8.0282131657500228E-2</v>
      </c>
      <c r="L14" s="16" t="s">
        <v>10174</v>
      </c>
      <c r="M14" s="21">
        <f>IF(_xlfn.SINGLE(B5L373C1B)=0,0,B5L305C1B/_xlfn.SINGLE(B5L373C1B))</f>
        <v>8.6229309717333461E-2</v>
      </c>
      <c r="N14" s="16" t="s">
        <v>10175</v>
      </c>
      <c r="O14" s="15">
        <f>B5L101C1*B5L305C1C</f>
        <v>42301.136863126812</v>
      </c>
      <c r="P14" s="16" t="s">
        <v>10176</v>
      </c>
      <c r="Q14" s="15">
        <f>B5L102C1*B5L305C1D</f>
        <v>607152.9867403442</v>
      </c>
      <c r="R14" s="16" t="s">
        <v>10177</v>
      </c>
      <c r="S14" s="15">
        <f>B5L305C1-B5L305C1A+B5L305C1E-B5L305C1F</f>
        <v>1989000.1501227827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0</v>
      </c>
      <c r="F15" s="16" t="s">
        <v>10179</v>
      </c>
      <c r="G15" s="15">
        <f>A4L106C4</f>
        <v>0</v>
      </c>
      <c r="H15" s="16" t="s">
        <v>10180</v>
      </c>
      <c r="I15" s="15">
        <f>IF(B5L306C1-B5L306C1A&lt;0,0,B5L306C1-B5L306C1A)</f>
        <v>0</v>
      </c>
      <c r="J15" s="16" t="s">
        <v>10181</v>
      </c>
      <c r="K15" s="23">
        <f>IF(_xlfn.SINGLE(B5L372C1B)=0,0,B5L306C1B/_xlfn.SINGLE(B5L372C1B))</f>
        <v>0</v>
      </c>
      <c r="L15" s="16" t="s">
        <v>10182</v>
      </c>
      <c r="M15" s="21">
        <f>IF(_xlfn.SINGLE(B5L373C1B)=0,0,B5L306C1B/_xlfn.SINGLE(B5L373C1B))</f>
        <v>0</v>
      </c>
      <c r="N15" s="16" t="s">
        <v>10183</v>
      </c>
      <c r="O15" s="15">
        <f>B5L101C1*B5L306C1C</f>
        <v>0</v>
      </c>
      <c r="P15" s="16" t="s">
        <v>10184</v>
      </c>
      <c r="Q15" s="15">
        <f>B5L102C1*B5L306C1D</f>
        <v>0</v>
      </c>
      <c r="R15" s="16" t="s">
        <v>10185</v>
      </c>
      <c r="S15" s="15">
        <f>B5L306C1-B5L306C1A+B5L306C1E-B5L306C1F</f>
        <v>0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7070081</v>
      </c>
      <c r="F16" s="16" t="s">
        <v>10187</v>
      </c>
      <c r="G16" s="15">
        <f>A4L107C4</f>
        <v>2668877</v>
      </c>
      <c r="H16" s="16" t="s">
        <v>10188</v>
      </c>
      <c r="I16" s="15">
        <f>IF(B5L307C1-B5L307C1A&lt;0,0,B5L307C1-B5L307C1A)</f>
        <v>4401204</v>
      </c>
      <c r="J16" s="16" t="s">
        <v>10189</v>
      </c>
      <c r="K16" s="23">
        <f>IF(_xlfn.SINGLE(B5L372C1B)=0,0,B5L307C1B/_xlfn.SINGLE(B5L372C1B))</f>
        <v>0.13835493951079256</v>
      </c>
      <c r="L16" s="16" t="s">
        <v>10190</v>
      </c>
      <c r="M16" s="21">
        <f>IF(_xlfn.SINGLE(B5L373C1B)=0,0,B5L307C1B/_xlfn.SINGLE(B5L373C1B))</f>
        <v>0.14860406274332535</v>
      </c>
      <c r="N16" s="16" t="s">
        <v>10191</v>
      </c>
      <c r="O16" s="15">
        <f>B5L101C1*B5L307C1C</f>
        <v>72900.047757873661</v>
      </c>
      <c r="P16" s="16" t="s">
        <v>10192</v>
      </c>
      <c r="Q16" s="15">
        <f>B5L102C1*B5L307C1D</f>
        <v>1046342.6047607888</v>
      </c>
      <c r="R16" s="16" t="s">
        <v>10193</v>
      </c>
      <c r="S16" s="15">
        <f>B5L307C1-B5L307C1A+B5L307C1E-B5L307C1F</f>
        <v>3427761.4429970845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9430446</v>
      </c>
      <c r="F17" s="16" t="s">
        <v>10195</v>
      </c>
      <c r="G17" s="15">
        <f>A4L108C4</f>
        <v>1998360</v>
      </c>
      <c r="H17" s="16" t="s">
        <v>10196</v>
      </c>
      <c r="I17" s="15">
        <f>IF(B5L308C1-B5L308C1A&lt;0,0,B5L308C1-B5L308C1A)</f>
        <v>7432086</v>
      </c>
      <c r="J17" s="16" t="s">
        <v>10197</v>
      </c>
      <c r="K17" s="23">
        <f>IF(_xlfn.SINGLE(B5L372C1B)=0,0,B5L308C1B/_xlfn.SINGLE(B5L372C1B))</f>
        <v>0.23363284432373693</v>
      </c>
      <c r="L17" s="16" t="s">
        <v>10198</v>
      </c>
      <c r="M17" s="21">
        <f>IF(_xlfn.SINGLE(B5L373C1B)=0,0,B5L308C1B/_xlfn.SINGLE(B5L373C1B))</f>
        <v>0.25094000965594637</v>
      </c>
      <c r="N17" s="16" t="s">
        <v>10199</v>
      </c>
      <c r="O17" s="15">
        <f>B5L101C1*B5L308C1C</f>
        <v>123102.54747124293</v>
      </c>
      <c r="P17" s="16" t="s">
        <v>10200</v>
      </c>
      <c r="Q17" s="15">
        <f>B5L102C1*B5L308C1D</f>
        <v>1766904.7433489088</v>
      </c>
      <c r="R17" s="16" t="s">
        <v>10201</v>
      </c>
      <c r="S17" s="15">
        <f>B5L308C1-B5L308C1A+B5L308C1E-B5L308C1F</f>
        <v>5788283.8041223343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3419768</v>
      </c>
      <c r="F18" s="16" t="s">
        <v>10203</v>
      </c>
      <c r="G18" s="15">
        <f>A4L109C4</f>
        <v>1128563</v>
      </c>
      <c r="H18" s="16" t="s">
        <v>10204</v>
      </c>
      <c r="I18" s="15">
        <f>IF(B5L309C1-B5L309C1A&lt;0,0,B5L309C1-B5L309C1A)</f>
        <v>2291205</v>
      </c>
      <c r="J18" s="16" t="s">
        <v>10205</v>
      </c>
      <c r="K18" s="23">
        <f>IF(_xlfn.SINGLE(B5L372C1B)=0,0,B5L309C1B/_xlfn.SINGLE(B5L372C1B))</f>
        <v>7.2025638707459483E-2</v>
      </c>
      <c r="L18" s="16" t="s">
        <v>10206</v>
      </c>
      <c r="M18" s="21">
        <f>IF(_xlfn.SINGLE(B5L373C1B)=0,0,B5L309C1B/_xlfn.SINGLE(B5L373C1B))</f>
        <v>7.7361188342512807E-2</v>
      </c>
      <c r="N18" s="16" t="s">
        <v>10207</v>
      </c>
      <c r="O18" s="15">
        <f>B5L101C1*B5L309C1C</f>
        <v>37950.741188792643</v>
      </c>
      <c r="P18" s="16" t="s">
        <v>10208</v>
      </c>
      <c r="Q18" s="15">
        <f>B5L102C1*B5L309C1D</f>
        <v>544711.26713075396</v>
      </c>
      <c r="R18" s="16" t="s">
        <v>10209</v>
      </c>
      <c r="S18" s="15">
        <f>B5L309C1-B5L309C1A+B5L309C1E-B5L309C1F</f>
        <v>1784444.4740580386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32572</v>
      </c>
      <c r="F19" s="16" t="s">
        <v>10211</v>
      </c>
      <c r="G19" s="15">
        <f>A4L110C4</f>
        <v>13772</v>
      </c>
      <c r="H19" s="16" t="s">
        <v>10212</v>
      </c>
      <c r="I19" s="15">
        <f>IF(B5L310C1-B5L310C1A&lt;0,0,B5L310C1-B5L310C1A)</f>
        <v>18800</v>
      </c>
      <c r="J19" s="16" t="s">
        <v>10213</v>
      </c>
      <c r="K19" s="23">
        <f>IF(_xlfn.SINGLE(B5L372C1B)=0,0,B5L310C1B/_xlfn.SINGLE(B5L372C1B))</f>
        <v>5.9099120667955869E-4</v>
      </c>
      <c r="L19" s="16" t="s">
        <v>10214</v>
      </c>
      <c r="M19" s="21">
        <f>IF(_xlfn.SINGLE(B5L373C1B)=0,0,B5L310C1B/_xlfn.SINGLE(B5L373C1B))</f>
        <v>6.3477093531100041E-4</v>
      </c>
      <c r="N19" s="16" t="s">
        <v>10215</v>
      </c>
      <c r="O19" s="15">
        <f>B5L101C1*B5L310C1C</f>
        <v>311.39681274669954</v>
      </c>
      <c r="P19" s="16" t="s">
        <v>10216</v>
      </c>
      <c r="Q19" s="15">
        <f>B5L102C1*B5L310C1D</f>
        <v>4469.5135625394387</v>
      </c>
      <c r="R19" s="16" t="s">
        <v>10217</v>
      </c>
      <c r="S19" s="15">
        <f>B5L310C1-B5L310C1A+B5L310C1E-B5L310C1F</f>
        <v>14641.883250207258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1290328</v>
      </c>
      <c r="F20" s="16" t="s">
        <v>10219</v>
      </c>
      <c r="G20" s="15">
        <f>A4L111C4</f>
        <v>494785</v>
      </c>
      <c r="H20" s="16" t="s">
        <v>10220</v>
      </c>
      <c r="I20" s="15">
        <f>IF(B5L311C1-B5L311C1A&lt;0,0,B5L311C1-B5L311C1A)</f>
        <v>795543</v>
      </c>
      <c r="J20" s="16" t="s">
        <v>10221</v>
      </c>
      <c r="K20" s="23">
        <f>IF(_xlfn.SINGLE(B5L372C1B)=0,0,B5L311C1B/_xlfn.SINGLE(B5L372C1B))</f>
        <v>2.5008453060397666E-2</v>
      </c>
      <c r="L20" s="16" t="s">
        <v>10222</v>
      </c>
      <c r="M20" s="21">
        <f>IF(_xlfn.SINGLE(B5L373C1B)=0,0,B5L311C1B/_xlfn.SINGLE(B5L373C1B))</f>
        <v>2.6861041180325489E-2</v>
      </c>
      <c r="N20" s="16" t="s">
        <v>10223</v>
      </c>
      <c r="O20" s="15">
        <f>B5L101C1*B5L311C1C</f>
        <v>13177.103968241892</v>
      </c>
      <c r="P20" s="16" t="s">
        <v>10224</v>
      </c>
      <c r="Q20" s="15">
        <f>B5L102C1*B5L311C1D</f>
        <v>189132.45894060173</v>
      </c>
      <c r="R20" s="16" t="s">
        <v>10225</v>
      </c>
      <c r="S20" s="15">
        <f>B5L311C1-B5L311C1A+B5L311C1E-B5L311C1F</f>
        <v>619587.64502764028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20648</v>
      </c>
      <c r="F21" s="16" t="s">
        <v>10227</v>
      </c>
      <c r="G21" s="15">
        <f>A4L112C4</f>
        <v>17113</v>
      </c>
      <c r="H21" s="16" t="s">
        <v>10228</v>
      </c>
      <c r="I21" s="15">
        <f>IF(B5L312C1-B5L312C1A&lt;0,0,B5L312C1-B5L312C1A)</f>
        <v>3535</v>
      </c>
      <c r="J21" s="16" t="s">
        <v>10229</v>
      </c>
      <c r="K21" s="23">
        <f>IF(_xlfn.SINGLE(B5L372C1B)=0,0,B5L312C1B/_xlfn.SINGLE(B5L372C1B))</f>
        <v>1.111252082772468E-4</v>
      </c>
      <c r="L21" s="16" t="s">
        <v>10230</v>
      </c>
      <c r="M21" s="21">
        <f>IF(_xlfn.SINGLE(B5L373C1B)=0,0,B5L312C1B/_xlfn.SINGLE(B5L373C1B))</f>
        <v>1.1935719448533971E-4</v>
      </c>
      <c r="N21" s="16" t="s">
        <v>10231</v>
      </c>
      <c r="O21" s="15">
        <f>B5L101C1*B5L312C1C</f>
        <v>58.552538992531005</v>
      </c>
      <c r="P21" s="16" t="s">
        <v>10232</v>
      </c>
      <c r="Q21" s="15">
        <f>B5L102C1*B5L312C1D</f>
        <v>840.41119380728287</v>
      </c>
      <c r="R21" s="16" t="s">
        <v>10233</v>
      </c>
      <c r="S21" s="15">
        <f>B5L312C1-B5L312C1A+B5L312C1E-B5L312C1F</f>
        <v>2753.1413451852482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0</v>
      </c>
      <c r="F22" s="16" t="s">
        <v>10235</v>
      </c>
      <c r="G22" s="15">
        <f>A4L113C4</f>
        <v>0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136470</v>
      </c>
      <c r="F23" s="16" t="s">
        <v>10237</v>
      </c>
      <c r="G23" s="15">
        <f>A4L114C4</f>
        <v>65021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136470</v>
      </c>
      <c r="F24" s="16" t="s">
        <v>10239</v>
      </c>
      <c r="G24" s="15">
        <f>B5L313C1A+B5L314C1A</f>
        <v>65021</v>
      </c>
      <c r="H24" s="16" t="s">
        <v>10240</v>
      </c>
      <c r="I24" s="15">
        <f>IF(B5L315C1-B5L315C1A&lt;0,0,B5L315C1-B5L315C1A)</f>
        <v>71449</v>
      </c>
      <c r="J24" s="16" t="s">
        <v>10241</v>
      </c>
      <c r="K24" s="23">
        <f>IF(_xlfn.SINGLE(B5L372C1B)=0,0,B5L315C1B/_xlfn.SINGLE(B5L372C1B))</f>
        <v>2.2460495067046695E-3</v>
      </c>
      <c r="L24" s="16" t="s">
        <v>10242</v>
      </c>
      <c r="M24" s="21">
        <f>IF(_xlfn.SINGLE(B5L373C1B)=0,0,B5L315C1B/_xlfn.SINGLE(B5L373C1B))</f>
        <v>2.4124334338848762E-3</v>
      </c>
      <c r="N24" s="16" t="s">
        <v>10243</v>
      </c>
      <c r="O24" s="15">
        <f>B5L101C1*B5L315C1C</f>
        <v>1183.4569613797305</v>
      </c>
      <c r="P24" s="16" t="s">
        <v>10244</v>
      </c>
      <c r="Q24" s="15">
        <f>B5L102C1*B5L315C1D</f>
        <v>16986.291198397892</v>
      </c>
      <c r="R24" s="16" t="s">
        <v>10245</v>
      </c>
      <c r="S24" s="15">
        <f>B5L315C1-B5L315C1A+B5L315C1E-B5L315C1F</f>
        <v>55646.165762981844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367906</v>
      </c>
      <c r="F25" s="16" t="s">
        <v>10247</v>
      </c>
      <c r="G25" s="15">
        <f>A4L115C4</f>
        <v>253977</v>
      </c>
      <c r="H25" s="16" t="s">
        <v>10248</v>
      </c>
      <c r="I25" s="15">
        <f>IF(B5L316C1-B5L316C1A&lt;0,0,B5L316C1-B5L316C1A)</f>
        <v>113929</v>
      </c>
      <c r="J25" s="16" t="s">
        <v>10249</v>
      </c>
      <c r="K25" s="23">
        <f>IF(_xlfn.SINGLE(B5L372C1B)=0,0,B5L316C1B/_xlfn.SINGLE(B5L372C1B))</f>
        <v>3.5814381481806086E-3</v>
      </c>
      <c r="L25" s="16" t="s">
        <v>10250</v>
      </c>
      <c r="M25" s="21">
        <f>IF(_xlfn.SINGLE(B5L373C1B)=0,0,B5L316C1B/_xlfn.SINGLE(B5L373C1B))</f>
        <v>3.8467456323961154E-3</v>
      </c>
      <c r="N25" s="16" t="s">
        <v>10251</v>
      </c>
      <c r="O25" s="15">
        <f>B5L101C1*B5L316C1C</f>
        <v>1887.0812489052516</v>
      </c>
      <c r="P25" s="16" t="s">
        <v>10252</v>
      </c>
      <c r="Q25" s="15">
        <f>B5L102C1*B5L316C1D</f>
        <v>27085.489929072115</v>
      </c>
      <c r="R25" s="16" t="s">
        <v>10253</v>
      </c>
      <c r="S25" s="15">
        <f>B5L316C1-B5L316C1A+B5L316C1E-B5L316C1F</f>
        <v>88730.591319833125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5548</v>
      </c>
      <c r="F26" s="16" t="s">
        <v>10255</v>
      </c>
      <c r="G26" s="15">
        <f>A4L116C4</f>
        <v>1548</v>
      </c>
      <c r="H26" s="16" t="s">
        <v>10256</v>
      </c>
      <c r="I26" s="15">
        <f>IF(B5L317C1-B5L317C1A&lt;0,0,B5L317C1-B5L317C1A)</f>
        <v>4000</v>
      </c>
      <c r="J26" s="16" t="s">
        <v>10257</v>
      </c>
      <c r="K26" s="23">
        <f>IF(_xlfn.SINGLE(B5L372C1B)=0,0,B5L317C1B/_xlfn.SINGLE(B5L372C1B))</f>
        <v>1.25742809931821E-4</v>
      </c>
      <c r="L26" s="16" t="s">
        <v>10258</v>
      </c>
      <c r="M26" s="21">
        <f>IF(_xlfn.SINGLE(B5L373C1B)=0,0,B5L317C1B/_xlfn.SINGLE(B5L373C1B))</f>
        <v>1.3505764581085117E-4</v>
      </c>
      <c r="N26" s="16" t="s">
        <v>10259</v>
      </c>
      <c r="O26" s="15">
        <f>B5L101C1*B5L317C1C</f>
        <v>66.25464100993608</v>
      </c>
      <c r="P26" s="16" t="s">
        <v>10260</v>
      </c>
      <c r="Q26" s="15">
        <f>B5L102C1*B5L317C1D</f>
        <v>950.96033245519982</v>
      </c>
      <c r="R26" s="16" t="s">
        <v>10261</v>
      </c>
      <c r="S26" s="15">
        <f>B5L317C1-B5L317C1A+B5L317C1E-B5L317C1F</f>
        <v>3115.2943085547363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11528</v>
      </c>
      <c r="F27" s="16" t="s">
        <v>10263</v>
      </c>
      <c r="G27" s="15">
        <f>A4L117C4</f>
        <v>4554</v>
      </c>
      <c r="H27" s="16" t="s">
        <v>10264</v>
      </c>
      <c r="I27" s="15">
        <f>IF(B5L318C1-B5L318C1A&lt;0,0,B5L318C1-B5L318C1A)</f>
        <v>6974</v>
      </c>
      <c r="J27" s="16" t="s">
        <v>10265</v>
      </c>
      <c r="K27" s="23">
        <f>IF(_xlfn.SINGLE(B5L372C1B)=0,0,B5L318C1B/_xlfn.SINGLE(B5L372C1B))</f>
        <v>2.1923258911612991E-4</v>
      </c>
      <c r="L27" s="16" t="s">
        <v>10266</v>
      </c>
      <c r="M27" s="21">
        <f>IF(_xlfn.SINGLE(B5L373C1B)=0,0,B5L318C1B/_xlfn.SINGLE(B5L373C1B))</f>
        <v>2.35473005471219E-4</v>
      </c>
      <c r="N27" s="16" t="s">
        <v>10267</v>
      </c>
      <c r="O27" s="15">
        <f>B5L101C1*B5L318C1C</f>
        <v>115.51496660082354</v>
      </c>
      <c r="P27" s="16" t="s">
        <v>10268</v>
      </c>
      <c r="Q27" s="15">
        <f>B5L102C1*B5L318C1D</f>
        <v>1657.9993396356408</v>
      </c>
      <c r="R27" s="16" t="s">
        <v>10269</v>
      </c>
      <c r="S27" s="15">
        <f>B5L318C1-B5L318C1A+B5L318C1E-B5L318C1F</f>
        <v>5431.5156269651834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344609</v>
      </c>
      <c r="F28" s="16" t="s">
        <v>10271</v>
      </c>
      <c r="G28" s="15">
        <f>A4L118C4</f>
        <v>174829</v>
      </c>
      <c r="H28" s="16" t="s">
        <v>10272</v>
      </c>
      <c r="I28" s="15">
        <f>IF(B5L319C1-B5L319C1A&lt;0,0,B5L319C1-B5L319C1A)</f>
        <v>169780</v>
      </c>
      <c r="J28" s="16" t="s">
        <v>10273</v>
      </c>
      <c r="K28" s="23">
        <f>IF(_xlfn.SINGLE(B5L372C1B)=0,0,B5L319C1B/_xlfn.SINGLE(B5L372C1B))</f>
        <v>5.3371535675561417E-3</v>
      </c>
      <c r="L28" s="16" t="s">
        <v>10274</v>
      </c>
      <c r="M28" s="21">
        <f>IF(_xlfn.SINGLE(B5L373C1B)=0,0,B5L319C1B/_xlfn.SINGLE(B5L373C1B))</f>
        <v>5.7325217764415777E-3</v>
      </c>
      <c r="N28" s="16" t="s">
        <v>10275</v>
      </c>
      <c r="O28" s="15">
        <f>B5L101C1*B5L319C1C</f>
        <v>2812.1782376667365</v>
      </c>
      <c r="P28" s="16" t="s">
        <v>10276</v>
      </c>
      <c r="Q28" s="15">
        <f>B5L102C1*B5L319C1D</f>
        <v>40363.511311060953</v>
      </c>
      <c r="R28" s="16" t="s">
        <v>10277</v>
      </c>
      <c r="S28" s="15">
        <f>B5L319C1-B5L319C1A+B5L319C1E-B5L319C1F</f>
        <v>132228.66692660577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175710</v>
      </c>
      <c r="F29" s="16" t="s">
        <v>10279</v>
      </c>
      <c r="G29" s="15">
        <f>A4L119C4</f>
        <v>128924</v>
      </c>
      <c r="H29" s="16" t="s">
        <v>10280</v>
      </c>
      <c r="I29" s="15">
        <f>IF(B5L320C1-B5L320C1A&lt;0,0,B5L320C1-B5L320C1A)</f>
        <v>46786</v>
      </c>
      <c r="J29" s="16" t="s">
        <v>10281</v>
      </c>
      <c r="K29" s="23">
        <f>IF(_xlfn.SINGLE(B5L372C1B)=0,0,B5L320C1B/_xlfn.SINGLE(B5L372C1B))</f>
        <v>1.4707507763675443E-3</v>
      </c>
      <c r="L29" s="16" t="s">
        <v>10282</v>
      </c>
      <c r="M29" s="21">
        <f>IF(_xlfn.SINGLE(B5L373C1B)=0,0,B5L320C1B/_xlfn.SINGLE(B5L373C1B))</f>
        <v>1.5797017542266206E-3</v>
      </c>
      <c r="N29" s="16" t="s">
        <v>10283</v>
      </c>
      <c r="O29" s="15">
        <f>B5L101C1*B5L320C1C</f>
        <v>774.94740857271734</v>
      </c>
      <c r="P29" s="16" t="s">
        <v>10284</v>
      </c>
      <c r="Q29" s="15">
        <f>B5L102C1*B5L320C1D</f>
        <v>11122.907528562244</v>
      </c>
      <c r="R29" s="16" t="s">
        <v>10285</v>
      </c>
      <c r="S29" s="15">
        <f>B5L320C1-B5L320C1A+B5L320C1E-B5L320C1F</f>
        <v>36438.039880010474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996172</v>
      </c>
      <c r="F30" s="16" t="s">
        <v>10287</v>
      </c>
      <c r="G30" s="15">
        <f>A4L120C4</f>
        <v>557585</v>
      </c>
      <c r="H30" s="16" t="s">
        <v>10288</v>
      </c>
      <c r="I30" s="15">
        <f>IF(B5L321C1-B5L321C1A&lt;0,0,B5L321C1-B5L321C1A)</f>
        <v>438587</v>
      </c>
      <c r="J30" s="16" t="s">
        <v>10289</v>
      </c>
      <c r="K30" s="23">
        <f>IF(_xlfn.SINGLE(B5L372C1B)=0,0,B5L321C1B/_xlfn.SINGLE(B5L372C1B))</f>
        <v>1.3787290444891893E-2</v>
      </c>
      <c r="L30" s="16" t="s">
        <v>10290</v>
      </c>
      <c r="M30" s="21">
        <f>IF(_xlfn.SINGLE(B5L373C1B)=0,0,B5L321C1B/_xlfn.SINGLE(B5L373C1B))</f>
        <v>1.4808631925810944E-2</v>
      </c>
      <c r="N30" s="16" t="s">
        <v>10291</v>
      </c>
      <c r="O30" s="15">
        <f>B5L101C1*B5L321C1C</f>
        <v>7264.6060591562082</v>
      </c>
      <c r="P30" s="16" t="s">
        <v>10292</v>
      </c>
      <c r="Q30" s="15">
        <f>B5L102C1*B5L321C1D</f>
        <v>104269.70983263217</v>
      </c>
      <c r="R30" s="16" t="s">
        <v>10293</v>
      </c>
      <c r="S30" s="15">
        <f>B5L321C1-B5L321C1A+B5L321C1E-B5L321C1F</f>
        <v>341581.89622652403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3446021</v>
      </c>
      <c r="F31" s="16" t="s">
        <v>10295</v>
      </c>
      <c r="G31" s="15">
        <f>A4L121C4</f>
        <v>1468813</v>
      </c>
      <c r="H31" s="16" t="s">
        <v>10296</v>
      </c>
      <c r="I31" s="15">
        <f>IF(B5L322C1-B5L322C1A&lt;0,0,B5L322C1-B5L322C1A)</f>
        <v>1977208</v>
      </c>
      <c r="J31" s="16" t="s">
        <v>10297</v>
      </c>
      <c r="K31" s="23">
        <f>IF(_xlfn.SINGLE(B5L372C1B)=0,0,B5L322C1B/_xlfn.SINGLE(B5L372C1B))</f>
        <v>6.2154922434918977E-2</v>
      </c>
      <c r="L31" s="16" t="s">
        <v>10298</v>
      </c>
      <c r="M31" s="21">
        <f>IF(_xlfn.SINGLE(B5L373C1B)=0,0,B5L322C1B/_xlfn.SINGLE(B5L373C1B))</f>
        <v>6.6759264439595345E-2</v>
      </c>
      <c r="N31" s="16" t="s">
        <v>10299</v>
      </c>
      <c r="O31" s="15">
        <f>B5L101C1*B5L322C1C</f>
        <v>32749.801560493419</v>
      </c>
      <c r="P31" s="16" t="s">
        <v>10300</v>
      </c>
      <c r="Q31" s="15">
        <f>B5L102C1*B5L322C1D</f>
        <v>470061.59425327013</v>
      </c>
      <c r="R31" s="16" t="s">
        <v>10301</v>
      </c>
      <c r="S31" s="15">
        <f>B5L322C1-B5L322C1A+B5L322C1E-B5L322C1F</f>
        <v>1539896.2073072232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1905</v>
      </c>
      <c r="F32" s="16" t="s">
        <v>10303</v>
      </c>
      <c r="G32" s="15">
        <f>A4L122C4</f>
        <v>1298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80108</v>
      </c>
      <c r="F33" s="16" t="s">
        <v>10305</v>
      </c>
      <c r="G33" s="15">
        <f>A4L123C4</f>
        <v>17245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0</v>
      </c>
      <c r="F34" s="16" t="s">
        <v>10307</v>
      </c>
      <c r="G34" s="15">
        <f>A4L124C4</f>
        <v>0</v>
      </c>
      <c r="H34" s="16" t="s">
        <v>10308</v>
      </c>
      <c r="I34" s="15">
        <f>IF(B5L325C1-B5L325C1A&lt;0,0,B5L325C1-B5L325C1A)</f>
        <v>0</v>
      </c>
      <c r="J34" s="16" t="s">
        <v>10309</v>
      </c>
      <c r="K34" s="23">
        <f>IF(_xlfn.SINGLE(B5L372C1B)=0,0,B5L325C1B/_xlfn.SINGLE(B5L372C1B))</f>
        <v>0</v>
      </c>
      <c r="L34" s="16" t="s">
        <v>10310</v>
      </c>
      <c r="M34" s="21">
        <f>IF(_xlfn.SINGLE(B5L373C1B)=0,0,B5L325C1B/_xlfn.SINGLE(B5L373C1B))</f>
        <v>0</v>
      </c>
      <c r="N34" s="16" t="s">
        <v>10311</v>
      </c>
      <c r="O34" s="15">
        <f>B5L101C1*B5L325C1C</f>
        <v>0</v>
      </c>
      <c r="P34" s="16" t="s">
        <v>10312</v>
      </c>
      <c r="Q34" s="15">
        <f>B5L102C1*B5L325C1D</f>
        <v>0</v>
      </c>
      <c r="R34" s="16" t="s">
        <v>10313</v>
      </c>
      <c r="S34" s="15">
        <f>B5L325C1-B5L325C1A+B5L325C1E-B5L325C1F</f>
        <v>0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838545</v>
      </c>
      <c r="F35" s="16" t="s">
        <v>10315</v>
      </c>
      <c r="G35" s="15">
        <f>A4L125C4</f>
        <v>584220</v>
      </c>
      <c r="H35" s="16" t="s">
        <v>10316</v>
      </c>
      <c r="I35" s="15">
        <f>IF(B5L326C1-B5L326C1A&lt;0,0,B5L326C1-B5L326C1A)</f>
        <v>254325</v>
      </c>
      <c r="J35" s="16" t="s">
        <v>10317</v>
      </c>
      <c r="K35" s="23">
        <f>IF(_xlfn.SINGLE(B5L372C1B)=0,0,B5L326C1B/_xlfn.SINGLE(B5L372C1B))</f>
        <v>7.9948850339775935E-3</v>
      </c>
      <c r="L35" s="16" t="s">
        <v>10318</v>
      </c>
      <c r="M35" s="21">
        <f>IF(_xlfn.SINGLE(B5L373C1B)=0,0,B5L326C1B/_xlfn.SINGLE(B5L373C1B))</f>
        <v>8.5871339427111802E-3</v>
      </c>
      <c r="N35" s="16" t="s">
        <v>10319</v>
      </c>
      <c r="O35" s="15">
        <f>B5L101C1*B5L326C1C</f>
        <v>4212.5528937129975</v>
      </c>
      <c r="P35" s="16" t="s">
        <v>10320</v>
      </c>
      <c r="Q35" s="15">
        <f>B5L102C1*B5L326C1D</f>
        <v>60463.246637917167</v>
      </c>
      <c r="R35" s="16" t="s">
        <v>10321</v>
      </c>
      <c r="S35" s="15">
        <f>B5L326C1-B5L326C1A+B5L326C1E-B5L326C1F</f>
        <v>198074.30625579582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918181</v>
      </c>
      <c r="F36" s="16" t="s">
        <v>10323</v>
      </c>
      <c r="G36" s="15">
        <f>A4L126C4</f>
        <v>-28702</v>
      </c>
      <c r="H36" s="16" t="s">
        <v>10324</v>
      </c>
      <c r="I36" s="15">
        <f>IF(B5L327C1-B5L327C1A&lt;0,0,B5L327C1-B5L327C1A)</f>
        <v>946883</v>
      </c>
      <c r="J36" s="16" t="s">
        <v>10325</v>
      </c>
      <c r="K36" s="23">
        <f>IF(_xlfn.SINGLE(B5L372C1B)=0,0,B5L327C1B/_xlfn.SINGLE(B5L372C1B))</f>
        <v>2.9765932274168114E-2</v>
      </c>
      <c r="L36" s="16" t="s">
        <v>10326</v>
      </c>
      <c r="M36" s="21">
        <f>IF(_xlfn.SINGLE(B5L373C1B)=0,0,B5L327C1B/_xlfn.SINGLE(B5L373C1B))</f>
        <v>3.1970947209579041E-2</v>
      </c>
      <c r="N36" s="16" t="s">
        <v>10327</v>
      </c>
      <c r="O36" s="15">
        <f>B5L101C1*B5L327C1C</f>
        <v>15683.848310852823</v>
      </c>
      <c r="P36" s="16" t="s">
        <v>10328</v>
      </c>
      <c r="Q36" s="15">
        <f>B5L102C1*B5L327C1D</f>
        <v>225112.04311904422</v>
      </c>
      <c r="R36" s="16" t="s">
        <v>10329</v>
      </c>
      <c r="S36" s="15">
        <f>B5L327C1-B5L327C1A+B5L327C1E-B5L327C1F</f>
        <v>737454.80519180861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129331</v>
      </c>
      <c r="F37" s="16" t="s">
        <v>10331</v>
      </c>
      <c r="G37" s="15">
        <f>B2L461C2</f>
        <v>67966</v>
      </c>
      <c r="H37" s="16" t="s">
        <v>10332</v>
      </c>
      <c r="I37" s="15">
        <f>IF(B5L328C1-B5L328C1A&lt;0,0,B5L328C1-B5L328C1A)</f>
        <v>61365</v>
      </c>
      <c r="J37" s="16" t="s">
        <v>10333</v>
      </c>
      <c r="K37" s="23">
        <f>IF(_xlfn.SINGLE(B5L372C1B)=0,0,B5L328C1B/_xlfn.SINGLE(B5L372C1B))</f>
        <v>1.9290518828665487E-3</v>
      </c>
      <c r="L37" s="16" t="s">
        <v>10334</v>
      </c>
      <c r="M37" s="21">
        <f>IF(_xlfn.SINGLE(B5L373C1B)=0,0,B5L328C1B/_xlfn.SINGLE(B5L373C1B))</f>
        <v>2.0719531087957203E-3</v>
      </c>
      <c r="N37" s="16" t="s">
        <v>10335</v>
      </c>
      <c r="O37" s="15">
        <f>B5L101C1*B5L328C1C</f>
        <v>1016.4290113936818</v>
      </c>
      <c r="P37" s="16" t="s">
        <v>10336</v>
      </c>
      <c r="Q37" s="15">
        <f>B5L102C1*B5L328C1D</f>
        <v>14588.920200278333</v>
      </c>
      <c r="R37" s="16" t="s">
        <v>10337</v>
      </c>
      <c r="S37" s="15">
        <f>B5L328C1-B5L328C1A+B5L328C1E-B5L328C1F</f>
        <v>47792.508811115345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57122</v>
      </c>
      <c r="F38" s="16" t="s">
        <v>10339</v>
      </c>
      <c r="G38" s="15">
        <f>B2L462C2</f>
        <v>30019</v>
      </c>
      <c r="H38" s="16" t="s">
        <v>10340</v>
      </c>
      <c r="I38" s="15">
        <f>IF(B5L329C1-B5L329C1A&lt;0,0,B5L329C1-B5L329C1A)</f>
        <v>27103</v>
      </c>
      <c r="J38" s="16" t="s">
        <v>10341</v>
      </c>
      <c r="K38" s="23">
        <f>IF(_xlfn.SINGLE(B5L372C1B)=0,0,B5L329C1B/_xlfn.SINGLE(B5L372C1B))</f>
        <v>8.5200184439553604E-4</v>
      </c>
      <c r="L38" s="16" t="s">
        <v>10342</v>
      </c>
      <c r="M38" s="21">
        <f>IF(_xlfn.SINGLE(B5L373C1B)=0,0,B5L329C1B/_xlfn.SINGLE(B5L373C1B))</f>
        <v>9.1511684360287473E-4</v>
      </c>
      <c r="N38" s="16" t="s">
        <v>10343</v>
      </c>
      <c r="O38" s="15">
        <f>B5L101C1*B5L329C1C</f>
        <v>448.92488382307431</v>
      </c>
      <c r="P38" s="16" t="s">
        <v>10344</v>
      </c>
      <c r="Q38" s="15">
        <f>B5L102C1*B5L329C1D</f>
        <v>6443.46947263332</v>
      </c>
      <c r="R38" s="16" t="s">
        <v>10345</v>
      </c>
      <c r="S38" s="15">
        <f>B5L329C1-B5L329C1A+B5L329C1E-B5L329C1F</f>
        <v>21108.455411189752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31215</v>
      </c>
      <c r="F39" s="16" t="s">
        <v>10347</v>
      </c>
      <c r="G39" s="15">
        <f>B2L463C2</f>
        <v>16404</v>
      </c>
      <c r="H39" s="16" t="s">
        <v>10348</v>
      </c>
      <c r="I39" s="15">
        <f>IF(B5L330C1-B5L330C1A&lt;0,0,B5L330C1-B5L330C1A)</f>
        <v>14811</v>
      </c>
      <c r="J39" s="16" t="s">
        <v>10349</v>
      </c>
      <c r="K39" s="23">
        <f>IF(_xlfn.SINGLE(B5L372C1B)=0,0,B5L330C1B/_xlfn.SINGLE(B5L372C1B))</f>
        <v>4.6559418947505018E-4</v>
      </c>
      <c r="L39" s="16" t="s">
        <v>10350</v>
      </c>
      <c r="M39" s="21">
        <f>IF(_xlfn.SINGLE(B5L373C1B)=0,0,B5L330C1B/_xlfn.SINGLE(B5L373C1B))</f>
        <v>5.0008469802612912E-4</v>
      </c>
      <c r="N39" s="16" t="s">
        <v>10351</v>
      </c>
      <c r="O39" s="15">
        <f>B5L101C1*B5L330C1C</f>
        <v>245.3243719995408</v>
      </c>
      <c r="P39" s="16" t="s">
        <v>10352</v>
      </c>
      <c r="Q39" s="15">
        <f>B5L102C1*B5L330C1D</f>
        <v>3521.1683709984909</v>
      </c>
      <c r="R39" s="16" t="s">
        <v>10353</v>
      </c>
      <c r="S39" s="15">
        <f>B5L330C1-B5L330C1A+B5L330C1E-B5L330C1F</f>
        <v>11535.156001001051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1662</v>
      </c>
      <c r="F40" s="16" t="s">
        <v>10355</v>
      </c>
      <c r="G40" s="15">
        <f>A4L128C4</f>
        <v>1729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83675</v>
      </c>
      <c r="F41" s="16" t="s">
        <v>10357</v>
      </c>
      <c r="G41" s="15">
        <f>B5L323C1A+B5L324C1A+B5L331C1A</f>
        <v>20272</v>
      </c>
      <c r="H41" s="16" t="s">
        <v>10358</v>
      </c>
      <c r="I41" s="15">
        <f>IF(B5L332C1-B5L332C1A&lt;0,0,B5L332C1-B5L332C1A)</f>
        <v>63403</v>
      </c>
      <c r="J41" s="16" t="s">
        <v>10359</v>
      </c>
      <c r="K41" s="23">
        <f>IF(_xlfn.SINGLE(B5L372C1B)=0,0,B5L332C1B/_xlfn.SINGLE(B5L372C1B))</f>
        <v>1.9931178445268117E-3</v>
      </c>
      <c r="L41" s="16" t="s">
        <v>10360</v>
      </c>
      <c r="M41" s="21">
        <f>IF(_xlfn.SINGLE(B5L373C1B)=0,0,B5L332C1B/_xlfn.SINGLE(B5L373C1B))</f>
        <v>2.1407649793363489E-3</v>
      </c>
      <c r="N41" s="16" t="s">
        <v>10361</v>
      </c>
      <c r="O41" s="15">
        <f>B5L101C1*B5L332C1C</f>
        <v>1050.1857509882443</v>
      </c>
      <c r="P41" s="16" t="s">
        <v>10362</v>
      </c>
      <c r="Q41" s="15">
        <f>B5L102C1*B5L332C1D</f>
        <v>15073.434489664256</v>
      </c>
      <c r="R41" s="16" t="s">
        <v>10363</v>
      </c>
      <c r="S41" s="15">
        <f>B5L332C1-B5L332C1A+B5L332C1E-B5L332C1F</f>
        <v>49379.751261323989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0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0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0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0</v>
      </c>
      <c r="J46" s="16" t="s">
        <v>10377</v>
      </c>
      <c r="K46" s="23">
        <f>IF(_xlfn.SINGLE(B5L372C1B)=0,0,B5L337C1B/_xlfn.SINGLE(B5L372C1B))</f>
        <v>0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0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0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5082661</v>
      </c>
      <c r="F49" s="16" t="s">
        <v>10394</v>
      </c>
      <c r="G49" s="15">
        <f>B2L404C2</f>
        <v>2075859</v>
      </c>
      <c r="H49" s="16" t="s">
        <v>10395</v>
      </c>
      <c r="I49" s="15">
        <f>IF(B5L340C1-B5L340C1A&lt;0,0,B5L340C1-B5L340C1A)</f>
        <v>3006802</v>
      </c>
      <c r="J49" s="16" t="s">
        <v>10396</v>
      </c>
      <c r="K49" s="23">
        <f>IF(_xlfn.SINGLE(B5L372C1B)=0,0,B5L340C1B/_xlfn.SINGLE(B5L372C1B))</f>
        <v>9.45209330971548E-2</v>
      </c>
      <c r="L49" s="16" t="s">
        <v>10397</v>
      </c>
      <c r="M49" s="21">
        <f>IF(_xlfn.SINGLE(B5L373C1B)=0,0,B5L340C1B/_xlfn.SINGLE(B5L373C1B))</f>
        <v>0.10152289988483972</v>
      </c>
      <c r="N49" s="16" t="s">
        <v>10398</v>
      </c>
      <c r="O49" s="15">
        <f>B5L101C1*B5L340C1C</f>
        <v>49803.646774489447</v>
      </c>
      <c r="P49" s="16" t="s">
        <v>10399</v>
      </c>
      <c r="Q49" s="15">
        <f>B5L102C1*B5L340C1D</f>
        <v>714837.35738673981</v>
      </c>
      <c r="R49" s="16" t="s">
        <v>10400</v>
      </c>
      <c r="S49" s="15">
        <f>B5L340C1-B5L340C1A+B5L340C1E-B5L340C1F</f>
        <v>2341768.2893877495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104802</v>
      </c>
      <c r="F50" s="16" t="s">
        <v>10402</v>
      </c>
      <c r="G50" s="15">
        <f>B2L405C2</f>
        <v>40111</v>
      </c>
      <c r="H50" s="16" t="s">
        <v>10403</v>
      </c>
      <c r="I50" s="15">
        <f>IF(B5L341C1-B5L341C1A&lt;0,0,B5L341C1-B5L341C1A)</f>
        <v>64691</v>
      </c>
      <c r="J50" s="16" t="s">
        <v>10404</v>
      </c>
      <c r="K50" s="23">
        <f>IF(_xlfn.SINGLE(B5L372C1B)=0,0,B5L341C1B/_xlfn.SINGLE(B5L372C1B))</f>
        <v>2.0336070293248579E-3</v>
      </c>
      <c r="L50" s="16" t="s">
        <v>10405</v>
      </c>
      <c r="M50" s="21">
        <f>IF(_xlfn.SINGLE(B5L373C1B)=0,0,B5L341C1B/_xlfn.SINGLE(B5L373C1B))</f>
        <v>2.184253541287443E-3</v>
      </c>
      <c r="N50" s="16" t="s">
        <v>10406</v>
      </c>
      <c r="O50" s="15">
        <f>B5L101C1*B5L341C1C</f>
        <v>1071.5197453934436</v>
      </c>
      <c r="P50" s="16" t="s">
        <v>10407</v>
      </c>
      <c r="Q50" s="15">
        <f>B5L102C1*B5L341C1D</f>
        <v>15379.643716714831</v>
      </c>
      <c r="R50" s="16" t="s">
        <v>10408</v>
      </c>
      <c r="S50" s="15">
        <f>B5L341C1-B5L341C1A+B5L341C1E-B5L341C1F</f>
        <v>50382.876028678606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0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0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987</v>
      </c>
      <c r="F52" s="16" t="s">
        <v>10418</v>
      </c>
      <c r="G52" s="15">
        <f>B2L411C2</f>
        <v>832</v>
      </c>
      <c r="H52" s="16" t="s">
        <v>10419</v>
      </c>
      <c r="I52" s="15">
        <f>IF(B5L343C1-B5L343C1A&lt;0,0,B5L343C1-B5L343C1A)</f>
        <v>155</v>
      </c>
      <c r="J52" s="16" t="s">
        <v>10420</v>
      </c>
      <c r="K52" s="23">
        <f>IF(_xlfn.SINGLE(B5L372C1B)=0,0,B5L343C1B/_xlfn.SINGLE(B5L372C1B))</f>
        <v>4.872533884858063E-6</v>
      </c>
      <c r="L52" s="16" t="s">
        <v>10421</v>
      </c>
      <c r="M52" s="21">
        <f>IF(_xlfn.SINGLE(B5L373C1B)=0,0,B5L343C1B/_xlfn.SINGLE(B5L373C1B))</f>
        <v>5.2334837751704824E-6</v>
      </c>
      <c r="N52" s="16" t="s">
        <v>10422</v>
      </c>
      <c r="O52" s="15">
        <f>B5L101C1*B5L343C1C</f>
        <v>2.5673673391350227</v>
      </c>
      <c r="P52" s="16" t="s">
        <v>10423</v>
      </c>
      <c r="Q52" s="15">
        <f>B5L102C1*B5L343C1D</f>
        <v>36.84971288263899</v>
      </c>
      <c r="R52" s="16" t="s">
        <v>10424</v>
      </c>
      <c r="S52" s="15">
        <f>B5L343C1-B5L343C1A+B5L343C1E-B5L343C1F</f>
        <v>120.71765445649604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58595</v>
      </c>
      <c r="F53" s="16" t="s">
        <v>10426</v>
      </c>
      <c r="G53" s="15">
        <f>B2L412C2</f>
        <v>11488</v>
      </c>
      <c r="H53" s="16" t="s">
        <v>10427</v>
      </c>
      <c r="I53" s="15">
        <f>IF(B5L344C1-B5L344C1A&lt;0,0,B5L344C1-B5L344C1A)</f>
        <v>47107</v>
      </c>
      <c r="J53" s="16" t="s">
        <v>10428</v>
      </c>
      <c r="K53" s="23">
        <f>IF(_xlfn.SINGLE(B5L372C1B)=0,0,B5L344C1B/_xlfn.SINGLE(B5L372C1B))</f>
        <v>1.4808416368645729E-3</v>
      </c>
      <c r="L53" s="16" t="s">
        <v>10429</v>
      </c>
      <c r="M53" s="21">
        <f>IF(_xlfn.SINGLE(B5L373C1B)=0,0,B5L344C1B/_xlfn.SINGLE(B5L373C1B))</f>
        <v>1.5905401303029415E-3</v>
      </c>
      <c r="N53" s="16" t="s">
        <v>10430</v>
      </c>
      <c r="O53" s="15">
        <f>B5L101C1*B5L344C1C</f>
        <v>780.26434351376463</v>
      </c>
      <c r="P53" s="16" t="s">
        <v>10431</v>
      </c>
      <c r="Q53" s="15">
        <f>B5L102C1*B5L344C1D</f>
        <v>11199.222095241774</v>
      </c>
      <c r="R53" s="16" t="s">
        <v>10432</v>
      </c>
      <c r="S53" s="15">
        <f>B5L344C1-B5L344C1A+B5L344C1E-B5L344C1F</f>
        <v>36688.042248271988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668444</v>
      </c>
      <c r="F54" s="16" t="s">
        <v>10434</v>
      </c>
      <c r="G54" s="15">
        <f>B2L413C2</f>
        <v>113791</v>
      </c>
      <c r="H54" s="16" t="s">
        <v>10435</v>
      </c>
      <c r="I54" s="15">
        <f>IF(B5L345C1-B5L345C1A&lt;0,0,B5L345C1-B5L345C1A)</f>
        <v>554653</v>
      </c>
      <c r="J54" s="16" t="s">
        <v>10436</v>
      </c>
      <c r="K54" s="23">
        <f>IF(_xlfn.SINGLE(B5L372C1B)=0,0,B5L345C1B/_xlfn.SINGLE(B5L372C1B))</f>
        <v>1.7435906689278576E-2</v>
      </c>
      <c r="L54" s="16" t="s">
        <v>10437</v>
      </c>
      <c r="M54" s="21">
        <f>IF(_xlfn.SINGLE(B5L373C1B)=0,0,B5L345C1B/_xlfn.SINGLE(B5L373C1B))</f>
        <v>1.8727532105481507E-2</v>
      </c>
      <c r="N54" s="16" t="s">
        <v>10438</v>
      </c>
      <c r="O54" s="15">
        <f>B5L101C1*B5L345C1C</f>
        <v>9187.0838500210175</v>
      </c>
      <c r="P54" s="16" t="s">
        <v>10439</v>
      </c>
      <c r="Q54" s="15">
        <f>B5L102C1*B5L345C1D</f>
        <v>131863.25031931847</v>
      </c>
      <c r="R54" s="16" t="s">
        <v>10440</v>
      </c>
      <c r="S54" s="15">
        <f>B5L345C1-B5L345C1A+B5L345C1E-B5L345C1F</f>
        <v>431976.83353070251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325560</v>
      </c>
      <c r="F55" s="16" t="s">
        <v>10442</v>
      </c>
      <c r="G55" s="15">
        <f>B2L414C2</f>
        <v>16651</v>
      </c>
      <c r="H55" s="16" t="s">
        <v>10443</v>
      </c>
      <c r="I55" s="15">
        <f>IF(B5L346C1-B5L346C1A&lt;0,0,B5L346C1-B5L346C1A)</f>
        <v>308909</v>
      </c>
      <c r="J55" s="16" t="s">
        <v>10444</v>
      </c>
      <c r="K55" s="23">
        <f>IF(_xlfn.SINGLE(B5L372C1B)=0,0,B5L346C1B/_xlfn.SINGLE(B5L372C1B))</f>
        <v>9.7107714183072222E-3</v>
      </c>
      <c r="L55" s="16" t="s">
        <v>10445</v>
      </c>
      <c r="M55" s="21">
        <f>IF(_xlfn.SINGLE(B5L373C1B)=0,0,B5L346C1B/_xlfn.SINGLE(B5L373C1B))</f>
        <v>1.0430130577446056E-2</v>
      </c>
      <c r="N55" s="16" t="s">
        <v>10446</v>
      </c>
      <c r="O55" s="15">
        <f>B5L101C1*B5L346C1C</f>
        <v>5116.6637249345849</v>
      </c>
      <c r="P55" s="16" t="s">
        <v>10447</v>
      </c>
      <c r="Q55" s="15">
        <f>B5L102C1*B5L346C1D</f>
        <v>73440.051334600823</v>
      </c>
      <c r="R55" s="16" t="s">
        <v>10448</v>
      </c>
      <c r="S55" s="15">
        <f>B5L346C1-B5L346C1A+B5L346C1E-B5L346C1F</f>
        <v>240585.61239033373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267835</v>
      </c>
      <c r="F56" s="16" t="s">
        <v>10450</v>
      </c>
      <c r="G56" s="15">
        <f>B2L415C2</f>
        <v>21042</v>
      </c>
      <c r="H56" s="16" t="s">
        <v>10451</v>
      </c>
      <c r="I56" s="15">
        <f>IF(B5L347C1-B5L347C1A&lt;0,0,B5L347C1-B5L347C1A)</f>
        <v>246793</v>
      </c>
      <c r="J56" s="16" t="s">
        <v>10452</v>
      </c>
      <c r="K56" s="23">
        <f>IF(_xlfn.SINGLE(B5L372C1B)=0,0,B5L347C1B/_xlfn.SINGLE(B5L372C1B))</f>
        <v>7.758111322875974E-3</v>
      </c>
      <c r="L56" s="16" t="s">
        <v>10453</v>
      </c>
      <c r="M56" s="21">
        <f>IF(_xlfn.SINGLE(B5L373C1B)=0,0,B5L347C1B/_xlfn.SINGLE(B5L373C1B))</f>
        <v>8.3328203956493478E-3</v>
      </c>
      <c r="N56" s="16" t="s">
        <v>10454</v>
      </c>
      <c r="O56" s="15">
        <f>B5L101C1*B5L347C1C</f>
        <v>4087.7954046912878</v>
      </c>
      <c r="P56" s="16" t="s">
        <v>10455</v>
      </c>
      <c r="Q56" s="15">
        <f>B5L102C1*B5L347C1D</f>
        <v>58672.588331904029</v>
      </c>
      <c r="R56" s="16" t="s">
        <v>10456</v>
      </c>
      <c r="S56" s="15">
        <f>B5L347C1-B5L347C1A+B5L347C1E-B5L347C1F</f>
        <v>192208.20707278725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174685</v>
      </c>
      <c r="F57" s="16" t="s">
        <v>10458</v>
      </c>
      <c r="G57" s="15">
        <f>B2L416C2</f>
        <v>44542</v>
      </c>
      <c r="H57" s="16" t="s">
        <v>10459</v>
      </c>
      <c r="I57" s="15">
        <f>IF(B5L348C1-B5L348C1A&lt;0,0,B5L348C1-B5L348C1A)</f>
        <v>130143</v>
      </c>
      <c r="J57" s="16" t="s">
        <v>10460</v>
      </c>
      <c r="K57" s="23">
        <f>IF(_xlfn.SINGLE(B5L372C1B)=0,0,B5L348C1B/_xlfn.SINGLE(B5L372C1B))</f>
        <v>4.0911366282392449E-3</v>
      </c>
      <c r="L57" s="16" t="s">
        <v>10461</v>
      </c>
      <c r="M57" s="21">
        <f>IF(_xlfn.SINGLE(B5L373C1B)=0,0,B5L348C1B/_xlfn.SINGLE(B5L373C1B))</f>
        <v>4.3942017996904002E-3</v>
      </c>
      <c r="N57" s="16" t="s">
        <v>10462</v>
      </c>
      <c r="O57" s="15">
        <f>B5L101C1*B5L348C1C</f>
        <v>2155.6444362390275</v>
      </c>
      <c r="P57" s="16" t="s">
        <v>10463</v>
      </c>
      <c r="Q57" s="15">
        <f>B5L102C1*B5L348C1D</f>
        <v>30940.207636679264</v>
      </c>
      <c r="R57" s="16" t="s">
        <v>10464</v>
      </c>
      <c r="S57" s="15">
        <f>B5L348C1-B5L348C1A+B5L348C1E-B5L348C1F</f>
        <v>101358.43679955977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212585</v>
      </c>
      <c r="F58" s="16" t="s">
        <v>10466</v>
      </c>
      <c r="G58" s="15">
        <f>B2L417C2</f>
        <v>27650</v>
      </c>
      <c r="H58" s="16" t="s">
        <v>10467</v>
      </c>
      <c r="I58" s="15">
        <f>IF(B5L349C1-B5L349C1A&lt;0,0,B5L349C1-B5L349C1A)</f>
        <v>184935</v>
      </c>
      <c r="J58" s="16" t="s">
        <v>10468</v>
      </c>
      <c r="K58" s="23">
        <f>IF(_xlfn.SINGLE(B5L372C1B)=0,0,B5L349C1B/_xlfn.SINGLE(B5L372C1B))</f>
        <v>5.8135616386853287E-3</v>
      </c>
      <c r="L58" s="16" t="s">
        <v>10469</v>
      </c>
      <c r="M58" s="21">
        <f>IF(_xlfn.SINGLE(B5L373C1B)=0,0,B5L349C1B/_xlfn.SINGLE(B5L373C1B))</f>
        <v>6.2442214320074397E-3</v>
      </c>
      <c r="N58" s="16" t="s">
        <v>10470</v>
      </c>
      <c r="O58" s="15">
        <f>B5L101C1*B5L349C1C</f>
        <v>3063.2005087931316</v>
      </c>
      <c r="P58" s="16" t="s">
        <v>10471</v>
      </c>
      <c r="Q58" s="15">
        <f>B5L102C1*B5L349C1D</f>
        <v>43966.462270650591</v>
      </c>
      <c r="R58" s="16" t="s">
        <v>10472</v>
      </c>
      <c r="S58" s="15">
        <f>B5L349C1-B5L349C1A+B5L349C1E-B5L349C1F</f>
        <v>144031.73823814251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0</v>
      </c>
      <c r="F59" s="16" t="s">
        <v>10474</v>
      </c>
      <c r="G59" s="15">
        <f>B2L418C2</f>
        <v>0</v>
      </c>
      <c r="H59" s="16" t="s">
        <v>10475</v>
      </c>
      <c r="I59" s="15">
        <f>IF(B5L350C1-B5L350C1A&lt;0,0,B5L350C1-B5L350C1A)</f>
        <v>0</v>
      </c>
      <c r="J59" s="16" t="s">
        <v>10476</v>
      </c>
      <c r="K59" s="23">
        <f>IF(_xlfn.SINGLE(B5L372C1B)=0,0,B5L350C1B/_xlfn.SINGLE(B5L372C1B))</f>
        <v>0</v>
      </c>
      <c r="L59" s="16" t="s">
        <v>10477</v>
      </c>
      <c r="M59" s="21">
        <f>IF(_xlfn.SINGLE(B5L373C1B)=0,0,B5L350C1B/_xlfn.SINGLE(B5L373C1B))</f>
        <v>0</v>
      </c>
      <c r="N59" s="16" t="s">
        <v>10478</v>
      </c>
      <c r="O59" s="15">
        <f>B5L101C1*B5L350C1C</f>
        <v>0</v>
      </c>
      <c r="P59" s="16" t="s">
        <v>10479</v>
      </c>
      <c r="Q59" s="15">
        <f>B5L102C1*B5L350C1D</f>
        <v>0</v>
      </c>
      <c r="R59" s="16" t="s">
        <v>10480</v>
      </c>
      <c r="S59" s="15">
        <f>B5L350C1-B5L350C1A+B5L350C1E-B5L350C1F</f>
        <v>0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0</v>
      </c>
      <c r="F60" s="16" t="s">
        <v>10482</v>
      </c>
      <c r="G60" s="15">
        <f>B2L419C2</f>
        <v>0</v>
      </c>
      <c r="H60" s="16" t="s">
        <v>10483</v>
      </c>
      <c r="I60" s="15">
        <f>IF(B5L351C1-B5L351C1A&lt;0,0,B5L351C1-B5L351C1A)</f>
        <v>0</v>
      </c>
      <c r="J60" s="16" t="s">
        <v>10484</v>
      </c>
      <c r="K60" s="23">
        <f>IF(_xlfn.SINGLE(B5L372C1B)=0,0,B5L351C1B/_xlfn.SINGLE(B5L372C1B))</f>
        <v>0</v>
      </c>
      <c r="L60" s="16" t="s">
        <v>10485</v>
      </c>
      <c r="M60" s="21">
        <f>IF(_xlfn.SINGLE(B5L373C1B)=0,0,B5L351C1B/_xlfn.SINGLE(B5L373C1B))</f>
        <v>0</v>
      </c>
      <c r="N60" s="16" t="s">
        <v>10486</v>
      </c>
      <c r="O60" s="15">
        <f>B5L101C1*B5L351C1C</f>
        <v>0</v>
      </c>
      <c r="P60" s="16" t="s">
        <v>10487</v>
      </c>
      <c r="Q60" s="15">
        <f>B5L102C1*B5L351C1D</f>
        <v>0</v>
      </c>
      <c r="R60" s="16" t="s">
        <v>10488</v>
      </c>
      <c r="S60" s="15">
        <f>B5L351C1-B5L351C1A+B5L351C1E-B5L351C1F</f>
        <v>0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0</v>
      </c>
      <c r="F61" s="16" t="s">
        <v>10490</v>
      </c>
      <c r="G61" s="15">
        <f>B2L420C2</f>
        <v>0</v>
      </c>
      <c r="H61" s="16" t="s">
        <v>10491</v>
      </c>
      <c r="I61" s="15">
        <f>IF(B5L352C1-B5L352C1A&lt;0,0,B5L352C1-B5L352C1A)</f>
        <v>0</v>
      </c>
      <c r="J61" s="16" t="s">
        <v>10492</v>
      </c>
      <c r="K61" s="23">
        <f>IF(_xlfn.SINGLE(B5L372C1B)=0,0,B5L352C1B/_xlfn.SINGLE(B5L372C1B))</f>
        <v>0</v>
      </c>
      <c r="L61" s="16" t="s">
        <v>10493</v>
      </c>
      <c r="M61" s="21">
        <f>IF(_xlfn.SINGLE(B5L373C1B)=0,0,B5L352C1B/_xlfn.SINGLE(B5L373C1B))</f>
        <v>0</v>
      </c>
      <c r="N61" s="16" t="s">
        <v>10494</v>
      </c>
      <c r="O61" s="15">
        <f>B5L101C1*B5L352C1C</f>
        <v>0</v>
      </c>
      <c r="P61" s="16" t="s">
        <v>10495</v>
      </c>
      <c r="Q61" s="15">
        <f>B5L102C1*B5L352C1D</f>
        <v>0</v>
      </c>
      <c r="R61" s="16" t="s">
        <v>10496</v>
      </c>
      <c r="S61" s="15">
        <f>B5L352C1-B5L352C1A+B5L352C1E-B5L352C1F</f>
        <v>0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0</v>
      </c>
      <c r="F62" s="16" t="s">
        <v>10498</v>
      </c>
      <c r="G62" s="15">
        <f>B2L421C2</f>
        <v>0</v>
      </c>
      <c r="H62" s="16" t="s">
        <v>10499</v>
      </c>
      <c r="I62" s="15">
        <f>IF(B5L353C1-B5L353C1A&lt;0,0,B5L353C1-B5L353C1A)</f>
        <v>0</v>
      </c>
      <c r="J62" s="16" t="s">
        <v>10500</v>
      </c>
      <c r="K62" s="23">
        <f>IF(_xlfn.SINGLE(B5L372C1B)=0,0,B5L353C1B/_xlfn.SINGLE(B5L372C1B))</f>
        <v>0</v>
      </c>
      <c r="L62" s="16" t="s">
        <v>10501</v>
      </c>
      <c r="M62" s="21">
        <f>IF(_xlfn.SINGLE(B5L373C1B)=0,0,B5L353C1B/_xlfn.SINGLE(B5L373C1B))</f>
        <v>0</v>
      </c>
      <c r="N62" s="16" t="s">
        <v>10502</v>
      </c>
      <c r="O62" s="15">
        <f>B5L101C1*B5L353C1C</f>
        <v>0</v>
      </c>
      <c r="P62" s="16" t="s">
        <v>10503</v>
      </c>
      <c r="Q62" s="15">
        <f>B5L102C1*B5L353C1D</f>
        <v>0</v>
      </c>
      <c r="R62" s="16" t="s">
        <v>10504</v>
      </c>
      <c r="S62" s="15">
        <f>B5L353C1-B5L353C1A+B5L353C1E-B5L353C1F</f>
        <v>0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0</v>
      </c>
      <c r="F63" s="16" t="s">
        <v>10506</v>
      </c>
      <c r="G63" s="15">
        <f>B2L422C2</f>
        <v>0</v>
      </c>
      <c r="H63" s="16" t="s">
        <v>10507</v>
      </c>
      <c r="I63" s="15">
        <f>IF(B5L354C1-B5L354C1A&lt;0,0,B5L354C1-B5L354C1A)</f>
        <v>0</v>
      </c>
      <c r="J63" s="16" t="s">
        <v>10508</v>
      </c>
      <c r="K63" s="23">
        <f>IF(_xlfn.SINGLE(B5L372C1B)=0,0,B5L354C1B/_xlfn.SINGLE(B5L372C1B))</f>
        <v>0</v>
      </c>
      <c r="L63" s="16" t="s">
        <v>10509</v>
      </c>
      <c r="M63" s="21">
        <f>IF(_xlfn.SINGLE(B5L373C1B)=0,0,B5L354C1B/_xlfn.SINGLE(B5L373C1B))</f>
        <v>0</v>
      </c>
      <c r="N63" s="16" t="s">
        <v>10510</v>
      </c>
      <c r="O63" s="15">
        <f>B5L101C1*B5L354C1C</f>
        <v>0</v>
      </c>
      <c r="P63" s="16" t="s">
        <v>10511</v>
      </c>
      <c r="Q63" s="15">
        <f>B5L102C1*B5L354C1D</f>
        <v>0</v>
      </c>
      <c r="R63" s="16" t="s">
        <v>10512</v>
      </c>
      <c r="S63" s="15">
        <f>B5L354C1-B5L354C1A+B5L354C1E-B5L354C1F</f>
        <v>0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44509</v>
      </c>
      <c r="F64" s="16" t="s">
        <v>10514</v>
      </c>
      <c r="G64" s="15">
        <f>B2L423C2</f>
        <v>-15567</v>
      </c>
      <c r="H64" s="16" t="s">
        <v>10515</v>
      </c>
      <c r="I64" s="15">
        <f>IF(B5L355C1-B5L355C1A&lt;0,0,B5L355C1-B5L355C1A)</f>
        <v>60076</v>
      </c>
      <c r="J64" s="16" t="s">
        <v>10516</v>
      </c>
      <c r="K64" s="23">
        <f>IF(_xlfn.SINGLE(B5L372C1B)=0,0,B5L355C1B/_xlfn.SINGLE(B5L372C1B))</f>
        <v>1.8885312623660195E-3</v>
      </c>
      <c r="L64" s="16" t="s">
        <v>10517</v>
      </c>
      <c r="M64" s="21">
        <f>IF(_xlfn.SINGLE(B5L373C1B)=0,0,B5L355C1B/_xlfn.SINGLE(B5L373C1B))</f>
        <v>2.0284307824331737E-3</v>
      </c>
      <c r="N64" s="16" t="s">
        <v>10518</v>
      </c>
      <c r="O64" s="15">
        <f>B5L101C1*B5L355C1C</f>
        <v>995.0784533282299</v>
      </c>
      <c r="P64" s="16" t="s">
        <v>10519</v>
      </c>
      <c r="Q64" s="15">
        <f>B5L102C1*B5L355C1D</f>
        <v>14282.473233144647</v>
      </c>
      <c r="R64" s="16" t="s">
        <v>10520</v>
      </c>
      <c r="S64" s="15">
        <f>B5L355C1-B5L355C1A+B5L355C1E-B5L355C1F</f>
        <v>46788.605220183585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0</v>
      </c>
      <c r="F65" s="16" t="s">
        <v>10522</v>
      </c>
      <c r="G65" s="15">
        <f>B2L424C2</f>
        <v>0</v>
      </c>
      <c r="H65" s="16" t="s">
        <v>10523</v>
      </c>
      <c r="I65" s="15">
        <f>IF(B5L356C1-B5L356C1A&lt;0,0,B5L356C1-B5L356C1A)</f>
        <v>0</v>
      </c>
      <c r="J65" s="16" t="s">
        <v>10524</v>
      </c>
      <c r="K65" s="23">
        <f>IF(_xlfn.SINGLE(B5L372C1B)=0,0,B5L356C1B/_xlfn.SINGLE(B5L372C1B))</f>
        <v>0</v>
      </c>
      <c r="L65" s="16" t="s">
        <v>10525</v>
      </c>
      <c r="M65" s="21">
        <f>IF(_xlfn.SINGLE(B5L373C1B)=0,0,B5L356C1B/_xlfn.SINGLE(B5L373C1B))</f>
        <v>0</v>
      </c>
      <c r="N65" s="16" t="s">
        <v>10526</v>
      </c>
      <c r="O65" s="15">
        <f>B5L101C1*B5L356C1C</f>
        <v>0</v>
      </c>
      <c r="P65" s="16" t="s">
        <v>10527</v>
      </c>
      <c r="Q65" s="15">
        <f>B5L102C1*B5L356C1D</f>
        <v>0</v>
      </c>
      <c r="R65" s="16" t="s">
        <v>10528</v>
      </c>
      <c r="S65" s="15">
        <f>B5L356C1-B5L356C1A+B5L356C1E-B5L356C1F</f>
        <v>0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71</v>
      </c>
      <c r="F66" s="16" t="s">
        <v>10530</v>
      </c>
      <c r="G66" s="15">
        <f>B2L425C2</f>
        <v>-524</v>
      </c>
      <c r="H66" s="16" t="s">
        <v>10531</v>
      </c>
      <c r="I66" s="15">
        <f>IF(B5L357C1-B5L357C1A&lt;0,0,B5L357C1-B5L357C1A)</f>
        <v>595</v>
      </c>
      <c r="J66" s="16" t="s">
        <v>10532</v>
      </c>
      <c r="K66" s="23">
        <f>IF(_xlfn.SINGLE(B5L372C1B)=0,0,B5L357C1B/_xlfn.SINGLE(B5L372C1B))</f>
        <v>1.8704242977358373E-5</v>
      </c>
      <c r="L66" s="16" t="s">
        <v>10533</v>
      </c>
      <c r="M66" s="21">
        <f>IF(_xlfn.SINGLE(B5L373C1B)=0,0,B5L357C1B/_xlfn.SINGLE(B5L373C1B))</f>
        <v>2.0089824814364111E-5</v>
      </c>
      <c r="N66" s="16" t="s">
        <v>10534</v>
      </c>
      <c r="O66" s="15">
        <f>B5L101C1*B5L357C1C</f>
        <v>9.8553778502279901</v>
      </c>
      <c r="P66" s="16" t="s">
        <v>10535</v>
      </c>
      <c r="Q66" s="15">
        <f>B5L102C1*B5L357C1D</f>
        <v>141.45534945271098</v>
      </c>
      <c r="R66" s="16" t="s">
        <v>10536</v>
      </c>
      <c r="S66" s="15">
        <f>B5L357C1-B5L357C1A+B5L357C1E-B5L357C1F</f>
        <v>463.40002839751708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547875</v>
      </c>
      <c r="F67" s="16" t="s">
        <v>10538</v>
      </c>
      <c r="G67" s="15">
        <f>B2L426C2</f>
        <v>174279</v>
      </c>
      <c r="H67" s="16" t="s">
        <v>10539</v>
      </c>
      <c r="I67" s="15">
        <f>IF(B5L358C1-B5L358C1A&lt;0,0,B5L358C1-B5L358C1A)</f>
        <v>373596</v>
      </c>
      <c r="J67" s="16" t="s">
        <v>10540</v>
      </c>
      <c r="K67" s="23">
        <f>IF(_xlfn.SINGLE(B5L372C1B)=0,0,B5L358C1B/_xlfn.SINGLE(B5L372C1B))</f>
        <v>1.1744252704822149E-2</v>
      </c>
      <c r="L67" s="16" t="s">
        <v>10541</v>
      </c>
      <c r="M67" s="21">
        <f>IF(_xlfn.SINGLE(B5L373C1B)=0,0,B5L358C1B/_xlfn.SINGLE(B5L373C1B))</f>
        <v>1.2614249061087688E-2</v>
      </c>
      <c r="N67" s="16" t="s">
        <v>10542</v>
      </c>
      <c r="O67" s="15">
        <f>B5L101C1*B5L358C1C</f>
        <v>6188.1172156870189</v>
      </c>
      <c r="P67" s="16" t="s">
        <v>10543</v>
      </c>
      <c r="Q67" s="15">
        <f>B5L102C1*B5L358C1D</f>
        <v>88818.744090983208</v>
      </c>
      <c r="R67" s="16" t="s">
        <v>10544</v>
      </c>
      <c r="S67" s="15">
        <f>B5L358C1-B5L358C1A+B5L358C1E-B5L358C1F</f>
        <v>290965.37312470376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0</v>
      </c>
      <c r="F68" s="16" t="s">
        <v>10546</v>
      </c>
      <c r="G68" s="15">
        <f>B2L427C2</f>
        <v>0</v>
      </c>
      <c r="H68" s="16" t="s">
        <v>10547</v>
      </c>
      <c r="I68" s="15">
        <f>IF(B5L359C1-B5L359C1A&lt;0,0,B5L359C1-B5L359C1A)</f>
        <v>0</v>
      </c>
      <c r="J68" s="16" t="s">
        <v>10548</v>
      </c>
      <c r="K68" s="23">
        <f>IF(_xlfn.SINGLE(B5L372C1B)=0,0,B5L359C1B/_xlfn.SINGLE(B5L372C1B))</f>
        <v>0</v>
      </c>
      <c r="L68" s="16" t="s">
        <v>10549</v>
      </c>
      <c r="M68" s="21">
        <f>IF(_xlfn.SINGLE(B5L373C1B)=0,0,B5L359C1B/_xlfn.SINGLE(B5L373C1B))</f>
        <v>0</v>
      </c>
      <c r="N68" s="16" t="s">
        <v>10550</v>
      </c>
      <c r="O68" s="15">
        <f>B5L101C1*B5L359C1C</f>
        <v>0</v>
      </c>
      <c r="P68" s="16" t="s">
        <v>10551</v>
      </c>
      <c r="Q68" s="15">
        <f>B5L102C1*B5L359C1D</f>
        <v>0</v>
      </c>
      <c r="R68" s="16" t="s">
        <v>10552</v>
      </c>
      <c r="S68" s="15">
        <f>B5L359C1-B5L359C1A+B5L359C1E-B5L359C1F</f>
        <v>0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0</v>
      </c>
      <c r="F70" s="16" t="s">
        <v>10562</v>
      </c>
      <c r="G70" s="15">
        <f>B2L440C2</f>
        <v>0</v>
      </c>
      <c r="H70" s="16" t="s">
        <v>10563</v>
      </c>
      <c r="I70" s="15">
        <f>IF(B5L361C1-B5L361C1A&lt;0,0,B5L361C1-B5L361C1A)</f>
        <v>0</v>
      </c>
      <c r="J70" s="16" t="s">
        <v>10564</v>
      </c>
      <c r="K70" s="23">
        <f>IF(_xlfn.SINGLE(B5L372C1B)=0,0,B5L361C1B/_xlfn.SINGLE(B5L372C1B))</f>
        <v>0</v>
      </c>
      <c r="L70" s="16" t="s">
        <v>10565</v>
      </c>
      <c r="M70" s="21">
        <f>IF(_xlfn.SINGLE(B5L373C1B)=0,0,B5L361C1B/_xlfn.SINGLE(B5L373C1B))</f>
        <v>0</v>
      </c>
      <c r="N70" s="16" t="s">
        <v>10566</v>
      </c>
      <c r="O70" s="15">
        <f>B5L101C1*B5L361C1C</f>
        <v>0</v>
      </c>
      <c r="P70" s="16" t="s">
        <v>10567</v>
      </c>
      <c r="Q70" s="15">
        <f>B5L102C1*B5L361C1D</f>
        <v>0</v>
      </c>
      <c r="R70" s="16" t="s">
        <v>10568</v>
      </c>
      <c r="S70" s="15">
        <f>B5L361C1-B5L361C1A+B5L361C1E-B5L361C1F</f>
        <v>0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0</v>
      </c>
      <c r="F72" s="16" t="s">
        <v>10578</v>
      </c>
      <c r="G72" s="15">
        <f>B2L442C2</f>
        <v>0</v>
      </c>
      <c r="H72" s="16" t="s">
        <v>10579</v>
      </c>
      <c r="I72" s="15">
        <f>IF(B5L363C1-B5L363C1A&lt;0,0,B5L363C1-B5L363C1A)</f>
        <v>0</v>
      </c>
      <c r="J72" s="16" t="s">
        <v>10580</v>
      </c>
      <c r="K72" s="23">
        <f>IF(_xlfn.SINGLE(B5L372C1B)=0,0,B5L363C1B/_xlfn.SINGLE(B5L372C1B))</f>
        <v>0</v>
      </c>
      <c r="L72" s="16" t="s">
        <v>10581</v>
      </c>
      <c r="M72" s="21">
        <f>IF(_xlfn.SINGLE(B5L373C1B)=0,0,B5L363C1B/_xlfn.SINGLE(B5L373C1B))</f>
        <v>0</v>
      </c>
      <c r="N72" s="16" t="s">
        <v>10582</v>
      </c>
      <c r="O72" s="15">
        <f>B5L101C1*B5L363C1C</f>
        <v>0</v>
      </c>
      <c r="P72" s="16" t="s">
        <v>10583</v>
      </c>
      <c r="Q72" s="15">
        <f>B5L102C1*B5L363C1D</f>
        <v>0</v>
      </c>
      <c r="R72" s="16" t="s">
        <v>10584</v>
      </c>
      <c r="S72" s="15">
        <f>B5L363C1-B5L363C1A+B5L363C1E-B5L363C1F</f>
        <v>0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0</v>
      </c>
      <c r="F74" s="16" t="s">
        <v>10594</v>
      </c>
      <c r="G74" s="15">
        <f>B2L444C2</f>
        <v>0</v>
      </c>
      <c r="H74" s="16" t="s">
        <v>10595</v>
      </c>
      <c r="I74" s="15">
        <f>IF(B5L365C1-B5L365C1A&lt;0,0,B5L365C1-B5L365C1A)</f>
        <v>0</v>
      </c>
      <c r="J74" s="16" t="s">
        <v>10596</v>
      </c>
      <c r="K74" s="23">
        <f>IF(_xlfn.SINGLE(B5L372C1B)=0,0,B5L365C1B/_xlfn.SINGLE(B5L372C1B))</f>
        <v>0</v>
      </c>
      <c r="L74" s="16" t="s">
        <v>10597</v>
      </c>
      <c r="M74" s="21">
        <f>IF(_xlfn.SINGLE(B5L373C1B)=0,0,B5L365C1B/_xlfn.SINGLE(B5L373C1B))</f>
        <v>0</v>
      </c>
      <c r="N74" s="16" t="s">
        <v>10598</v>
      </c>
      <c r="O74" s="15">
        <f>B5L101C1*B5L365C1C</f>
        <v>0</v>
      </c>
      <c r="P74" s="16" t="s">
        <v>10599</v>
      </c>
      <c r="Q74" s="15">
        <f>B5L102C1*B5L365C1D</f>
        <v>0</v>
      </c>
      <c r="R74" s="16" t="s">
        <v>10600</v>
      </c>
      <c r="S74" s="15">
        <f>B5L365C1-B5L365C1A+B5L365C1E-B5L365C1F</f>
        <v>0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4</v>
      </c>
      <c r="F75" s="16" t="s">
        <v>10602</v>
      </c>
      <c r="G75" s="15">
        <f>B2L445C2</f>
        <v>0</v>
      </c>
      <c r="H75" s="16" t="s">
        <v>10603</v>
      </c>
      <c r="I75" s="15">
        <f>IF(B5L366C1-B5L366C1A&lt;0,0,B5L366C1-B5L366C1A)</f>
        <v>4</v>
      </c>
      <c r="J75" s="16" t="s">
        <v>10604</v>
      </c>
      <c r="K75" s="23">
        <f>IF(_xlfn.SINGLE(B5L372C1B)=0,0,B5L366C1B/_xlfn.SINGLE(B5L372C1B))</f>
        <v>1.2574280993182098E-7</v>
      </c>
      <c r="L75" s="16" t="s">
        <v>10605</v>
      </c>
      <c r="M75" s="21">
        <f>IF(_xlfn.SINGLE(B5L373C1B)=0,0,B5L366C1B/_xlfn.SINGLE(B5L373C1B))</f>
        <v>1.3505764581085117E-7</v>
      </c>
      <c r="N75" s="16" t="s">
        <v>10606</v>
      </c>
      <c r="O75" s="15">
        <f>B5L101C1*B5L366C1C</f>
        <v>6.6254641009936069E-2</v>
      </c>
      <c r="P75" s="16" t="s">
        <v>10607</v>
      </c>
      <c r="Q75" s="15">
        <f>B5L102C1*B5L366C1D</f>
        <v>0.95096033245519984</v>
      </c>
      <c r="R75" s="16" t="s">
        <v>10608</v>
      </c>
      <c r="S75" s="15">
        <f>B5L366C1-B5L366C1A+B5L366C1E-B5L366C1F</f>
        <v>3.1152943085547369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1062</v>
      </c>
      <c r="F76" s="16" t="s">
        <v>10610</v>
      </c>
      <c r="G76" s="15">
        <f>B2L452C2</f>
        <v>757</v>
      </c>
      <c r="H76" s="16" t="s">
        <v>10611</v>
      </c>
      <c r="I76" s="15">
        <f>IF(B5L367C1-B5L367C1A&lt;0,0,B5L367C1-B5L367C1A)</f>
        <v>305</v>
      </c>
      <c r="J76" s="16" t="s">
        <v>10612</v>
      </c>
      <c r="K76" s="23">
        <f>IF(_xlfn.SINGLE(B5L372C1B)=0,0,B5L367C1B/_xlfn.SINGLE(B5L372C1B))</f>
        <v>9.5878892573013502E-6</v>
      </c>
      <c r="L76" s="16" t="s">
        <v>10613</v>
      </c>
      <c r="M76" s="21">
        <f>IF(_xlfn.SINGLE(B5L373C1B)=0,0,B5L367C1B/_xlfn.SINGLE(B5L373C1B))</f>
        <v>1.0298145493077401E-5</v>
      </c>
      <c r="N76" s="16" t="s">
        <v>10614</v>
      </c>
      <c r="O76" s="15">
        <f>B5L101C1*B5L367C1C</f>
        <v>5.0519163770076254</v>
      </c>
      <c r="P76" s="16" t="s">
        <v>10615</v>
      </c>
      <c r="Q76" s="15">
        <f>B5L102C1*B5L367C1D</f>
        <v>72.510725349708991</v>
      </c>
      <c r="R76" s="16" t="s">
        <v>10616</v>
      </c>
      <c r="S76" s="15">
        <f>B5L367C1-B5L367C1A+B5L367C1E-B5L367C1F</f>
        <v>237.54119102729862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306036</v>
      </c>
      <c r="F78" s="16" t="s">
        <v>10626</v>
      </c>
      <c r="G78" s="15">
        <f>B2L468C2</f>
        <v>283909</v>
      </c>
      <c r="H78" s="16" t="s">
        <v>10627</v>
      </c>
      <c r="I78" s="15">
        <f>IF(B5L369C1-B5L369C1A&lt;0,0,B5L369C1-B5L369C1A)</f>
        <v>22127</v>
      </c>
      <c r="J78" s="16" t="s">
        <v>10628</v>
      </c>
      <c r="K78" s="23">
        <f>IF(_xlfn.SINGLE(B5L372C1B)=0,0,B5L369C1B/_xlfn.SINGLE(B5L372C1B))</f>
        <v>6.9557778884035075E-4</v>
      </c>
      <c r="L78" s="16" t="s">
        <v>10629</v>
      </c>
      <c r="M78" s="21">
        <f>IF(_xlfn.SINGLE(B5L373C1B)=0,0,B5L369C1B/_xlfn.SINGLE(B5L373C1B))</f>
        <v>7.4710513221417588E-4</v>
      </c>
      <c r="N78" s="16" t="s">
        <v>10630</v>
      </c>
      <c r="O78" s="15">
        <f>B5L101C1*B5L369C1C</f>
        <v>366.50411040671383</v>
      </c>
      <c r="P78" s="16" t="s">
        <v>10631</v>
      </c>
      <c r="Q78" s="15">
        <f>B5L102C1*B5L369C1D</f>
        <v>5260.4748190590508</v>
      </c>
      <c r="R78" s="16" t="s">
        <v>10632</v>
      </c>
      <c r="S78" s="15">
        <f>B5L369C1-B5L369C1A+B5L369C1E-B5L369C1F</f>
        <v>17233.029291347662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8357</v>
      </c>
      <c r="F79" s="16" t="s">
        <v>10634</v>
      </c>
      <c r="G79" s="15">
        <f>B2L472C2</f>
        <v>1599</v>
      </c>
      <c r="H79" s="16" t="s">
        <v>10635</v>
      </c>
      <c r="I79" s="15">
        <f>IF(B5L370C1-B5L370C1A&lt;0,0,B5L370C1-B5L370C1A)</f>
        <v>6758</v>
      </c>
      <c r="J79" s="16" t="s">
        <v>10636</v>
      </c>
      <c r="K79" s="23">
        <f>IF(_xlfn.SINGLE(B5L372C1B)=0,0,B5L370C1B/_xlfn.SINGLE(B5L372C1B))</f>
        <v>2.1244247737981157E-4</v>
      </c>
      <c r="L79" s="16" t="s">
        <v>10637</v>
      </c>
      <c r="M79" s="21">
        <f>IF(_xlfn.SINGLE(B5L373C1B)=0,0,B5L370C1B/_xlfn.SINGLE(B5L373C1B))</f>
        <v>2.2817989259743304E-4</v>
      </c>
      <c r="N79" s="16" t="s">
        <v>10638</v>
      </c>
      <c r="O79" s="15">
        <f>B5L101C1*B5L370C1C</f>
        <v>111.937215986287</v>
      </c>
      <c r="P79" s="16" t="s">
        <v>10639</v>
      </c>
      <c r="Q79" s="15">
        <f>B5L102C1*B5L370C1D</f>
        <v>1606.6474816830601</v>
      </c>
      <c r="R79" s="16" t="s">
        <v>10640</v>
      </c>
      <c r="S79" s="15">
        <f>B5L370C1-B5L370C1A+B5L370C1E-B5L370C1F</f>
        <v>5263.2897343032273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710315</v>
      </c>
      <c r="F80" s="16" t="s">
        <v>10642</v>
      </c>
      <c r="G80" s="15">
        <f>B2L478C2</f>
        <v>240432</v>
      </c>
      <c r="H80" s="16" t="s">
        <v>10643</v>
      </c>
      <c r="I80" s="15">
        <f>IF(B5L371C1-B5L371C1A&lt;0,0,B5L371C1-B5L371C1A)</f>
        <v>469883</v>
      </c>
      <c r="J80" s="16" t="s">
        <v>10644</v>
      </c>
      <c r="K80" s="23">
        <f>IF(_xlfn.SINGLE(B5L372C1B)=0,0,B5L371C1B/_xlfn.SINGLE(B5L372C1B))</f>
        <v>1.4771102189798461E-2</v>
      </c>
      <c r="L80" s="16" t="s">
        <v>10645</v>
      </c>
      <c r="M80" s="21">
        <f>IF(_xlfn.SINGLE(B5L373C1B)=0,0,B5L371C1B/_xlfn.SINGLE(B5L373C1B))</f>
        <v>1.5865322946635042E-2</v>
      </c>
      <c r="N80" s="16" t="s">
        <v>10646</v>
      </c>
      <c r="O80" s="15">
        <f>B5L101C1*B5L371C1C</f>
        <v>7782.982370417948</v>
      </c>
      <c r="P80" s="16" t="s">
        <v>10647</v>
      </c>
      <c r="Q80" s="15">
        <f>B5L102C1*B5L371C1D</f>
        <v>111710.02347376166</v>
      </c>
      <c r="R80" s="16" t="s">
        <v>10648</v>
      </c>
      <c r="S80" s="15">
        <f>B5L371C1-B5L371C1A+B5L371C1E-B5L371C1F</f>
        <v>365955.95889665629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45828039</v>
      </c>
      <c r="F81" s="16" t="s">
        <v>10650</v>
      </c>
      <c r="G81" s="15">
        <f>SUM(B5L301C1A:B5L312C1A)+SUM(B5L315C1A:B5L322C1A)+SUM(B5L325C1A:B5L330C1A)+B5L332C1A+SUM(B5L336C1A:B5L371C1A)</f>
        <v>14017075</v>
      </c>
      <c r="H81" s="16" t="s">
        <v>10651</v>
      </c>
      <c r="I81" s="15">
        <f>SUM(B5L301C1B:B5L312C1B)+SUM(B5L315C1B:B5L322C1B)+SUM(B5L325C1B:B5L330C1B)+B5L332C1B+SUM(B5L336C1B:B5L371C1B)</f>
        <v>31810964</v>
      </c>
      <c r="J81" s="16" t="s">
        <v>10652</v>
      </c>
      <c r="K81" s="23">
        <f>SUM(B5L301C1C:B5L312C1C)+SUM(B5L315C1C:B5L322C1C)+SUM(B5L325C1C:B5L330C1C)+B5L332C1C+SUM(B5L336C1C:B5L371C1C)</f>
        <v>1</v>
      </c>
      <c r="L81" s="16" t="s">
        <v>10653</v>
      </c>
      <c r="M81" s="21">
        <f>IF(_xlfn.SINGLE(B5L373C1B)=0,0,B5L372C1B/_xlfn.SINGLE(B5L373C1B))</f>
        <v>1.0740784772034342</v>
      </c>
      <c r="N81" s="16" t="s">
        <v>10654</v>
      </c>
      <c r="O81" s="15">
        <f>SUM(B5L301C1E:B5L312C1E)+SUM(B5L315C1E:B5L322C1E)+SUM(B5L325C1E:B5L330C1E)+B5L332C1E+SUM(B5L336C1E:B5L371C1E)</f>
        <v>526906</v>
      </c>
      <c r="P81" s="16" t="s">
        <v>10655</v>
      </c>
      <c r="Q81" s="15">
        <f>B5L102C1*B5L372C1D</f>
        <v>7562741.2252900973</v>
      </c>
      <c r="R81" s="16" t="s">
        <v>10656</v>
      </c>
      <c r="S81" s="15">
        <f>B5L372C1-B5L372C1A+B5L372C1E-B5L372C1F</f>
        <v>24775128.774709903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43634058</v>
      </c>
      <c r="F82" s="16" t="s">
        <v>10658</v>
      </c>
      <c r="G82" s="15">
        <f>SUM(B5L302C1A:B5L312C1A)+SUM(B5L315C1A:B5L322C1A)+SUM(B5L325C1A:B5L330C1A)+B5L332C1A+B5L336C1A+B5L338C1A+SUM(B5L340C1A:B5L371C1A)</f>
        <v>14017075</v>
      </c>
      <c r="H82" s="16" t="s">
        <v>10659</v>
      </c>
      <c r="I82" s="15">
        <f>SUM(B5L302C1B:B5L312C1B)+SUM(B5L315C1B:B5L322C1B)+SUM(B5L325C1B:B5L330C1B)+B5L332C1B+B5L336C1B+B5L338C1B+SUM(B5L340C1B:B5L371C1B)</f>
        <v>29616983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0.99999999999999978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7041144.0000000009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B1A81-9EC3-4FEE-950D-4BDE9ACBB195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88730.591319833125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47792.508811115345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21108.455411189752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11535.156001001051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6869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0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1916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1047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-326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0.69863759242432411</v>
      </c>
      <c r="F18" s="16" t="s">
        <v>10707</v>
      </c>
      <c r="G18" s="15">
        <f>B5L401C1*B5L411C1</f>
        <v>61990.526694074848</v>
      </c>
      <c r="H18" s="16" t="s">
        <v>10708</v>
      </c>
      <c r="I18" s="15">
        <f>B5L405C1*B5L411C1</f>
        <v>4798.9416223626822</v>
      </c>
      <c r="J18" s="16" t="s">
        <v>10709</v>
      </c>
      <c r="K18" s="23">
        <f>B5L406C1*B5L411C1</f>
        <v>0</v>
      </c>
      <c r="L18" s="16" t="s">
        <v>10710</v>
      </c>
      <c r="M18" s="21">
        <f>B3L305C3</f>
        <v>0.97616087413097397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46653.177177970632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108643.70387204547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1.7061644185917404E-2</v>
      </c>
      <c r="F19" s="16" t="s">
        <v>10714</v>
      </c>
      <c r="G19" s="15">
        <f>B5L401C1*B5L412C1</f>
        <v>1513.8897775050441</v>
      </c>
      <c r="H19" s="16" t="s">
        <v>10715</v>
      </c>
      <c r="I19" s="21">
        <f>B5L405C1*B5L412C1</f>
        <v>117.19643391306664</v>
      </c>
      <c r="J19" s="16" t="s">
        <v>10716</v>
      </c>
      <c r="K19" s="23">
        <f>B5L406C1*B5L412C1</f>
        <v>0</v>
      </c>
      <c r="L19" s="16" t="s">
        <v>10717</v>
      </c>
      <c r="M19" s="21">
        <f>B3L306C3</f>
        <v>2.3839125869026048E-2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1139.3316331447152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2653.2214106497595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15">
        <f>B3L307C2</f>
        <v>0</v>
      </c>
      <c r="F20" s="16" t="s">
        <v>10721</v>
      </c>
      <c r="G20" s="15">
        <f>B5L401C1*B5L413C1</f>
        <v>0</v>
      </c>
      <c r="H20" s="16" t="s">
        <v>10722</v>
      </c>
      <c r="I20" s="15">
        <f>B5L405C1*B5L413C1</f>
        <v>0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1.1333223205087178E-4</v>
      </c>
      <c r="F21" s="16" t="s">
        <v>10730</v>
      </c>
      <c r="G21" s="15">
        <f>B5L401C1*B5L414C1</f>
        <v>10.056035965470397</v>
      </c>
      <c r="H21" s="16" t="s">
        <v>10731</v>
      </c>
      <c r="I21" s="21">
        <f>B5L405C1*B5L414C1</f>
        <v>0.7784791019574383</v>
      </c>
      <c r="J21" s="16" t="s">
        <v>10732</v>
      </c>
      <c r="K21" s="23">
        <f>B5L406C1*B5L414C1</f>
        <v>0</v>
      </c>
      <c r="L21" s="16" t="s">
        <v>10733</v>
      </c>
      <c r="M21" s="21">
        <f>B3L406C3</f>
        <v>8.4728493441585603E-3</v>
      </c>
      <c r="N21" s="16" t="s">
        <v>10734</v>
      </c>
      <c r="O21" s="15">
        <f>B5L403C1*B5L414C5</f>
        <v>178.84876258689931</v>
      </c>
      <c r="P21" s="16" t="s">
        <v>10735</v>
      </c>
      <c r="Q21" s="21">
        <f>B5L407C1*B5L414C5</f>
        <v>16.233979343407803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188.9047985523697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1.5368810589577987E-2</v>
      </c>
      <c r="F22" s="16" t="s">
        <v>10739</v>
      </c>
      <c r="G22" s="15">
        <f>B5L401C1*B5L415C1</f>
        <v>1363.6836514957679</v>
      </c>
      <c r="H22" s="16" t="s">
        <v>10740</v>
      </c>
      <c r="I22" s="21">
        <f>B5L405C1*B5L415C1</f>
        <v>105.56835993981119</v>
      </c>
      <c r="J22" s="16" t="s">
        <v>10741</v>
      </c>
      <c r="K22" s="23">
        <f>B5L406C1*B5L415C1</f>
        <v>0</v>
      </c>
      <c r="L22" s="16" t="s">
        <v>10742</v>
      </c>
      <c r="M22" s="21">
        <f>B3L407C3</f>
        <v>2.4270959577001039E-2</v>
      </c>
      <c r="N22" s="16" t="s">
        <v>10743</v>
      </c>
      <c r="O22" s="15">
        <f>B5L403C1*B5L415C5</f>
        <v>512.3224680179153</v>
      </c>
      <c r="P22" s="16" t="s">
        <v>10744</v>
      </c>
      <c r="Q22" s="21">
        <f>B5L407C1*B5L415C5</f>
        <v>46.503158549533993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1876.0061195136832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3.9582380534844433E-2</v>
      </c>
      <c r="F23" s="16" t="s">
        <v>10748</v>
      </c>
      <c r="G23" s="15">
        <f>B5L401C1*B5L416C1</f>
        <v>3512.1680307033989</v>
      </c>
      <c r="H23" s="16" t="s">
        <v>10749</v>
      </c>
      <c r="I23" s="21">
        <f>B5L405C1*B5L416C1</f>
        <v>271.89137189384638</v>
      </c>
      <c r="J23" s="16" t="s">
        <v>10750</v>
      </c>
      <c r="K23" s="23">
        <f>B5L406C1*B5L416C1</f>
        <v>0</v>
      </c>
      <c r="L23" s="16" t="s">
        <v>10751</v>
      </c>
      <c r="M23" s="21">
        <f>B3L408C3</f>
        <v>0.24070399725436781</v>
      </c>
      <c r="N23" s="16" t="s">
        <v>10752</v>
      </c>
      <c r="O23" s="15">
        <f>B5L403C1*B5L416C5</f>
        <v>5080.8895933389631</v>
      </c>
      <c r="P23" s="16" t="s">
        <v>10753</v>
      </c>
      <c r="Q23" s="21">
        <f>B5L407C1*B5L416C5</f>
        <v>461.1888587393687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8593.0576240423616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2.4136095747418561E-2</v>
      </c>
      <c r="F24" s="16" t="s">
        <v>10757</v>
      </c>
      <c r="G24" s="15">
        <f>B5L401C1*B5L417C1</f>
        <v>2141.6100478205585</v>
      </c>
      <c r="H24" s="16" t="s">
        <v>10758</v>
      </c>
      <c r="I24" s="21">
        <f>B5L405C1*B5L417C1</f>
        <v>165.79084168901809</v>
      </c>
      <c r="J24" s="16" t="s">
        <v>10759</v>
      </c>
      <c r="K24" s="23">
        <f>B5L406C1*B5L417C1</f>
        <v>0</v>
      </c>
      <c r="L24" s="16" t="s">
        <v>10760</v>
      </c>
      <c r="M24" s="21">
        <f>B3L409C3</f>
        <v>0.11009341584530079</v>
      </c>
      <c r="N24" s="16" t="s">
        <v>10761</v>
      </c>
      <c r="O24" s="15">
        <f>B5L403C1*B5L417C5</f>
        <v>2323.901959436103</v>
      </c>
      <c r="P24" s="16" t="s">
        <v>10762</v>
      </c>
      <c r="Q24" s="21">
        <f>B5L407C1*B5L417C5</f>
        <v>210.93898475959631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4465.5120072566615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2.5972163921867499E-2</v>
      </c>
      <c r="F25" s="16" t="s">
        <v>10766</v>
      </c>
      <c r="G25" s="15">
        <f>B5L401C1*B5L418C1</f>
        <v>2304.5254626429391</v>
      </c>
      <c r="H25" s="16" t="s">
        <v>10767</v>
      </c>
      <c r="I25" s="21">
        <f>B5L405C1*B5L418C1</f>
        <v>178.40279397930786</v>
      </c>
      <c r="J25" s="16" t="s">
        <v>10768</v>
      </c>
      <c r="K25" s="23">
        <f>B5L406C1*B5L418C1</f>
        <v>0</v>
      </c>
      <c r="L25" s="16" t="s">
        <v>10769</v>
      </c>
      <c r="M25" s="21">
        <f>B3L410C3</f>
        <v>0.14810326151074121</v>
      </c>
      <c r="N25" s="16" t="s">
        <v>10770</v>
      </c>
      <c r="O25" s="15">
        <f>B5L403C1*B5L418C5</f>
        <v>3126.2310918512562</v>
      </c>
      <c r="P25" s="16" t="s">
        <v>10771</v>
      </c>
      <c r="Q25" s="21">
        <f>B5L407C1*B5L418C5</f>
        <v>283.76584905458014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5430.7565544941954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7.5134834995165762E-3</v>
      </c>
      <c r="F26" s="16" t="s">
        <v>10775</v>
      </c>
      <c r="G26" s="15">
        <f>B5L401C1*B5L419C1</f>
        <v>666.67583378391498</v>
      </c>
      <c r="H26" s="16" t="s">
        <v>10776</v>
      </c>
      <c r="I26" s="21">
        <f>B5L405C1*B5L419C1</f>
        <v>51.610118158179361</v>
      </c>
      <c r="J26" s="16" t="s">
        <v>10777</v>
      </c>
      <c r="K26" s="23">
        <f>B5L406C1*B5L419C1</f>
        <v>0</v>
      </c>
      <c r="L26" s="16" t="s">
        <v>10778</v>
      </c>
      <c r="M26" s="21">
        <f>B3L411C3</f>
        <v>8.3151899956026981E-2</v>
      </c>
      <c r="N26" s="16" t="s">
        <v>10779</v>
      </c>
      <c r="O26" s="15">
        <f>B5L403C1*B5L419C5</f>
        <v>1755.2081725775067</v>
      </c>
      <c r="P26" s="16" t="s">
        <v>10780</v>
      </c>
      <c r="Q26" s="21">
        <f>B5L407C1*B5L419C5</f>
        <v>159.31904031574769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2421.8840063614216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2.325972523585286E-2</v>
      </c>
      <c r="F27" s="16" t="s">
        <v>10784</v>
      </c>
      <c r="G27" s="15">
        <f>B5L401C1*B5L420C1</f>
        <v>2063.8491741140692</v>
      </c>
      <c r="H27" s="16" t="s">
        <v>10785</v>
      </c>
      <c r="I27" s="21">
        <f>B5L405C1*B5L420C1</f>
        <v>159.7710526450733</v>
      </c>
      <c r="J27" s="16" t="s">
        <v>10786</v>
      </c>
      <c r="K27" s="23">
        <f>B5L406C1*B5L420C1</f>
        <v>0</v>
      </c>
      <c r="L27" s="16" t="s">
        <v>10787</v>
      </c>
      <c r="M27" s="21">
        <f>B3L412C3</f>
        <v>0.10202812127972201</v>
      </c>
      <c r="N27" s="16" t="s">
        <v>10788</v>
      </c>
      <c r="O27" s="15">
        <f>B5L403C1*B5L420C5</f>
        <v>2153.6560487204724</v>
      </c>
      <c r="P27" s="16" t="s">
        <v>10789</v>
      </c>
      <c r="Q27" s="21">
        <f>B5L407C1*B5L420C5</f>
        <v>195.48588037194736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4217.5052228345412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8.5997348484739529E-5</v>
      </c>
      <c r="F28" s="16" t="s">
        <v>10793</v>
      </c>
      <c r="G28" s="15">
        <f>B5L401C1*B5L421C1</f>
        <v>7.6305955829886933</v>
      </c>
      <c r="H28" s="16" t="s">
        <v>10794</v>
      </c>
      <c r="I28" s="21">
        <f>B5L405C1*B5L421C1</f>
        <v>0.5907157867416758</v>
      </c>
      <c r="J28" s="16" t="s">
        <v>10795</v>
      </c>
      <c r="K28" s="23">
        <f>B5L406C1*B5L421C1</f>
        <v>0</v>
      </c>
      <c r="L28" s="16" t="s">
        <v>10796</v>
      </c>
      <c r="M28" s="21">
        <f>B3L413C3</f>
        <v>0</v>
      </c>
      <c r="N28" s="16" t="s">
        <v>10797</v>
      </c>
      <c r="O28" s="15">
        <f>B5L403C1*B5L421C5</f>
        <v>0</v>
      </c>
      <c r="P28" s="16" t="s">
        <v>10798</v>
      </c>
      <c r="Q28" s="15">
        <f>B5L407C1*B5L421C5</f>
        <v>0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7.6305955829886933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1.409576669782656E-4</v>
      </c>
      <c r="F29" s="16" t="s">
        <v>10802</v>
      </c>
      <c r="G29" s="15">
        <f>B5L401C1*B5L422C1</f>
        <v>12.507257142045622</v>
      </c>
      <c r="H29" s="16" t="s">
        <v>10803</v>
      </c>
      <c r="I29" s="21">
        <f>B5L405C1*B5L422C1</f>
        <v>0.96823821447370639</v>
      </c>
      <c r="J29" s="16" t="s">
        <v>10804</v>
      </c>
      <c r="K29" s="23">
        <f>B5L406C1*B5L422C1</f>
        <v>0</v>
      </c>
      <c r="L29" s="16" t="s">
        <v>10805</v>
      </c>
      <c r="M29" s="21">
        <f>B3L414C3</f>
        <v>0</v>
      </c>
      <c r="N29" s="16" t="s">
        <v>10806</v>
      </c>
      <c r="O29" s="15">
        <f>B5L403C1*B5L422C5</f>
        <v>0</v>
      </c>
      <c r="P29" s="16" t="s">
        <v>10807</v>
      </c>
      <c r="Q29" s="15">
        <f>B5L407C1*B5L422C5</f>
        <v>0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12.507257142045622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21">
        <f>B3L317C2</f>
        <v>1.0194620748628128E-4</v>
      </c>
      <c r="F30" s="16" t="s">
        <v>10811</v>
      </c>
      <c r="G30" s="15">
        <f>B5L401C1*B5L423C1</f>
        <v>9.045747273072136</v>
      </c>
      <c r="H30" s="16" t="s">
        <v>10812</v>
      </c>
      <c r="I30" s="21">
        <f>B5L405C1*B5L423C1</f>
        <v>0.70026849922326606</v>
      </c>
      <c r="J30" s="16" t="s">
        <v>10813</v>
      </c>
      <c r="K30" s="23">
        <f>B5L406C1*B5L423C1</f>
        <v>0</v>
      </c>
      <c r="L30" s="16" t="s">
        <v>10814</v>
      </c>
      <c r="M30" s="21">
        <f>B3L415C3</f>
        <v>0</v>
      </c>
      <c r="N30" s="16" t="s">
        <v>10815</v>
      </c>
      <c r="O30" s="15">
        <f>B5L403C1*B5L423C5</f>
        <v>0</v>
      </c>
      <c r="P30" s="16" t="s">
        <v>10816</v>
      </c>
      <c r="Q30" s="15">
        <f>B5L407C1*B5L423C5</f>
        <v>0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9.045747273072136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4.6107684274966868E-3</v>
      </c>
      <c r="F31" s="16" t="s">
        <v>10820</v>
      </c>
      <c r="G31" s="15">
        <f>B5L401C1*B5L424C1</f>
        <v>409.11620901059814</v>
      </c>
      <c r="H31" s="16" t="s">
        <v>10821</v>
      </c>
      <c r="I31" s="21">
        <f>B5L405C1*B5L424C1</f>
        <v>31.671368328474742</v>
      </c>
      <c r="J31" s="16" t="s">
        <v>10822</v>
      </c>
      <c r="K31" s="23">
        <f>B5L406C1*B5L424C1</f>
        <v>0</v>
      </c>
      <c r="L31" s="16" t="s">
        <v>10823</v>
      </c>
      <c r="M31" s="21">
        <f>B3L416C3</f>
        <v>0</v>
      </c>
      <c r="N31" s="16" t="s">
        <v>10824</v>
      </c>
      <c r="O31" s="15">
        <f>B5L403C1*B5L424C5</f>
        <v>0</v>
      </c>
      <c r="P31" s="16" t="s">
        <v>10825</v>
      </c>
      <c r="Q31" s="15">
        <f>B5L407C1*B5L424C5</f>
        <v>0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409.11620901059814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15">
        <f>B3L319C2</f>
        <v>0</v>
      </c>
      <c r="F32" s="16" t="s">
        <v>10829</v>
      </c>
      <c r="G32" s="15">
        <f>B5L401C1*B5L425C1</f>
        <v>0</v>
      </c>
      <c r="H32" s="16" t="s">
        <v>10830</v>
      </c>
      <c r="I32" s="15">
        <f>B5L405C1*B5L425C1</f>
        <v>0</v>
      </c>
      <c r="J32" s="16" t="s">
        <v>10831</v>
      </c>
      <c r="K32" s="23">
        <f>B5L406C1*B5L425C1</f>
        <v>0</v>
      </c>
      <c r="L32" s="16" t="s">
        <v>10832</v>
      </c>
      <c r="M32" s="21">
        <f>B3L417C3</f>
        <v>0</v>
      </c>
      <c r="N32" s="16" t="s">
        <v>10833</v>
      </c>
      <c r="O32" s="15">
        <f>B5L403C1*B5L425C5</f>
        <v>0</v>
      </c>
      <c r="P32" s="16" t="s">
        <v>10834</v>
      </c>
      <c r="Q32" s="15">
        <f>B5L407C1*B5L425C5</f>
        <v>0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0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6.5581066425442203E-3</v>
      </c>
      <c r="F33" s="16" t="s">
        <v>10838</v>
      </c>
      <c r="G33" s="15">
        <f>B5L401C1*B5L426C1</f>
        <v>581.9046803314742</v>
      </c>
      <c r="H33" s="16" t="s">
        <v>10839</v>
      </c>
      <c r="I33" s="21">
        <f>B5L405C1*B5L426C1</f>
        <v>45.047634527636248</v>
      </c>
      <c r="J33" s="16" t="s">
        <v>10840</v>
      </c>
      <c r="K33" s="23">
        <f>B5L406C1*B5L426C1</f>
        <v>0</v>
      </c>
      <c r="L33" s="16" t="s">
        <v>10841</v>
      </c>
      <c r="M33" s="21">
        <f>B3L418C3</f>
        <v>3.8031295916944624E-2</v>
      </c>
      <c r="N33" s="16" t="s">
        <v>10842</v>
      </c>
      <c r="O33" s="15">
        <f>B5L403C1*B5L426C5</f>
        <v>802.78191409258852</v>
      </c>
      <c r="P33" s="16" t="s">
        <v>10843</v>
      </c>
      <c r="Q33" s="21">
        <f>B5L407C1*B5L426C5</f>
        <v>72.867962976865897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1384.6865944240626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21">
        <f>B3L321C2</f>
        <v>2.0733516702004296E-5</v>
      </c>
      <c r="F34" s="16" t="s">
        <v>10847</v>
      </c>
      <c r="G34" s="15">
        <f>B5L401C1*B5L427C1</f>
        <v>1.8396971971084775</v>
      </c>
      <c r="H34" s="16" t="s">
        <v>10848</v>
      </c>
      <c r="I34" s="21">
        <f>B5L405C1*B5L427C1</f>
        <v>0.14241852622606752</v>
      </c>
      <c r="J34" s="16" t="s">
        <v>10849</v>
      </c>
      <c r="K34" s="23">
        <f>B5L406C1*B5L427C1</f>
        <v>0</v>
      </c>
      <c r="L34" s="16" t="s">
        <v>10850</v>
      </c>
      <c r="M34" s="21">
        <f>B3L419C3</f>
        <v>0</v>
      </c>
      <c r="N34" s="16" t="s">
        <v>10851</v>
      </c>
      <c r="O34" s="15">
        <f>B5L403C1*B5L427C5</f>
        <v>0</v>
      </c>
      <c r="P34" s="16" t="s">
        <v>10852</v>
      </c>
      <c r="Q34" s="15">
        <f>B5L407C1*B5L427C5</f>
        <v>0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1.8396971971084775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21">
        <f>B3L322C2</f>
        <v>2.0501162674599189E-6</v>
      </c>
      <c r="F35" s="16" t="s">
        <v>10856</v>
      </c>
      <c r="G35" s="15">
        <f>B5L401C1*B5L428C1</f>
        <v>0.18190802868612777</v>
      </c>
      <c r="H35" s="16" t="s">
        <v>10857</v>
      </c>
      <c r="I35" s="21">
        <f>B5L405C1*B5L428C1</f>
        <v>1.4082248641182182E-2</v>
      </c>
      <c r="J35" s="16" t="s">
        <v>10858</v>
      </c>
      <c r="K35" s="23">
        <f>B5L406C1*B5L428C1</f>
        <v>0</v>
      </c>
      <c r="L35" s="16" t="s">
        <v>10859</v>
      </c>
      <c r="M35" s="21">
        <f>B3L420C3</f>
        <v>1.8983472581216014E-3</v>
      </c>
      <c r="N35" s="16" t="s">
        <v>10860</v>
      </c>
      <c r="O35" s="15">
        <f>B5L403C1*B5L428C5</f>
        <v>40.071178453014149</v>
      </c>
      <c r="P35" s="16" t="s">
        <v>10861</v>
      </c>
      <c r="Q35" s="21">
        <f>B5L407C1*B5L428C5</f>
        <v>3.6372333465609885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40.253086481700279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21">
        <f>B3L323C2</f>
        <v>4.0964308144843212E-2</v>
      </c>
      <c r="F36" s="16" t="s">
        <v>10865</v>
      </c>
      <c r="G36" s="15">
        <f>B5L401C1*B5L429C1</f>
        <v>3634.7872846997943</v>
      </c>
      <c r="H36" s="16" t="s">
        <v>10866</v>
      </c>
      <c r="I36" s="21">
        <f>B5L405C1*B5L429C1</f>
        <v>281.383832646928</v>
      </c>
      <c r="J36" s="16" t="s">
        <v>10867</v>
      </c>
      <c r="K36" s="23">
        <f>B5L406C1*B5L429C1</f>
        <v>0</v>
      </c>
      <c r="L36" s="16" t="s">
        <v>10868</v>
      </c>
      <c r="M36" s="21">
        <f>B3L421C3</f>
        <v>0.24324585205761537</v>
      </c>
      <c r="N36" s="16" t="s">
        <v>10869</v>
      </c>
      <c r="O36" s="15">
        <f>B5L403C1*B5L429C5</f>
        <v>5134.5442221150333</v>
      </c>
      <c r="P36" s="16" t="s">
        <v>10870</v>
      </c>
      <c r="Q36" s="21">
        <f>B5L407C1*B5L429C5</f>
        <v>466.05905254239104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8769.3315068148277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0</v>
      </c>
      <c r="N37" s="16" t="s">
        <v>10878</v>
      </c>
      <c r="O37" s="15">
        <f>B5L403C1*B5L430C5</f>
        <v>0</v>
      </c>
      <c r="P37" s="16" t="s">
        <v>10879</v>
      </c>
      <c r="Q37" s="15">
        <f>B5L407C1*B5L430C5</f>
        <v>0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0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15">
        <f>B3L326C2</f>
        <v>0</v>
      </c>
      <c r="F39" s="16" t="s">
        <v>10892</v>
      </c>
      <c r="G39" s="15">
        <f>B5L401C1*B5L432C1</f>
        <v>0</v>
      </c>
      <c r="H39" s="16" t="s">
        <v>10893</v>
      </c>
      <c r="I39" s="15">
        <f>B5L405C1*B5L432C1</f>
        <v>0</v>
      </c>
      <c r="J39" s="16" t="s">
        <v>10894</v>
      </c>
      <c r="K39" s="23">
        <f>B5L406C1*B5L432C1</f>
        <v>0</v>
      </c>
      <c r="L39" s="16" t="s">
        <v>10895</v>
      </c>
      <c r="M39" s="21">
        <f>B3L326C5</f>
        <v>0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15">
        <f>B5L409C1*B5L432C5</f>
        <v>0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0</v>
      </c>
      <c r="AB39" s="16" t="s">
        <v>10899</v>
      </c>
      <c r="AC39" s="15">
        <f>B5L432C2+IF(B5L432C6=NULL_VALUE,0,B5L432C6)+IF(B5L432C9=NULL_VALUE,0,B5L432C9)+IF(B5L432C12=NULL_VALUE,0,B5L432C12)</f>
        <v>0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15">
        <f>B3L327C2</f>
        <v>0</v>
      </c>
      <c r="F40" s="16" t="s">
        <v>10901</v>
      </c>
      <c r="G40" s="15">
        <f>B5L401C1*B5L433C1</f>
        <v>0</v>
      </c>
      <c r="H40" s="16" t="s">
        <v>10902</v>
      </c>
      <c r="I40" s="15">
        <f>B5L405C1*B5L433C1</f>
        <v>0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0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15">
        <f>B5L409C1*B5L433C5</f>
        <v>0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0</v>
      </c>
      <c r="AB40" s="16" t="s">
        <v>10908</v>
      </c>
      <c r="AC40" s="15">
        <f>B5L433C2+IF(B5L433C6=NULL_VALUE,0,B5L433C6)+IF(B5L433C9=NULL_VALUE,0,B5L433C9)+IF(B5L433C12=NULL_VALUE,0,B5L433C12)</f>
        <v>0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15">
        <f>B3L328C2</f>
        <v>0</v>
      </c>
      <c r="F41" s="16" t="s">
        <v>10910</v>
      </c>
      <c r="G41" s="15">
        <f>B5L401C1*B5L434C1</f>
        <v>0</v>
      </c>
      <c r="H41" s="16" t="s">
        <v>10911</v>
      </c>
      <c r="I41" s="15">
        <f>B5L405C1*B5L434C1</f>
        <v>0</v>
      </c>
      <c r="J41" s="16" t="s">
        <v>10912</v>
      </c>
      <c r="K41" s="23">
        <f>B5L406C1*B5L434C1</f>
        <v>0</v>
      </c>
      <c r="L41" s="16" t="s">
        <v>10913</v>
      </c>
      <c r="M41" s="21">
        <f>B3L328C5</f>
        <v>0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15">
        <f>B5L409C1*B5L434C5</f>
        <v>0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0</v>
      </c>
      <c r="AB41" s="16" t="s">
        <v>10917</v>
      </c>
      <c r="AC41" s="15">
        <f>B5L434C2+IF(B5L434C6=NULL_VALUE,0,B5L434C6)+IF(B5L434C9=NULL_VALUE,0,B5L434C9)+IF(B5L434C12=NULL_VALUE,0,B5L434C12)</f>
        <v>0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15">
        <f>B3L337C2</f>
        <v>0</v>
      </c>
      <c r="F42" s="16" t="s">
        <v>10919</v>
      </c>
      <c r="G42" s="15">
        <f>B5L401C1*B5L435C1</f>
        <v>0</v>
      </c>
      <c r="H42" s="16" t="s">
        <v>10920</v>
      </c>
      <c r="I42" s="15">
        <f>B5L405C1*B5L435C1</f>
        <v>0</v>
      </c>
      <c r="J42" s="16" t="s">
        <v>10921</v>
      </c>
      <c r="K42" s="23">
        <f>B5L406C1*B5L435C1</f>
        <v>0</v>
      </c>
      <c r="L42" s="16" t="s">
        <v>10922</v>
      </c>
      <c r="M42" s="21">
        <f>B3L337C5</f>
        <v>0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15">
        <f>B5L409C1*B5L435C5</f>
        <v>0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0</v>
      </c>
      <c r="AB42" s="16" t="s">
        <v>10926</v>
      </c>
      <c r="AC42" s="15">
        <f>B5L435C2+IF(B5L435C6=NULL_VALUE,0,B5L435C6)+IF(B5L435C9=NULL_VALUE,0,B5L435C9)+IF(B5L435C12=NULL_VALUE,0,B5L435C12)</f>
        <v>0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15">
        <f>B3L331C2</f>
        <v>0</v>
      </c>
      <c r="F43" s="16" t="s">
        <v>10928</v>
      </c>
      <c r="G43" s="15">
        <f>B5L401C1*B5L436C1</f>
        <v>0</v>
      </c>
      <c r="H43" s="16" t="s">
        <v>10929</v>
      </c>
      <c r="I43" s="15">
        <f>B5L405C1*B5L436C1</f>
        <v>0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15">
        <f>B5L409C1*B5L436C5</f>
        <v>0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0</v>
      </c>
      <c r="AB43" s="16" t="s">
        <v>10935</v>
      </c>
      <c r="AC43" s="15">
        <f>B5L436C2+IF(B5L436C6=NULL_VALUE,0,B5L436C6)+IF(B5L436C9=NULL_VALUE,0,B5L436C9)+IF(B5L436C12=NULL_VALUE,0,B5L436C12)</f>
        <v>0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15">
        <f>B3L332C2</f>
        <v>0</v>
      </c>
      <c r="F44" s="16" t="s">
        <v>10937</v>
      </c>
      <c r="G44" s="15">
        <f>B5L401C1*B5L437C1</f>
        <v>0</v>
      </c>
      <c r="H44" s="16" t="s">
        <v>10938</v>
      </c>
      <c r="I44" s="15">
        <f>B5L405C1*B5L437C1</f>
        <v>0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0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15">
        <f>B5L409C1*B5L437C5</f>
        <v>0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0</v>
      </c>
      <c r="AB44" s="16" t="s">
        <v>10944</v>
      </c>
      <c r="AC44" s="15">
        <f>B5L437C2+IF(B5L437C6=NULL_VALUE,0,B5L437C6)+IF(B5L437C9=NULL_VALUE,0,B5L437C9)+IF(B5L437C12=NULL_VALUE,0,B5L437C12)</f>
        <v>0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15">
        <f>B3L334C2</f>
        <v>0</v>
      </c>
      <c r="F46" s="16" t="s">
        <v>10955</v>
      </c>
      <c r="G46" s="15">
        <f>B5L401C1*B5L439C1</f>
        <v>0</v>
      </c>
      <c r="H46" s="16" t="s">
        <v>10956</v>
      </c>
      <c r="I46" s="15">
        <f>B5L405C1*B5L439C1</f>
        <v>0</v>
      </c>
      <c r="J46" s="16" t="s">
        <v>10957</v>
      </c>
      <c r="K46" s="23">
        <f>B5L406C1*B5L439C1</f>
        <v>0</v>
      </c>
      <c r="L46" s="16" t="s">
        <v>10958</v>
      </c>
      <c r="M46" s="21">
        <f>B3L334C5</f>
        <v>0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15">
        <f>B5L409C1*B5L439C5</f>
        <v>0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0</v>
      </c>
      <c r="AB46" s="16" t="s">
        <v>10962</v>
      </c>
      <c r="AC46" s="15">
        <f>B5L439C2+IF(B5L439C6=NULL_VALUE,0,B5L439C6)+IF(B5L439C9=NULL_VALUE,0,B5L439C9)+IF(B5L439C12=NULL_VALUE,0,B5L439C12)</f>
        <v>0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15">
        <f>B3L335C2</f>
        <v>0</v>
      </c>
      <c r="F47" s="16" t="s">
        <v>10964</v>
      </c>
      <c r="G47" s="15">
        <f>B5L401C1*B5L440C1</f>
        <v>0</v>
      </c>
      <c r="H47" s="16" t="s">
        <v>10965</v>
      </c>
      <c r="I47" s="15">
        <f>B5L405C1*B5L440C1</f>
        <v>0</v>
      </c>
      <c r="J47" s="16" t="s">
        <v>10966</v>
      </c>
      <c r="K47" s="23">
        <f>B5L406C1*B5L440C1</f>
        <v>0</v>
      </c>
      <c r="L47" s="16" t="s">
        <v>10967</v>
      </c>
      <c r="M47" s="21">
        <f>B3L335C5</f>
        <v>0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15">
        <f>B5L409C1*B5L440C5</f>
        <v>0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0</v>
      </c>
      <c r="AB47" s="16" t="s">
        <v>10971</v>
      </c>
      <c r="AC47" s="15">
        <f>B5L440C2+IF(B5L440C6=NULL_VALUE,0,B5L440C6)+IF(B5L440C9=NULL_VALUE,0,B5L440C9)+IF(B5L440C12=NULL_VALUE,0,B5L440C12)</f>
        <v>0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9.5869903557826819E-2</v>
      </c>
      <c r="F48" s="16" t="s">
        <v>10973</v>
      </c>
      <c r="G48" s="15">
        <f>B5L401C1*B5L441C1</f>
        <v>8506.5932324613477</v>
      </c>
      <c r="H48" s="16" t="s">
        <v>10974</v>
      </c>
      <c r="I48" s="21">
        <f>B5L405C1*B5L441C1</f>
        <v>658.53036753871243</v>
      </c>
      <c r="J48" s="16" t="s">
        <v>10975</v>
      </c>
      <c r="K48" s="23">
        <f>B5L406C1*B5L441C1</f>
        <v>0</v>
      </c>
      <c r="L48" s="16" t="s">
        <v>10976</v>
      </c>
      <c r="M48" s="21">
        <f>B3L336C5</f>
        <v>1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15">
        <f>B5L409C1*B5L441C5</f>
        <v>1047</v>
      </c>
      <c r="X48" s="16" t="s">
        <v>10978</v>
      </c>
      <c r="Y48" s="15">
        <f>B5L410C1*B5L441C5</f>
        <v>-326</v>
      </c>
      <c r="Z48" s="16" t="s">
        <v>10979</v>
      </c>
      <c r="AA48" s="15">
        <f>B5L404C1*B5L441C5</f>
        <v>11535.156001001051</v>
      </c>
      <c r="AB48" s="16" t="s">
        <v>10980</v>
      </c>
      <c r="AC48" s="15">
        <f>B5L441C2+IF(B5L441C6=NULL_VALUE,0,B5L441C6)+IF(B5L441C9=NULL_VALUE,0,B5L441C9)+IF(B5L441C12=NULL_VALUE,0,B5L441C12)</f>
        <v>20041.749233462397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43587-CEE6-48FB-8761-AA04C6E51BAB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2230321.3558844053</v>
      </c>
      <c r="F8" s="16" t="s">
        <v>11038</v>
      </c>
      <c r="G8" s="21">
        <f>B3L216C1</f>
        <v>0.30545999999999995</v>
      </c>
      <c r="H8" s="16" t="s">
        <v>11039</v>
      </c>
      <c r="I8" s="15">
        <f>B5L501C1*B5L501C2</f>
        <v>681273.96136845031</v>
      </c>
      <c r="J8" s="16" t="s">
        <v>11040</v>
      </c>
      <c r="K8" s="17">
        <f>B5L501C1-B5L501C3</f>
        <v>1549047.3945159549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1630148.6198967854</v>
      </c>
      <c r="F9" s="16" t="s">
        <v>11042</v>
      </c>
      <c r="G9" s="21">
        <f>B3L209C4</f>
        <v>0.97601246028460442</v>
      </c>
      <c r="H9" s="16" t="s">
        <v>11043</v>
      </c>
      <c r="I9" s="15">
        <f>B5L502C1*B5L502C2</f>
        <v>1591045.3651350138</v>
      </c>
      <c r="J9" s="16" t="s">
        <v>11044</v>
      </c>
      <c r="K9" s="17">
        <f>B5L502C1-B5L502C3</f>
        <v>39103.254761771532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4151.9084897263247</v>
      </c>
      <c r="F10" s="16" t="s">
        <v>11042</v>
      </c>
      <c r="G10" s="21">
        <f>B3L209C4</f>
        <v>0.97601246028460442</v>
      </c>
      <c r="H10" s="16" t="s">
        <v>11046</v>
      </c>
      <c r="I10" s="15">
        <f>B5L503C1*B5L503C2</f>
        <v>4052.3144199343265</v>
      </c>
      <c r="J10" s="16" t="s">
        <v>11047</v>
      </c>
      <c r="K10" s="17">
        <f>B5L503C1-B5L503C3</f>
        <v>99.594069791998209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271187.14838326693</v>
      </c>
      <c r="F11" s="16" t="s">
        <v>11049</v>
      </c>
      <c r="G11" s="15">
        <f>B3L202C4</f>
        <v>0</v>
      </c>
      <c r="H11" s="16" t="s">
        <v>11050</v>
      </c>
      <c r="I11" s="15">
        <f>B5L504C1*B5L504C2</f>
        <v>0</v>
      </c>
      <c r="J11" s="16" t="s">
        <v>11051</v>
      </c>
      <c r="K11" s="17">
        <f>B5L504C1-B5L504C3</f>
        <v>271187.14838326693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1989000.1501227827</v>
      </c>
      <c r="F12" s="16" t="s">
        <v>11053</v>
      </c>
      <c r="G12" s="15">
        <f>B3L203C4</f>
        <v>1</v>
      </c>
      <c r="H12" s="16" t="s">
        <v>11054</v>
      </c>
      <c r="I12" s="15">
        <f>B5L505C1*B5L505C2</f>
        <v>1989000.1501227827</v>
      </c>
      <c r="J12" s="16" t="s">
        <v>11055</v>
      </c>
      <c r="K12" s="17">
        <f>B5L505C1-B5L505C3</f>
        <v>0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0</v>
      </c>
      <c r="F13" s="16" t="s">
        <v>11053</v>
      </c>
      <c r="G13" s="15">
        <f>B3L203C4</f>
        <v>1</v>
      </c>
      <c r="H13" s="16" t="s">
        <v>11057</v>
      </c>
      <c r="I13" s="15">
        <f>B5L506C1*B5L506C2</f>
        <v>0</v>
      </c>
      <c r="J13" s="16" t="s">
        <v>11058</v>
      </c>
      <c r="K13" s="17">
        <f>B5L506C1-B5L506C3</f>
        <v>0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3427761.4429970845</v>
      </c>
      <c r="F14" s="16" t="s">
        <v>11060</v>
      </c>
      <c r="G14" s="21">
        <f>B3L204C4</f>
        <v>0.84511372853399647</v>
      </c>
      <c r="H14" s="16" t="s">
        <v>11061</v>
      </c>
      <c r="I14" s="15">
        <f>B5L507C1*B5L507C2</f>
        <v>2896848.2536163381</v>
      </c>
      <c r="J14" s="16" t="s">
        <v>11062</v>
      </c>
      <c r="K14" s="17">
        <f>B5L507C1-B5L507C3</f>
        <v>530913.18938074633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5788283.8041223343</v>
      </c>
      <c r="F15" s="16" t="s">
        <v>11064</v>
      </c>
      <c r="G15" s="21">
        <f>B3L205C4</f>
        <v>0.98554216176473031</v>
      </c>
      <c r="H15" s="16" t="s">
        <v>11065</v>
      </c>
      <c r="I15" s="15">
        <f>B5L508C1*B5L508C2</f>
        <v>5704597.7332225023</v>
      </c>
      <c r="J15" s="16" t="s">
        <v>11066</v>
      </c>
      <c r="K15" s="17">
        <f>B5L508C1-B5L508C3</f>
        <v>83686.070899832062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1784444.4740580386</v>
      </c>
      <c r="F16" s="16" t="s">
        <v>11068</v>
      </c>
      <c r="G16" s="21">
        <f>B3L206C4</f>
        <v>0.99453789110905955</v>
      </c>
      <c r="H16" s="16" t="s">
        <v>11069</v>
      </c>
      <c r="I16" s="15">
        <f>B5L509C1*B5L509C2</f>
        <v>1774697.6440308965</v>
      </c>
      <c r="J16" s="16" t="s">
        <v>11070</v>
      </c>
      <c r="K16" s="17">
        <f>B5L509C1-B5L509C3</f>
        <v>9746.830027142074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14641.883250207258</v>
      </c>
      <c r="F17" s="16" t="s">
        <v>11042</v>
      </c>
      <c r="G17" s="21">
        <f>B3L209C4</f>
        <v>0.97601246028460442</v>
      </c>
      <c r="H17" s="16" t="s">
        <v>11072</v>
      </c>
      <c r="I17" s="15">
        <f>B5L510C1*B5L510C2</f>
        <v>14290.660494234726</v>
      </c>
      <c r="J17" s="16" t="s">
        <v>11073</v>
      </c>
      <c r="K17" s="17">
        <f>B5L510C1-B5L510C3</f>
        <v>351.22275597253247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2753.1413451852482</v>
      </c>
      <c r="F18" s="16" t="s">
        <v>11042</v>
      </c>
      <c r="G18" s="21">
        <f>B3L209C4</f>
        <v>0.97601246028460442</v>
      </c>
      <c r="H18" s="16" t="s">
        <v>11075</v>
      </c>
      <c r="I18" s="15">
        <f>B5L511C1*B5L511C2</f>
        <v>2687.1002578255193</v>
      </c>
      <c r="J18" s="16" t="s">
        <v>11076</v>
      </c>
      <c r="K18" s="17">
        <f>B5L511C1-B5L511C3</f>
        <v>66.041087359728863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55646.165762981844</v>
      </c>
      <c r="F19" s="16" t="s">
        <v>11078</v>
      </c>
      <c r="G19" s="21">
        <f>B3L220C4</f>
        <v>0.95990716898197503</v>
      </c>
      <c r="H19" s="16" t="s">
        <v>11079</v>
      </c>
      <c r="I19" s="15">
        <f>B5L512C1*B5L512C2</f>
        <v>53415.15344224561</v>
      </c>
      <c r="J19" s="16" t="s">
        <v>11080</v>
      </c>
      <c r="K19" s="17">
        <f>B5L512C1-B5L512C3</f>
        <v>2231.012320736234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20041.749233462397</v>
      </c>
      <c r="F20" s="16" t="s">
        <v>11042</v>
      </c>
      <c r="G20" s="21">
        <f>B3L209C4</f>
        <v>0.97601246028460442</v>
      </c>
      <c r="H20" s="16" t="s">
        <v>11082</v>
      </c>
      <c r="I20" s="15">
        <f>B5L513C1*B5L513C2</f>
        <v>19560.996977758718</v>
      </c>
      <c r="J20" s="16" t="s">
        <v>11083</v>
      </c>
      <c r="K20" s="17">
        <f>B5L513C1-B5L513C3</f>
        <v>480.75225570367911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0</v>
      </c>
      <c r="F21" s="16" t="s">
        <v>11085</v>
      </c>
      <c r="G21" s="15">
        <f>B3L225C4</f>
        <v>0</v>
      </c>
      <c r="H21" s="16" t="s">
        <v>11086</v>
      </c>
      <c r="I21" s="15">
        <f>B5L514C1*B5L514C2</f>
        <v>0</v>
      </c>
      <c r="J21" s="16" t="s">
        <v>11087</v>
      </c>
      <c r="K21" s="17">
        <f>B5L514C1-B5L514C3</f>
        <v>0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132228.66692660577</v>
      </c>
      <c r="F22" s="16" t="s">
        <v>11089</v>
      </c>
      <c r="G22" s="21">
        <f>B3L218C4</f>
        <v>0.99536351476170193</v>
      </c>
      <c r="H22" s="16" t="s">
        <v>11090</v>
      </c>
      <c r="I22" s="15">
        <f>B5L515C1*B5L515C2</f>
        <v>131615.59066432074</v>
      </c>
      <c r="J22" s="16" t="s">
        <v>11091</v>
      </c>
      <c r="K22" s="17">
        <f>B5L515C1-B5L515C3</f>
        <v>613.07626228503068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1539896.2073072232</v>
      </c>
      <c r="F23" s="16" t="s">
        <v>11093</v>
      </c>
      <c r="G23" s="21">
        <f>B3L207C4</f>
        <v>0.96527151693583801</v>
      </c>
      <c r="H23" s="16" t="s">
        <v>11094</v>
      </c>
      <c r="I23" s="15">
        <f>B5L516C1*B5L516C2</f>
        <v>1486417.9479511871</v>
      </c>
      <c r="J23" s="16" t="s">
        <v>11095</v>
      </c>
      <c r="K23" s="17">
        <f>B5L516C1-B5L516C3</f>
        <v>53478.259356036084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49379.751261323989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49379.751261323989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198074.30625579582</v>
      </c>
      <c r="F25" s="16" t="s">
        <v>11042</v>
      </c>
      <c r="G25" s="21">
        <f>B3L209C4</f>
        <v>0.97601246028460442</v>
      </c>
      <c r="H25" s="16" t="s">
        <v>11101</v>
      </c>
      <c r="I25" s="15">
        <f>B5L518C1*B5L518C2</f>
        <v>193322.9909678855</v>
      </c>
      <c r="J25" s="16" t="s">
        <v>11102</v>
      </c>
      <c r="K25" s="17">
        <f>B5L518C1-B5L518C3</f>
        <v>4751.3152879103145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737454.80519180861</v>
      </c>
      <c r="F26" s="16" t="s">
        <v>11104</v>
      </c>
      <c r="G26" s="21">
        <f>B3L208C4</f>
        <v>0.99878965078268755</v>
      </c>
      <c r="H26" s="16" t="s">
        <v>11105</v>
      </c>
      <c r="I26" s="15">
        <f>B5L519C1*B5L519C2</f>
        <v>736562.22734554135</v>
      </c>
      <c r="J26" s="16" t="s">
        <v>11106</v>
      </c>
      <c r="K26" s="17">
        <f>B5L519C1-B5L519C3</f>
        <v>892.57784626726061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2341768.2893877495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2341768.2893877495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50382.876028678606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50382.876028678606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237.54119102729862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237.54119102729862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365955.95889665629</v>
      </c>
      <c r="F31" s="16" t="s">
        <v>11042</v>
      </c>
      <c r="G31" s="21">
        <f>B3L209C4</f>
        <v>0.97601246028460442</v>
      </c>
      <c r="H31" s="16" t="s">
        <v>11122</v>
      </c>
      <c r="I31" s="15">
        <f>B5L524C1*B5L524C2</f>
        <v>357177.57579853706</v>
      </c>
      <c r="J31" s="16" t="s">
        <v>11123</v>
      </c>
      <c r="K31" s="17">
        <f>B5L524C1-B5L524C3</f>
        <v>8778.3830981192295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0</v>
      </c>
      <c r="F32" s="16" t="s">
        <v>11038</v>
      </c>
      <c r="G32" s="21">
        <f>B3L216C1</f>
        <v>0.30545999999999995</v>
      </c>
      <c r="H32" s="16" t="s">
        <v>11125</v>
      </c>
      <c r="I32" s="15">
        <f>B5L525C1*B5L525C2</f>
        <v>0</v>
      </c>
      <c r="J32" s="16" t="s">
        <v>11126</v>
      </c>
      <c r="K32" s="17">
        <f>B5L525C1-B5L525C3</f>
        <v>0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32904</v>
      </c>
      <c r="F33" s="16" t="s">
        <v>11042</v>
      </c>
      <c r="G33" s="21">
        <f>B3L209C4</f>
        <v>0.97601246028460442</v>
      </c>
      <c r="H33" s="16" t="s">
        <v>11128</v>
      </c>
      <c r="I33" s="15">
        <f>B5L526C1*B5L526C2</f>
        <v>32114.713993204623</v>
      </c>
      <c r="J33" s="16" t="s">
        <v>11129</v>
      </c>
      <c r="K33" s="23">
        <f>B5L526C1-B5L526C3</f>
        <v>789.28600679537703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0</v>
      </c>
      <c r="F34" s="16" t="s">
        <v>11042</v>
      </c>
      <c r="G34" s="21">
        <f>B3L209C4</f>
        <v>0.97601246028460442</v>
      </c>
      <c r="H34" s="16" t="s">
        <v>11131</v>
      </c>
      <c r="I34" s="15">
        <f>B5L527C1*B5L527C2</f>
        <v>0</v>
      </c>
      <c r="J34" s="16" t="s">
        <v>11132</v>
      </c>
      <c r="K34" s="17">
        <f>B5L527C1-B5L527C3</f>
        <v>0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124</v>
      </c>
      <c r="F35" s="16" t="s">
        <v>11042</v>
      </c>
      <c r="G35" s="21">
        <f>B3L209C4</f>
        <v>0.97601246028460442</v>
      </c>
      <c r="H35" s="16" t="s">
        <v>11134</v>
      </c>
      <c r="I35" s="21">
        <f>B5L528C1*B5L528C2</f>
        <v>121.02554507529095</v>
      </c>
      <c r="J35" s="16" t="s">
        <v>11135</v>
      </c>
      <c r="K35" s="23">
        <f>B5L528C1-B5L528C3</f>
        <v>2.9744549247090504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0</v>
      </c>
      <c r="F36" s="16" t="s">
        <v>11042</v>
      </c>
      <c r="G36" s="21">
        <f>B3L209C4</f>
        <v>0.97601246028460442</v>
      </c>
      <c r="H36" s="16" t="s">
        <v>11137</v>
      </c>
      <c r="I36" s="15">
        <f>B5L529C1*B5L529C2</f>
        <v>0</v>
      </c>
      <c r="J36" s="16" t="s">
        <v>11138</v>
      </c>
      <c r="K36" s="17">
        <f>B5L529C1-B5L529C3</f>
        <v>0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4602</v>
      </c>
      <c r="F37" s="16" t="s">
        <v>11049</v>
      </c>
      <c r="G37" s="15">
        <f>B3L202C4</f>
        <v>0</v>
      </c>
      <c r="H37" s="16" t="s">
        <v>11140</v>
      </c>
      <c r="I37" s="15">
        <f>B5L530C1*B5L530C2</f>
        <v>0</v>
      </c>
      <c r="J37" s="16" t="s">
        <v>11141</v>
      </c>
      <c r="K37" s="17">
        <f>B5L530C1-B5L530C3</f>
        <v>4602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0</v>
      </c>
      <c r="F38" s="16" t="s">
        <v>11049</v>
      </c>
      <c r="G38" s="15">
        <f>B3L202C4</f>
        <v>0</v>
      </c>
      <c r="H38" s="16" t="s">
        <v>11143</v>
      </c>
      <c r="I38" s="15">
        <f>B5L531C1*B5L531C2</f>
        <v>0</v>
      </c>
      <c r="J38" s="16" t="s">
        <v>11144</v>
      </c>
      <c r="K38" s="17">
        <f>B5L531C1-B5L531C3</f>
        <v>0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58442</v>
      </c>
      <c r="F39" s="16" t="s">
        <v>11053</v>
      </c>
      <c r="G39" s="15">
        <f>B3L203C4</f>
        <v>1</v>
      </c>
      <c r="H39" s="16" t="s">
        <v>11146</v>
      </c>
      <c r="I39" s="15">
        <f>B5L532C1*B5L532C2</f>
        <v>58442</v>
      </c>
      <c r="J39" s="16" t="s">
        <v>11147</v>
      </c>
      <c r="K39" s="17">
        <f>B5L532C1-B5L532C3</f>
        <v>0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315713</v>
      </c>
      <c r="F40" s="16" t="s">
        <v>11060</v>
      </c>
      <c r="G40" s="21">
        <f>B3L204C4</f>
        <v>0.84511372853399647</v>
      </c>
      <c r="H40" s="16" t="s">
        <v>11149</v>
      </c>
      <c r="I40" s="15">
        <f>B5L533C1*B5L533C2</f>
        <v>266813.39057665365</v>
      </c>
      <c r="J40" s="16" t="s">
        <v>11150</v>
      </c>
      <c r="K40" s="17">
        <f>B5L533C1-B5L533C3</f>
        <v>48899.609423346352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231401</v>
      </c>
      <c r="F41" s="16" t="s">
        <v>11064</v>
      </c>
      <c r="G41" s="21">
        <f>B3L205C4</f>
        <v>0.98554216176473031</v>
      </c>
      <c r="H41" s="16" t="s">
        <v>11152</v>
      </c>
      <c r="I41" s="15">
        <f>B5L534C1*B5L534C2</f>
        <v>228055.44177452035</v>
      </c>
      <c r="J41" s="16" t="s">
        <v>11153</v>
      </c>
      <c r="K41" s="17">
        <f>B5L534C1-B5L534C3</f>
        <v>3345.5582254796464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89415</v>
      </c>
      <c r="F42" s="16" t="s">
        <v>11068</v>
      </c>
      <c r="G42" s="21">
        <f>B3L206C4</f>
        <v>0.99453789110905955</v>
      </c>
      <c r="H42" s="16" t="s">
        <v>11155</v>
      </c>
      <c r="I42" s="15">
        <f>B5L535C1*B5L535C2</f>
        <v>88926.605533516558</v>
      </c>
      <c r="J42" s="16" t="s">
        <v>11156</v>
      </c>
      <c r="K42" s="23">
        <f>B5L535C1-B5L535C3</f>
        <v>488.39446648344165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0</v>
      </c>
      <c r="F43" s="16" t="s">
        <v>11053</v>
      </c>
      <c r="G43" s="15">
        <f>B3L203C4</f>
        <v>1</v>
      </c>
      <c r="H43" s="16" t="s">
        <v>11158</v>
      </c>
      <c r="I43" s="15">
        <f>B5L536C1*B5L536C2</f>
        <v>0</v>
      </c>
      <c r="J43" s="16" t="s">
        <v>11159</v>
      </c>
      <c r="K43" s="17">
        <f>B5L536C1-B5L536C3</f>
        <v>0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0</v>
      </c>
      <c r="F44" s="16" t="s">
        <v>11053</v>
      </c>
      <c r="G44" s="15">
        <f>B3L203C4</f>
        <v>1</v>
      </c>
      <c r="H44" s="16" t="s">
        <v>11161</v>
      </c>
      <c r="I44" s="15">
        <f>B5L537C1*B5L537C2</f>
        <v>0</v>
      </c>
      <c r="J44" s="16" t="s">
        <v>11162</v>
      </c>
      <c r="K44" s="17">
        <f>B5L537C1-B5L537C3</f>
        <v>0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0</v>
      </c>
      <c r="F45" s="16" t="s">
        <v>11053</v>
      </c>
      <c r="G45" s="15">
        <f>B3L203C4</f>
        <v>1</v>
      </c>
      <c r="H45" s="16" t="s">
        <v>11164</v>
      </c>
      <c r="I45" s="15">
        <f>B5L538C1*B5L538C2</f>
        <v>0</v>
      </c>
      <c r="J45" s="16" t="s">
        <v>11165</v>
      </c>
      <c r="K45" s="17">
        <f>B5L538C1-B5L538C3</f>
        <v>0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0</v>
      </c>
      <c r="F46" s="16" t="s">
        <v>11060</v>
      </c>
      <c r="G46" s="21">
        <f>B3L204C4</f>
        <v>0.84511372853399647</v>
      </c>
      <c r="H46" s="16" t="s">
        <v>11167</v>
      </c>
      <c r="I46" s="15">
        <f>B5L539C1*B5L539C2</f>
        <v>0</v>
      </c>
      <c r="J46" s="16" t="s">
        <v>11168</v>
      </c>
      <c r="K46" s="17">
        <f>B5L539C1-B5L539C3</f>
        <v>0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0</v>
      </c>
      <c r="F47" s="16" t="s">
        <v>11064</v>
      </c>
      <c r="G47" s="21">
        <f>B3L205C4</f>
        <v>0.98554216176473031</v>
      </c>
      <c r="H47" s="16" t="s">
        <v>11170</v>
      </c>
      <c r="I47" s="15">
        <f>B5L540C1*B5L540C2</f>
        <v>0</v>
      </c>
      <c r="J47" s="16" t="s">
        <v>11171</v>
      </c>
      <c r="K47" s="17">
        <f>B5L540C1-B5L540C3</f>
        <v>0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0</v>
      </c>
      <c r="F48" s="16" t="s">
        <v>11068</v>
      </c>
      <c r="G48" s="21">
        <f>B3L206C4</f>
        <v>0.99453789110905955</v>
      </c>
      <c r="H48" s="16" t="s">
        <v>11173</v>
      </c>
      <c r="I48" s="15">
        <f>B5L541C1*B5L541C2</f>
        <v>0</v>
      </c>
      <c r="J48" s="16" t="s">
        <v>11174</v>
      </c>
      <c r="K48" s="17">
        <f>B5L541C1-B5L541C3</f>
        <v>0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403</v>
      </c>
      <c r="F49" s="16" t="s">
        <v>11042</v>
      </c>
      <c r="G49" s="21">
        <f>B3L209C4</f>
        <v>0.97601246028460442</v>
      </c>
      <c r="H49" s="16" t="s">
        <v>11176</v>
      </c>
      <c r="I49" s="21">
        <f>B5L542C1*B5L542C2</f>
        <v>393.33302149469557</v>
      </c>
      <c r="J49" s="16" t="s">
        <v>11177</v>
      </c>
      <c r="K49" s="23">
        <f>B5L542C1-B5L542C3</f>
        <v>9.6669785053044279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0</v>
      </c>
      <c r="F50" s="16" t="s">
        <v>11042</v>
      </c>
      <c r="G50" s="21">
        <f>B3L209C4</f>
        <v>0.97601246028460442</v>
      </c>
      <c r="H50" s="16" t="s">
        <v>11179</v>
      </c>
      <c r="I50" s="15">
        <f>B5L543C1*B5L543C2</f>
        <v>0</v>
      </c>
      <c r="J50" s="16" t="s">
        <v>11180</v>
      </c>
      <c r="K50" s="17">
        <f>B5L543C1-B5L543C3</f>
        <v>0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265</v>
      </c>
      <c r="F51" s="16" t="s">
        <v>11042</v>
      </c>
      <c r="G51" s="21">
        <f>B3L209C4</f>
        <v>0.97601246028460442</v>
      </c>
      <c r="H51" s="16" t="s">
        <v>11182</v>
      </c>
      <c r="I51" s="21">
        <f>B5L544C1*B5L544C2</f>
        <v>258.64330197542017</v>
      </c>
      <c r="J51" s="16" t="s">
        <v>11183</v>
      </c>
      <c r="K51" s="23">
        <f>B5L544C1-B5L544C3</f>
        <v>6.3566980245798277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0</v>
      </c>
      <c r="F52" s="16" t="s">
        <v>11042</v>
      </c>
      <c r="G52" s="21">
        <f>B3L209C4</f>
        <v>0.97601246028460442</v>
      </c>
      <c r="H52" s="16" t="s">
        <v>11185</v>
      </c>
      <c r="I52" s="15">
        <f>B5L545C1*B5L545C2</f>
        <v>0</v>
      </c>
      <c r="J52" s="16" t="s">
        <v>11186</v>
      </c>
      <c r="K52" s="17">
        <f>B5L545C1-B5L545C3</f>
        <v>0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3863</v>
      </c>
      <c r="F53" s="16" t="s">
        <v>11078</v>
      </c>
      <c r="G53" s="21">
        <f>B3L220C4</f>
        <v>0.95990716898197503</v>
      </c>
      <c r="H53" s="16" t="s">
        <v>11188</v>
      </c>
      <c r="I53" s="15">
        <f>B5L546C1*B5L546C2</f>
        <v>3708.1213937773696</v>
      </c>
      <c r="J53" s="16" t="s">
        <v>11189</v>
      </c>
      <c r="K53" s="23">
        <f>B5L546C1-B5L546C3</f>
        <v>154.87860622263042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0</v>
      </c>
      <c r="F54" s="16" t="s">
        <v>11078</v>
      </c>
      <c r="G54" s="21">
        <f>B3L220C4</f>
        <v>0.95990716898197503</v>
      </c>
      <c r="H54" s="16" t="s">
        <v>11191</v>
      </c>
      <c r="I54" s="15">
        <f>B5L547C1*B5L547C2</f>
        <v>0</v>
      </c>
      <c r="J54" s="16" t="s">
        <v>11192</v>
      </c>
      <c r="K54" s="17">
        <f>B5L547C1-B5L547C3</f>
        <v>0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658.53036753871243</v>
      </c>
      <c r="F55" s="16" t="s">
        <v>11042</v>
      </c>
      <c r="G55" s="21">
        <f>B3L209C4</f>
        <v>0.97601246028460442</v>
      </c>
      <c r="H55" s="16" t="s">
        <v>11194</v>
      </c>
      <c r="I55" s="21">
        <f>B5L548C1*B5L548C2</f>
        <v>642.73384419358354</v>
      </c>
      <c r="J55" s="16" t="s">
        <v>11195</v>
      </c>
      <c r="K55" s="23">
        <f>B5L548C1-B5L548C3</f>
        <v>15.79652334512889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0</v>
      </c>
      <c r="F56" s="16" t="s">
        <v>11042</v>
      </c>
      <c r="G56" s="21">
        <f>B3L209C4</f>
        <v>0.97601246028460442</v>
      </c>
      <c r="H56" s="16" t="s">
        <v>11197</v>
      </c>
      <c r="I56" s="15">
        <f>B5L549C1*B5L549C2</f>
        <v>0</v>
      </c>
      <c r="J56" s="16" t="s">
        <v>11198</v>
      </c>
      <c r="K56" s="17">
        <f>B5L549C1-B5L549C3</f>
        <v>0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4906</v>
      </c>
      <c r="F57" s="16" t="s">
        <v>11089</v>
      </c>
      <c r="G57" s="21">
        <f>B3L218C4</f>
        <v>0.99536351476170193</v>
      </c>
      <c r="H57" s="16" t="s">
        <v>11200</v>
      </c>
      <c r="I57" s="15">
        <f>B5L550C1*B5L550C2</f>
        <v>4883.2534034209093</v>
      </c>
      <c r="J57" s="16" t="s">
        <v>11201</v>
      </c>
      <c r="K57" s="23">
        <f>B5L550C1-B5L550C3</f>
        <v>22.746596579090692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0</v>
      </c>
      <c r="F58" s="16" t="s">
        <v>11089</v>
      </c>
      <c r="G58" s="21">
        <f>B3L218C4</f>
        <v>0.99536351476170193</v>
      </c>
      <c r="H58" s="16" t="s">
        <v>11203</v>
      </c>
      <c r="I58" s="15">
        <f>B5L551C1*B5L551C2</f>
        <v>0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132268</v>
      </c>
      <c r="F59" s="16" t="s">
        <v>11093</v>
      </c>
      <c r="G59" s="21">
        <f>B3L207C4</f>
        <v>0.96527151693583801</v>
      </c>
      <c r="H59" s="16" t="s">
        <v>11206</v>
      </c>
      <c r="I59" s="15">
        <f>B5L552C1*B5L552C2</f>
        <v>127674.53300206942</v>
      </c>
      <c r="J59" s="16" t="s">
        <v>11207</v>
      </c>
      <c r="K59" s="17">
        <f>B5L552C1-B5L552C3</f>
        <v>4593.4669979305763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0</v>
      </c>
      <c r="F60" s="16" t="s">
        <v>11093</v>
      </c>
      <c r="G60" s="21">
        <f>B3L207C4</f>
        <v>0.96527151693583801</v>
      </c>
      <c r="H60" s="16" t="s">
        <v>11209</v>
      </c>
      <c r="I60" s="15">
        <f>B5L553C1*B5L553C2</f>
        <v>0</v>
      </c>
      <c r="J60" s="16" t="s">
        <v>11210</v>
      </c>
      <c r="K60" s="17">
        <f>B5L553C1-B5L553C3</f>
        <v>0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20897</v>
      </c>
      <c r="F61" s="16" t="s">
        <v>11042</v>
      </c>
      <c r="G61" s="21">
        <f>B3L209C4</f>
        <v>0.97601246028460442</v>
      </c>
      <c r="H61" s="16" t="s">
        <v>11212</v>
      </c>
      <c r="I61" s="15">
        <f>B5L554C1*B5L554C2</f>
        <v>20395.732382567377</v>
      </c>
      <c r="J61" s="16" t="s">
        <v>11213</v>
      </c>
      <c r="K61" s="23">
        <f>B5L554C1-B5L554C3</f>
        <v>501.2676174326225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0</v>
      </c>
      <c r="F62" s="16" t="s">
        <v>11042</v>
      </c>
      <c r="G62" s="21">
        <f>B3L209C4</f>
        <v>0.97601246028460442</v>
      </c>
      <c r="H62" s="16" t="s">
        <v>11215</v>
      </c>
      <c r="I62" s="15">
        <f>B5L555C1*B5L555C2</f>
        <v>0</v>
      </c>
      <c r="J62" s="16" t="s">
        <v>11216</v>
      </c>
      <c r="K62" s="17">
        <f>B5L555C1-B5L555C3</f>
        <v>0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49945</v>
      </c>
      <c r="F63" s="16" t="s">
        <v>11104</v>
      </c>
      <c r="G63" s="21">
        <f>B3L208C4</f>
        <v>0.99878965078268755</v>
      </c>
      <c r="H63" s="16" t="s">
        <v>11218</v>
      </c>
      <c r="I63" s="15">
        <f>B5L556C1*B5L556C2</f>
        <v>49884.549108341329</v>
      </c>
      <c r="J63" s="16" t="s">
        <v>11219</v>
      </c>
      <c r="K63" s="23">
        <f>B5L556C1-B5L556C3</f>
        <v>60.450891658671026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0</v>
      </c>
      <c r="F64" s="16" t="s">
        <v>11104</v>
      </c>
      <c r="G64" s="21">
        <f>B3L208C4</f>
        <v>0.99878965078268755</v>
      </c>
      <c r="H64" s="16" t="s">
        <v>11221</v>
      </c>
      <c r="I64" s="15">
        <f>B5L557C1*B5L557C2</f>
        <v>0</v>
      </c>
      <c r="J64" s="16" t="s">
        <v>11222</v>
      </c>
      <c r="K64" s="17">
        <f>B5L557C1-B5L557C3</f>
        <v>0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1362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1362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0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0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50973</v>
      </c>
      <c r="F67" s="16" t="s">
        <v>11042</v>
      </c>
      <c r="G67" s="21">
        <f>B3L209C4</f>
        <v>0.97601246028460442</v>
      </c>
      <c r="H67" s="16" t="s">
        <v>11230</v>
      </c>
      <c r="I67" s="15">
        <f>B5L560C1*B5L560C2</f>
        <v>49750.283138087143</v>
      </c>
      <c r="J67" s="16" t="s">
        <v>11231</v>
      </c>
      <c r="K67" s="17">
        <f>B5L560C1-B5L560C3</f>
        <v>1222.716861912857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-4780</v>
      </c>
      <c r="F68" s="16" t="s">
        <v>11042</v>
      </c>
      <c r="G68" s="21">
        <f>B3L209C4</f>
        <v>0.97601246028460442</v>
      </c>
      <c r="H68" s="16" t="s">
        <v>11233</v>
      </c>
      <c r="I68" s="15">
        <f>B5L561C1*B5L561C2</f>
        <v>-4665.3395601604088</v>
      </c>
      <c r="J68" s="16" t="s">
        <v>11234</v>
      </c>
      <c r="K68" s="23">
        <f>B5L561C1-B5L561C3</f>
        <v>-114.66043983959116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4338</v>
      </c>
      <c r="F69" s="16" t="s">
        <v>11236</v>
      </c>
      <c r="G69" s="21">
        <f>B3L402C2</f>
        <v>0.97537167458404184</v>
      </c>
      <c r="H69" s="16" t="s">
        <v>11237</v>
      </c>
      <c r="I69" s="15">
        <f>B5L562C1*B5L562C2</f>
        <v>4231.1623243455733</v>
      </c>
      <c r="J69" s="16" t="s">
        <v>11238</v>
      </c>
      <c r="K69" s="23">
        <f>B5L562C1-B5L562C3</f>
        <v>106.83767565442668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0</v>
      </c>
      <c r="F70" s="16" t="s">
        <v>11236</v>
      </c>
      <c r="G70" s="21">
        <f>B3L402C2</f>
        <v>0.97537167458404184</v>
      </c>
      <c r="H70" s="16" t="s">
        <v>11240</v>
      </c>
      <c r="I70" s="15">
        <f>B5L563C1*B5L563C2</f>
        <v>0</v>
      </c>
      <c r="J70" s="16" t="s">
        <v>11241</v>
      </c>
      <c r="K70" s="17">
        <f>B5L563C1-B5L563C3</f>
        <v>0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1047</v>
      </c>
      <c r="F71" s="16" t="s">
        <v>11042</v>
      </c>
      <c r="G71" s="21">
        <f>B3L209C4</f>
        <v>0.97601246028460442</v>
      </c>
      <c r="H71" s="16" t="s">
        <v>11243</v>
      </c>
      <c r="I71" s="15">
        <f>B5L564C1*B5L564C2</f>
        <v>1021.8850459179808</v>
      </c>
      <c r="J71" s="16" t="s">
        <v>11244</v>
      </c>
      <c r="K71" s="23">
        <f>B5L564C1-B5L564C3</f>
        <v>25.114954082019153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-326</v>
      </c>
      <c r="F72" s="16" t="s">
        <v>11042</v>
      </c>
      <c r="G72" s="21">
        <f>B3L209C4</f>
        <v>0.97601246028460442</v>
      </c>
      <c r="H72" s="16" t="s">
        <v>11246</v>
      </c>
      <c r="I72" s="21">
        <f>B5L565C1*B5L565C2</f>
        <v>-318.18006205278107</v>
      </c>
      <c r="J72" s="16" t="s">
        <v>11247</v>
      </c>
      <c r="K72" s="23">
        <f>B5L565C1-B5L565C3</f>
        <v>-7.8199379472189321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0</v>
      </c>
      <c r="F73" s="16" t="s">
        <v>11085</v>
      </c>
      <c r="G73" s="15">
        <f>B3L225C4</f>
        <v>0</v>
      </c>
      <c r="H73" s="16" t="s">
        <v>11249</v>
      </c>
      <c r="I73" s="15">
        <f>B5L566C1*B5L566C2</f>
        <v>0</v>
      </c>
      <c r="J73" s="16" t="s">
        <v>11250</v>
      </c>
      <c r="K73" s="17">
        <f>B5L566C1-B5L566C3</f>
        <v>0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0</v>
      </c>
      <c r="F74" s="16" t="s">
        <v>11085</v>
      </c>
      <c r="G74" s="15">
        <f>B3L225C4</f>
        <v>0</v>
      </c>
      <c r="H74" s="16" t="s">
        <v>11252</v>
      </c>
      <c r="I74" s="15">
        <f>B5L567C1*B5L567C2</f>
        <v>0</v>
      </c>
      <c r="J74" s="16" t="s">
        <v>11253</v>
      </c>
      <c r="K74" s="17">
        <f>B5L567C1-B5L567C3</f>
        <v>0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0</v>
      </c>
      <c r="F75" s="16" t="s">
        <v>11085</v>
      </c>
      <c r="G75" s="15">
        <f>B3L225C4</f>
        <v>0</v>
      </c>
      <c r="H75" s="16" t="s">
        <v>11255</v>
      </c>
      <c r="I75" s="15">
        <f>B5L568C1*B5L568C2</f>
        <v>0</v>
      </c>
      <c r="J75" s="16" t="s">
        <v>11256</v>
      </c>
      <c r="K75" s="17">
        <f>B5L568C1-B5L568C3</f>
        <v>0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0</v>
      </c>
      <c r="F76" s="16" t="s">
        <v>11085</v>
      </c>
      <c r="G76" s="15">
        <f>B3L225C4</f>
        <v>0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0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0</v>
      </c>
      <c r="F77" s="16" t="s">
        <v>11085</v>
      </c>
      <c r="G77" s="15">
        <f>B3L225C4</f>
        <v>0</v>
      </c>
      <c r="H77" s="16" t="s">
        <v>11261</v>
      </c>
      <c r="I77" s="15">
        <f>B5L570C1*B5L570C2</f>
        <v>0</v>
      </c>
      <c r="J77" s="16" t="s">
        <v>11262</v>
      </c>
      <c r="K77" s="17">
        <f>B5L570C1-B5L570C3</f>
        <v>0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15">
        <f>B3L225C4</f>
        <v>0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9E52D-5DC9-4787-884C-05A46909818D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681273.96136845031</v>
      </c>
      <c r="F8" s="16" t="s">
        <v>11361</v>
      </c>
      <c r="G8" s="15">
        <f>B5L601C1*A4L203C2</f>
        <v>90473.182069730203</v>
      </c>
      <c r="H8" s="16" t="s">
        <v>11362</v>
      </c>
      <c r="I8" s="15">
        <f>B3L634C3</f>
        <v>1</v>
      </c>
      <c r="J8" s="16" t="s">
        <v>11363</v>
      </c>
      <c r="K8" s="17">
        <f>B5L601C2*B5L601C3</f>
        <v>90473.182069730203</v>
      </c>
      <c r="L8" s="16" t="s">
        <v>11364</v>
      </c>
      <c r="M8" s="17">
        <f>B5L601C2-B5L601C4</f>
        <v>0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1549047.3945159549</v>
      </c>
      <c r="F9" s="16" t="s">
        <v>11366</v>
      </c>
      <c r="G9" s="15">
        <f>B5L602C1*A4L203C2</f>
        <v>205713.4939917188</v>
      </c>
      <c r="H9" s="16" t="s">
        <v>11362</v>
      </c>
      <c r="I9" s="15">
        <f>B3L634C3</f>
        <v>1</v>
      </c>
      <c r="J9" s="16" t="s">
        <v>11367</v>
      </c>
      <c r="K9" s="17">
        <f>B5L602C2*B5L602C3</f>
        <v>205713.4939917188</v>
      </c>
      <c r="L9" s="16" t="s">
        <v>11368</v>
      </c>
      <c r="M9" s="17">
        <f>B5L602C2-B5L602C4</f>
        <v>0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1591045.3651350138</v>
      </c>
      <c r="F10" s="16" t="s">
        <v>11370</v>
      </c>
      <c r="G10" s="15">
        <f>B5L603C1*A4L203C2</f>
        <v>211290.82448992983</v>
      </c>
      <c r="H10" s="16" t="s">
        <v>11371</v>
      </c>
      <c r="I10" s="15">
        <f>B3L619C3</f>
        <v>1</v>
      </c>
      <c r="J10" s="16" t="s">
        <v>11372</v>
      </c>
      <c r="K10" s="17">
        <f>B5L603C2*B5L603C3</f>
        <v>211290.82448992983</v>
      </c>
      <c r="L10" s="16" t="s">
        <v>11373</v>
      </c>
      <c r="M10" s="17">
        <f>B5L603C2-B5L603C4</f>
        <v>0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39103.254761771532</v>
      </c>
      <c r="F11" s="16" t="s">
        <v>11375</v>
      </c>
      <c r="G11" s="15">
        <f>B5L604C1*A4L203C2</f>
        <v>5192.9122323632591</v>
      </c>
      <c r="H11" s="16" t="s">
        <v>11376</v>
      </c>
      <c r="I11" s="15">
        <f>B3L620C3</f>
        <v>1</v>
      </c>
      <c r="J11" s="16" t="s">
        <v>11377</v>
      </c>
      <c r="K11" s="17">
        <f>B5L604C2*B5L604C3</f>
        <v>5192.9122323632591</v>
      </c>
      <c r="L11" s="16" t="s">
        <v>11378</v>
      </c>
      <c r="M11" s="17">
        <f>B5L604C2-B5L604C4</f>
        <v>0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4052.3144199343265</v>
      </c>
      <c r="F12" s="16" t="s">
        <v>11380</v>
      </c>
      <c r="G12" s="15">
        <f>B5L605C1*A4L203C2</f>
        <v>538.1473549672786</v>
      </c>
      <c r="H12" s="16" t="s">
        <v>11371</v>
      </c>
      <c r="I12" s="15">
        <f>B3L619C3</f>
        <v>1</v>
      </c>
      <c r="J12" s="16" t="s">
        <v>11381</v>
      </c>
      <c r="K12" s="17">
        <f>B5L605C2*B5L605C3</f>
        <v>538.1473549672786</v>
      </c>
      <c r="L12" s="16" t="s">
        <v>11382</v>
      </c>
      <c r="M12" s="17">
        <f>B5L605C2-B5L605C4</f>
        <v>0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99.594069791998209</v>
      </c>
      <c r="F13" s="16" t="s">
        <v>11384</v>
      </c>
      <c r="G13" s="15">
        <f>B5L606C1*A4L203C2</f>
        <v>13.226092468377363</v>
      </c>
      <c r="H13" s="16" t="s">
        <v>11376</v>
      </c>
      <c r="I13" s="15">
        <f>B3L620C3</f>
        <v>1</v>
      </c>
      <c r="J13" s="16" t="s">
        <v>11385</v>
      </c>
      <c r="K13" s="17">
        <f>B5L606C2*B5L606C3</f>
        <v>13.226092468377363</v>
      </c>
      <c r="L13" s="16" t="s">
        <v>11386</v>
      </c>
      <c r="M13" s="17">
        <f>B5L606C2-B5L606C4</f>
        <v>0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0</v>
      </c>
      <c r="F14" s="16" t="s">
        <v>11388</v>
      </c>
      <c r="G14" s="15">
        <f>B5L607C1*A4L203C2</f>
        <v>0</v>
      </c>
      <c r="H14" s="16" t="s">
        <v>11389</v>
      </c>
      <c r="I14" s="15">
        <f>B3L603C3</f>
        <v>0</v>
      </c>
      <c r="J14" s="16" t="s">
        <v>11390</v>
      </c>
      <c r="K14" s="17">
        <f>B5L607C2*B5L607C3</f>
        <v>0</v>
      </c>
      <c r="L14" s="16" t="s">
        <v>11391</v>
      </c>
      <c r="M14" s="17">
        <f>B5L607C2-B5L607C4</f>
        <v>0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271187.14838326693</v>
      </c>
      <c r="F15" s="16" t="s">
        <v>11393</v>
      </c>
      <c r="G15" s="15">
        <f>B5L608C1*A4L203C2</f>
        <v>36013.653305297848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36013.653305297848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1989000.1501227827</v>
      </c>
      <c r="F16" s="16" t="s">
        <v>11398</v>
      </c>
      <c r="G16" s="15">
        <f>B5L609C1*A4L203C2</f>
        <v>264139.21993630554</v>
      </c>
      <c r="H16" s="16" t="s">
        <v>11399</v>
      </c>
      <c r="I16" s="15">
        <f>B3L605C3</f>
        <v>1</v>
      </c>
      <c r="J16" s="16" t="s">
        <v>11400</v>
      </c>
      <c r="K16" s="17">
        <f>B5L609C2*B5L609C3</f>
        <v>264139.21993630554</v>
      </c>
      <c r="L16" s="16" t="s">
        <v>11401</v>
      </c>
      <c r="M16" s="17">
        <f>B5L609C2-B5L609C4</f>
        <v>0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0</v>
      </c>
      <c r="F17" s="16" t="s">
        <v>11403</v>
      </c>
      <c r="G17" s="15">
        <f>B5L610C1*A4L203C2</f>
        <v>0</v>
      </c>
      <c r="H17" s="16" t="s">
        <v>11404</v>
      </c>
      <c r="I17" s="15">
        <f>B3L606C3</f>
        <v>0</v>
      </c>
      <c r="J17" s="16" t="s">
        <v>11405</v>
      </c>
      <c r="K17" s="17">
        <f>B5L610C2*B5L610C3</f>
        <v>0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0</v>
      </c>
      <c r="F18" s="16" t="s">
        <v>11408</v>
      </c>
      <c r="G18" s="15">
        <f>B5L611C1*A4L203C2</f>
        <v>0</v>
      </c>
      <c r="H18" s="16" t="s">
        <v>11399</v>
      </c>
      <c r="I18" s="15">
        <f>B3L605C3</f>
        <v>1</v>
      </c>
      <c r="J18" s="16" t="s">
        <v>11409</v>
      </c>
      <c r="K18" s="17">
        <f>B5L611C2*B5L611C3</f>
        <v>0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0</v>
      </c>
      <c r="F19" s="16" t="s">
        <v>11412</v>
      </c>
      <c r="G19" s="15">
        <f>B5L612C1*A4L203C2</f>
        <v>0</v>
      </c>
      <c r="H19" s="16" t="s">
        <v>11404</v>
      </c>
      <c r="I19" s="15">
        <f>B3L606C3</f>
        <v>0</v>
      </c>
      <c r="J19" s="16" t="s">
        <v>11413</v>
      </c>
      <c r="K19" s="17">
        <f>B5L612C2*B5L612C3</f>
        <v>0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2896848.2536163381</v>
      </c>
      <c r="F20" s="16" t="s">
        <v>11416</v>
      </c>
      <c r="G20" s="15">
        <f>B5L613C1*A4L203C2</f>
        <v>384701.44808024971</v>
      </c>
      <c r="H20" s="16" t="s">
        <v>11417</v>
      </c>
      <c r="I20" s="15">
        <f>B3L607C3</f>
        <v>1</v>
      </c>
      <c r="J20" s="16" t="s">
        <v>11418</v>
      </c>
      <c r="K20" s="17">
        <f>B5L613C2*B5L613C3</f>
        <v>384701.44808024971</v>
      </c>
      <c r="L20" s="16" t="s">
        <v>11419</v>
      </c>
      <c r="M20" s="17">
        <f>B5L613C2-B5L613C4</f>
        <v>0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530913.18938074633</v>
      </c>
      <c r="F21" s="16" t="s">
        <v>11421</v>
      </c>
      <c r="G21" s="15">
        <f>B5L614C1*A4L203C2</f>
        <v>70505.271549763114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70505.271549763114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5704597.7332225023</v>
      </c>
      <c r="F22" s="16" t="s">
        <v>11426</v>
      </c>
      <c r="G22" s="15">
        <f>B5L615C1*A4L203C2</f>
        <v>757570.57897194836</v>
      </c>
      <c r="H22" s="16" t="s">
        <v>11427</v>
      </c>
      <c r="I22" s="15">
        <f>B3L609C3</f>
        <v>1</v>
      </c>
      <c r="J22" s="16" t="s">
        <v>11428</v>
      </c>
      <c r="K22" s="17">
        <f>B5L615C2*B5L615C3</f>
        <v>757570.57897194836</v>
      </c>
      <c r="L22" s="16" t="s">
        <v>11429</v>
      </c>
      <c r="M22" s="17">
        <f>B5L615C2-B5L615C4</f>
        <v>0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83686.070899832062</v>
      </c>
      <c r="F23" s="16" t="s">
        <v>11431</v>
      </c>
      <c r="G23" s="15">
        <f>B5L616C1*A4L203C2</f>
        <v>11113.510215497698</v>
      </c>
      <c r="H23" s="16" t="s">
        <v>11432</v>
      </c>
      <c r="I23" s="15">
        <f>B3L610C3</f>
        <v>1</v>
      </c>
      <c r="J23" s="16" t="s">
        <v>11433</v>
      </c>
      <c r="K23" s="17">
        <f>B5L616C2*B5L616C3</f>
        <v>11113.510215497698</v>
      </c>
      <c r="L23" s="16" t="s">
        <v>11434</v>
      </c>
      <c r="M23" s="17">
        <f>B5L616C2-B5L616C4</f>
        <v>0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1774697.6440308965</v>
      </c>
      <c r="F24" s="16" t="s">
        <v>11436</v>
      </c>
      <c r="G24" s="15">
        <f>B5L617C1*A4L203C2</f>
        <v>235679.84712730304</v>
      </c>
      <c r="H24" s="16" t="s">
        <v>11437</v>
      </c>
      <c r="I24" s="15">
        <f>B3L611C3</f>
        <v>1</v>
      </c>
      <c r="J24" s="16" t="s">
        <v>11438</v>
      </c>
      <c r="K24" s="17">
        <f>B5L617C2*B5L617C3</f>
        <v>235679.84712730304</v>
      </c>
      <c r="L24" s="16" t="s">
        <v>11439</v>
      </c>
      <c r="M24" s="17">
        <f>B5L617C2-B5L617C4</f>
        <v>0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9746.830027142074</v>
      </c>
      <c r="F25" s="16" t="s">
        <v>11441</v>
      </c>
      <c r="G25" s="15">
        <f>B5L618C1*A4L203C2</f>
        <v>1294.3790276044674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1294.3790276044674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14290.660494234726</v>
      </c>
      <c r="F26" s="16" t="s">
        <v>11446</v>
      </c>
      <c r="G26" s="15">
        <f>B5L619C1*A4L203C2</f>
        <v>1897.7997136343715</v>
      </c>
      <c r="H26" s="16" t="s">
        <v>11371</v>
      </c>
      <c r="I26" s="15">
        <f>B3L619C3</f>
        <v>1</v>
      </c>
      <c r="J26" s="16" t="s">
        <v>11447</v>
      </c>
      <c r="K26" s="17">
        <f>B5L619C2*B5L619C3</f>
        <v>1897.7997136343715</v>
      </c>
      <c r="L26" s="16" t="s">
        <v>11448</v>
      </c>
      <c r="M26" s="17">
        <f>B5L619C2-B5L619C4</f>
        <v>0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351.22275597253247</v>
      </c>
      <c r="F27" s="16" t="s">
        <v>11450</v>
      </c>
      <c r="G27" s="15">
        <f>B5L620C1*A4L203C2</f>
        <v>46.642381993152313</v>
      </c>
      <c r="H27" s="16" t="s">
        <v>11376</v>
      </c>
      <c r="I27" s="15">
        <f>B3L620C3</f>
        <v>1</v>
      </c>
      <c r="J27" s="16" t="s">
        <v>11451</v>
      </c>
      <c r="K27" s="17">
        <f>B5L620C2*B5L620C3</f>
        <v>46.642381993152313</v>
      </c>
      <c r="L27" s="16" t="s">
        <v>11452</v>
      </c>
      <c r="M27" s="17">
        <f>B5L620C2-B5L620C4</f>
        <v>0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619587.64502764028</v>
      </c>
      <c r="F28" s="16" t="s">
        <v>11454</v>
      </c>
      <c r="G28" s="15">
        <f>B5L621C1*A4L203C2</f>
        <v>82281.239259670634</v>
      </c>
      <c r="H28" s="16" t="s">
        <v>11455</v>
      </c>
      <c r="I28" s="15">
        <f>B3L623C3</f>
        <v>1</v>
      </c>
      <c r="J28" s="16" t="s">
        <v>11456</v>
      </c>
      <c r="K28" s="17">
        <f>B5L621C2*B5L621C3</f>
        <v>82281.239259670634</v>
      </c>
      <c r="L28" s="16" t="s">
        <v>11457</v>
      </c>
      <c r="M28" s="17">
        <f>B5L621C2-B5L621C4</f>
        <v>0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2687.1002578255193</v>
      </c>
      <c r="F29" s="16" t="s">
        <v>11459</v>
      </c>
      <c r="G29" s="15">
        <f>B5L622C1*A4L203C2</f>
        <v>356.84691423922897</v>
      </c>
      <c r="H29" s="16" t="s">
        <v>11371</v>
      </c>
      <c r="I29" s="15">
        <f>B3L619C3</f>
        <v>1</v>
      </c>
      <c r="J29" s="16" t="s">
        <v>11460</v>
      </c>
      <c r="K29" s="17">
        <f>B5L622C2*B5L622C3</f>
        <v>356.84691423922897</v>
      </c>
      <c r="L29" s="16" t="s">
        <v>11461</v>
      </c>
      <c r="M29" s="17">
        <f>B5L622C2-B5L622C4</f>
        <v>0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66.041087359728863</v>
      </c>
      <c r="F30" s="16" t="s">
        <v>11463</v>
      </c>
      <c r="G30" s="15">
        <f>B5L623C1*A4L203C2</f>
        <v>8.7702564013719932</v>
      </c>
      <c r="H30" s="16" t="s">
        <v>11376</v>
      </c>
      <c r="I30" s="15">
        <f>B3L620C3</f>
        <v>1</v>
      </c>
      <c r="J30" s="16" t="s">
        <v>11464</v>
      </c>
      <c r="K30" s="17">
        <f>B5L623C2*B5L623C3</f>
        <v>8.7702564013719932</v>
      </c>
      <c r="L30" s="16" t="s">
        <v>11465</v>
      </c>
      <c r="M30" s="17">
        <f>B5L623C2-B5L623C4</f>
        <v>0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53415.15344224561</v>
      </c>
      <c r="F31" s="16" t="s">
        <v>11467</v>
      </c>
      <c r="G31" s="15">
        <f>B5L624C1*A4L203C2</f>
        <v>7093.5323771302174</v>
      </c>
      <c r="H31" s="16" t="s">
        <v>11468</v>
      </c>
      <c r="I31" s="15">
        <f>B3L625C3</f>
        <v>1</v>
      </c>
      <c r="J31" s="16" t="s">
        <v>11469</v>
      </c>
      <c r="K31" s="17">
        <f>B5L624C2*B5L624C3</f>
        <v>7093.5323771302174</v>
      </c>
      <c r="L31" s="16" t="s">
        <v>11470</v>
      </c>
      <c r="M31" s="17">
        <f>B5L624C2-B5L624C4</f>
        <v>0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2231.012320736234</v>
      </c>
      <c r="F32" s="16" t="s">
        <v>11472</v>
      </c>
      <c r="G32" s="15">
        <f>B5L625C1*A4L203C2</f>
        <v>296.27843619377188</v>
      </c>
      <c r="H32" s="16" t="s">
        <v>11468</v>
      </c>
      <c r="I32" s="15">
        <f>B3L625C3</f>
        <v>1</v>
      </c>
      <c r="J32" s="16" t="s">
        <v>11473</v>
      </c>
      <c r="K32" s="17">
        <f>B5L625C2*B5L625C3</f>
        <v>296.27843619377188</v>
      </c>
      <c r="L32" s="16" t="s">
        <v>11474</v>
      </c>
      <c r="M32" s="17">
        <f>B5L625C2-B5L625C4</f>
        <v>0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108643.70387204547</v>
      </c>
      <c r="F33" s="16" t="s">
        <v>11476</v>
      </c>
      <c r="G33" s="15">
        <f>B5L626C1*A4L203C2</f>
        <v>14427.883874207639</v>
      </c>
      <c r="H33" s="16" t="s">
        <v>11468</v>
      </c>
      <c r="I33" s="15">
        <f>B3L625C3</f>
        <v>1</v>
      </c>
      <c r="J33" s="16" t="s">
        <v>11477</v>
      </c>
      <c r="K33" s="17">
        <f>B5L626C2*B5L626C3</f>
        <v>14427.883874207639</v>
      </c>
      <c r="L33" s="16" t="s">
        <v>11478</v>
      </c>
      <c r="M33" s="17">
        <f>B5L626C2-B5L626C4</f>
        <v>0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2653.2214106497595</v>
      </c>
      <c r="F34" s="16" t="s">
        <v>11480</v>
      </c>
      <c r="G34" s="15">
        <f>B5L627C1*A4L203C2</f>
        <v>352.34780333428807</v>
      </c>
      <c r="H34" s="16" t="s">
        <v>11468</v>
      </c>
      <c r="I34" s="15">
        <f>B3L625C3</f>
        <v>1</v>
      </c>
      <c r="J34" s="16" t="s">
        <v>11481</v>
      </c>
      <c r="K34" s="17">
        <f>B5L627C2*B5L627C3</f>
        <v>352.34780333428807</v>
      </c>
      <c r="L34" s="16" t="s">
        <v>11482</v>
      </c>
      <c r="M34" s="17">
        <f>B5L627C2-B5L627C4</f>
        <v>0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</v>
      </c>
      <c r="F35" s="16" t="s">
        <v>11484</v>
      </c>
      <c r="G35" s="15">
        <f>B5L628C1*A4L203C2</f>
        <v>0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0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188.9047985523697</v>
      </c>
      <c r="F36" s="16" t="s">
        <v>11488</v>
      </c>
      <c r="G36" s="15">
        <f>B5L629C1*A4L203C2</f>
        <v>25.086557247754698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25.086557247754698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1876.0061195136832</v>
      </c>
      <c r="F37" s="16" t="s">
        <v>11492</v>
      </c>
      <c r="G37" s="15">
        <f>B5L630C1*A4L203C2</f>
        <v>249.13361267141713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249.13361267141713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8593.0576240423616</v>
      </c>
      <c r="F38" s="16" t="s">
        <v>11496</v>
      </c>
      <c r="G38" s="15">
        <f>B5L631C1*A4L203C2</f>
        <v>1141.1580524728256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1141.1580524728256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4465.5120072566615</v>
      </c>
      <c r="F39" s="16" t="s">
        <v>11500</v>
      </c>
      <c r="G39" s="15">
        <f>B5L632C1*A4L203C2</f>
        <v>593.01999456368469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593.01999456368469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5430.7565544941954</v>
      </c>
      <c r="F40" s="16" t="s">
        <v>11504</v>
      </c>
      <c r="G40" s="15">
        <f>B5L633C1*A4L203C2</f>
        <v>721.20447043682918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721.20447043682918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2421.8840063614216</v>
      </c>
      <c r="F41" s="16" t="s">
        <v>11508</v>
      </c>
      <c r="G41" s="15">
        <f>B5L634C1*A4L203C2</f>
        <v>321.62619604479681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321.62619604479681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4217.5052228345412</v>
      </c>
      <c r="F42" s="16" t="s">
        <v>11512</v>
      </c>
      <c r="G42" s="15">
        <f>B5L635C1*A4L203C2</f>
        <v>560.08469359242713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560.08469359242713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7.6305955829886933</v>
      </c>
      <c r="F43" s="16" t="s">
        <v>11516</v>
      </c>
      <c r="G43" s="15">
        <f>B5L636C1*A4L203C2</f>
        <v>1.0133430934208985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1.0133430934208985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12.507257142045622</v>
      </c>
      <c r="F44" s="16" t="s">
        <v>11520</v>
      </c>
      <c r="G44" s="15">
        <f>B5L637C1*A4L203C2</f>
        <v>1.6609637484636586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1.6609637484636586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9.045747273072136</v>
      </c>
      <c r="F45" s="16" t="s">
        <v>11524</v>
      </c>
      <c r="G45" s="15">
        <f>B5L638C1*A4L203C2</f>
        <v>1.2012752378639797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1.2012752378639797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409.11620901059814</v>
      </c>
      <c r="F46" s="16" t="s">
        <v>11528</v>
      </c>
      <c r="G46" s="15">
        <f>B5L639C1*A4L203C2</f>
        <v>54.330632556607434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54.330632556607434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0</v>
      </c>
      <c r="F47" s="16" t="s">
        <v>11532</v>
      </c>
      <c r="G47" s="15">
        <f>B5L640C1*A4L203C2</f>
        <v>0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0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1384.6865944240626</v>
      </c>
      <c r="F48" s="16" t="s">
        <v>11536</v>
      </c>
      <c r="G48" s="15">
        <f>B5L641C1*A4L203C2</f>
        <v>183.88637973951552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183.88637973951552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1.8396971971084775</v>
      </c>
      <c r="F49" s="16" t="s">
        <v>11540</v>
      </c>
      <c r="G49" s="15">
        <f>B5L642C1*A4L203C2</f>
        <v>0.24431178777600582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0.24431178777600582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40.253086481700279</v>
      </c>
      <c r="F50" s="16" t="s">
        <v>11544</v>
      </c>
      <c r="G50" s="15">
        <f>B5L643C1*A4L203C2</f>
        <v>5.3456098847697975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5.3456098847697975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8769.3315068148277</v>
      </c>
      <c r="F51" s="16" t="s">
        <v>11548</v>
      </c>
      <c r="G51" s="15">
        <f>B5L644C1*A4L203C2</f>
        <v>1164.567224105009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1164.567224105009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0</v>
      </c>
      <c r="F52" s="16" t="s">
        <v>11552</v>
      </c>
      <c r="G52" s="15">
        <f>B5L645C1*A4L203C2</f>
        <v>0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0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0</v>
      </c>
      <c r="F54" s="16" t="s">
        <v>11560</v>
      </c>
      <c r="G54" s="15">
        <f>B5L647C1*A4L203C2</f>
        <v>0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0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</v>
      </c>
      <c r="F55" s="16" t="s">
        <v>11564</v>
      </c>
      <c r="G55" s="15">
        <f>B5L648C1*A4L203C2</f>
        <v>0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0</v>
      </c>
      <c r="F56" s="16" t="s">
        <v>11568</v>
      </c>
      <c r="G56" s="15">
        <f>B5L649C1*A4L203C2</f>
        <v>0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0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0</v>
      </c>
      <c r="F57" s="16" t="s">
        <v>11572</v>
      </c>
      <c r="G57" s="15">
        <f>B5L650C1*A4L203C2</f>
        <v>0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0</v>
      </c>
      <c r="F58" s="16" t="s">
        <v>11576</v>
      </c>
      <c r="G58" s="15">
        <f>B5L651C1*A4L203C2</f>
        <v>0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0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0</v>
      </c>
      <c r="F59" s="16" t="s">
        <v>11580</v>
      </c>
      <c r="G59" s="15">
        <f>B5L652C1*A4L203C2</f>
        <v>0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0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0</v>
      </c>
      <c r="F60" s="16" t="s">
        <v>11584</v>
      </c>
      <c r="G60" s="15">
        <f>B5L653C1*A4L203C2</f>
        <v>0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0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0</v>
      </c>
      <c r="F62" s="16" t="s">
        <v>11592</v>
      </c>
      <c r="G62" s="15">
        <f>B5L655C1*A4L203C2</f>
        <v>0</v>
      </c>
      <c r="H62" s="16" t="s">
        <v>11593</v>
      </c>
      <c r="I62" s="15">
        <f>B3L631C3</f>
        <v>0</v>
      </c>
      <c r="J62" s="16" t="s">
        <v>11594</v>
      </c>
      <c r="K62" s="17">
        <f>B5L655C2*B5L655C3</f>
        <v>0</v>
      </c>
      <c r="L62" s="16" t="s">
        <v>11595</v>
      </c>
      <c r="M62" s="17">
        <f>B5L655C2-B5L655C4</f>
        <v>0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0</v>
      </c>
      <c r="F63" s="16" t="s">
        <v>11597</v>
      </c>
      <c r="G63" s="15">
        <f>B5L656C1*A4L203C2</f>
        <v>0</v>
      </c>
      <c r="H63" s="16" t="s">
        <v>11598</v>
      </c>
      <c r="I63" s="15">
        <f>B3L632C3</f>
        <v>0</v>
      </c>
      <c r="J63" s="16" t="s">
        <v>11599</v>
      </c>
      <c r="K63" s="17">
        <f>B5L656C2*B5L656C3</f>
        <v>0</v>
      </c>
      <c r="L63" s="16" t="s">
        <v>11600</v>
      </c>
      <c r="M63" s="17">
        <f>B5L656C2-B5L656C4</f>
        <v>0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19560.996977758718</v>
      </c>
      <c r="F64" s="16" t="s">
        <v>11602</v>
      </c>
      <c r="G64" s="15">
        <f>B5L657C1*A4L203C2</f>
        <v>2597.7003986463578</v>
      </c>
      <c r="H64" s="16" t="s">
        <v>11603</v>
      </c>
      <c r="I64" s="15">
        <f>B3L633C3</f>
        <v>1</v>
      </c>
      <c r="J64" s="16" t="s">
        <v>11604</v>
      </c>
      <c r="K64" s="17">
        <f>B5L657C2*B5L657C3</f>
        <v>2597.7003986463578</v>
      </c>
      <c r="L64" s="16" t="s">
        <v>11605</v>
      </c>
      <c r="M64" s="17">
        <f>B5L657C2-B5L657C4</f>
        <v>0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480.75225570367911</v>
      </c>
      <c r="F65" s="16" t="s">
        <v>11607</v>
      </c>
      <c r="G65" s="15">
        <f>B5L658C1*A4L203C2</f>
        <v>63.843899557448587</v>
      </c>
      <c r="H65" s="16" t="s">
        <v>11603</v>
      </c>
      <c r="I65" s="15">
        <f>B3L633C3</f>
        <v>1</v>
      </c>
      <c r="J65" s="16" t="s">
        <v>11608</v>
      </c>
      <c r="K65" s="17">
        <f>B5L658C2*B5L658C3</f>
        <v>63.843899557448587</v>
      </c>
      <c r="L65" s="16" t="s">
        <v>11609</v>
      </c>
      <c r="M65" s="17">
        <f>B5L658C2-B5L658C4</f>
        <v>0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</v>
      </c>
      <c r="F66" s="16" t="s">
        <v>11611</v>
      </c>
      <c r="G66" s="15">
        <f>B5L659C1*A4L203C2</f>
        <v>0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0</v>
      </c>
      <c r="F67" s="16" t="s">
        <v>11615</v>
      </c>
      <c r="G67" s="15">
        <f>B5L660C1*A4L203C2</f>
        <v>0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0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3115.2943085547363</v>
      </c>
      <c r="F68" s="16" t="s">
        <v>11619</v>
      </c>
      <c r="G68" s="15">
        <f>B5L661C1*A4L203C2</f>
        <v>413.71108417606899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413.71108417606899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5431.5156269651834</v>
      </c>
      <c r="F69" s="16" t="s">
        <v>11623</v>
      </c>
      <c r="G69" s="15">
        <f>B5L662C1*A4L203C2</f>
        <v>721.30527526097637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721.30527526097637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131615.59066432074</v>
      </c>
      <c r="F70" s="16" t="s">
        <v>11627</v>
      </c>
      <c r="G70" s="15">
        <f>B5L663C1*A4L203C2</f>
        <v>17478.550440221796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17478.550440221796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613.07626228503068</v>
      </c>
      <c r="F71" s="16" t="s">
        <v>11631</v>
      </c>
      <c r="G71" s="15">
        <f>B5L664C1*A4L203C2</f>
        <v>81.41652763145207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81.41652763145207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36438.039880010474</v>
      </c>
      <c r="F72" s="16" t="s">
        <v>11635</v>
      </c>
      <c r="G72" s="15">
        <f>B5L665C1*A4L203C2</f>
        <v>4838.9716960653914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4838.9716960653914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341581.89622652403</v>
      </c>
      <c r="F73" s="16" t="s">
        <v>11639</v>
      </c>
      <c r="G73" s="15">
        <f>B5L666C1*A4L203C2</f>
        <v>45362.075818882389</v>
      </c>
      <c r="H73" s="16" t="s">
        <v>11640</v>
      </c>
      <c r="I73" s="15">
        <f>B3L621C3</f>
        <v>1</v>
      </c>
      <c r="J73" s="16" t="s">
        <v>11641</v>
      </c>
      <c r="K73" s="17">
        <f>B5L666C2*B5L666C3</f>
        <v>45362.075818882389</v>
      </c>
      <c r="L73" s="16" t="s">
        <v>11642</v>
      </c>
      <c r="M73" s="17">
        <f>B5L666C2-B5L666C4</f>
        <v>0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1486417.9479511871</v>
      </c>
      <c r="F74" s="16" t="s">
        <v>11644</v>
      </c>
      <c r="G74" s="15">
        <f>B5L667C1*A4L203C2</f>
        <v>197396.30348791764</v>
      </c>
      <c r="H74" s="16" t="s">
        <v>11645</v>
      </c>
      <c r="I74" s="15">
        <f>B3L615C3</f>
        <v>1</v>
      </c>
      <c r="J74" s="16" t="s">
        <v>11646</v>
      </c>
      <c r="K74" s="17">
        <f>B5L667C2*B5L667C3</f>
        <v>197396.30348791764</v>
      </c>
      <c r="L74" s="16" t="s">
        <v>11647</v>
      </c>
      <c r="M74" s="17">
        <f>B5L667C2-B5L667C4</f>
        <v>0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53478.259356036084</v>
      </c>
      <c r="F75" s="16" t="s">
        <v>11649</v>
      </c>
      <c r="G75" s="15">
        <f>B5L668C1*A4L203C2</f>
        <v>7101.9128424815917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7101.9128424815917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15">
        <f>B3L622C3</f>
        <v>1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49379.751261323989</v>
      </c>
      <c r="F77" s="16" t="s">
        <v>11659</v>
      </c>
      <c r="G77" s="15">
        <f>B5L670C1*A4L203C2</f>
        <v>6557.6309675038256</v>
      </c>
      <c r="H77" s="16" t="s">
        <v>11655</v>
      </c>
      <c r="I77" s="15">
        <f>B3L622C3</f>
        <v>1</v>
      </c>
      <c r="J77" s="16" t="s">
        <v>11660</v>
      </c>
      <c r="K77" s="17">
        <f>B5L670C2*B5L670C3</f>
        <v>6557.6309675038256</v>
      </c>
      <c r="L77" s="16" t="s">
        <v>11661</v>
      </c>
      <c r="M77" s="17">
        <f>B5L670C2-B5L670C4</f>
        <v>0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0</v>
      </c>
      <c r="F78" s="16" t="s">
        <v>11663</v>
      </c>
      <c r="G78" s="15">
        <f>B5L671C1*A4L203C2</f>
        <v>0</v>
      </c>
      <c r="H78" s="16" t="s">
        <v>11664</v>
      </c>
      <c r="I78" s="15">
        <f>B3L626C3</f>
        <v>1</v>
      </c>
      <c r="J78" s="16" t="s">
        <v>11665</v>
      </c>
      <c r="K78" s="17">
        <f>B5L671C2*B5L671C3</f>
        <v>0</v>
      </c>
      <c r="L78" s="16" t="s">
        <v>11666</v>
      </c>
      <c r="M78" s="17">
        <f>B5L671C2-B5L671C4</f>
        <v>0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193322.9909678855</v>
      </c>
      <c r="F79" s="16" t="s">
        <v>11668</v>
      </c>
      <c r="G79" s="15">
        <f>B5L672C1*A4L203C2</f>
        <v>25673.293200535194</v>
      </c>
      <c r="H79" s="16" t="s">
        <v>11669</v>
      </c>
      <c r="I79" s="15">
        <f>B3L627C3</f>
        <v>1</v>
      </c>
      <c r="J79" s="16" t="s">
        <v>11670</v>
      </c>
      <c r="K79" s="17">
        <f>B5L672C2*B5L672C3</f>
        <v>25673.293200535194</v>
      </c>
      <c r="L79" s="16" t="s">
        <v>11671</v>
      </c>
      <c r="M79" s="17">
        <f>B5L672C2-B5L672C4</f>
        <v>0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4751.3152879103145</v>
      </c>
      <c r="F80" s="16" t="s">
        <v>11673</v>
      </c>
      <c r="G80" s="15">
        <f>B5L673C1*A4L203C2</f>
        <v>630.97467023448974</v>
      </c>
      <c r="H80" s="16" t="s">
        <v>11669</v>
      </c>
      <c r="I80" s="15">
        <f>B3L627C3</f>
        <v>1</v>
      </c>
      <c r="J80" s="16" t="s">
        <v>11674</v>
      </c>
      <c r="K80" s="17">
        <f>B5L673C2*B5L673C3</f>
        <v>630.97467023448974</v>
      </c>
      <c r="L80" s="16" t="s">
        <v>11675</v>
      </c>
      <c r="M80" s="17">
        <f>B5L673C2-B5L673C4</f>
        <v>0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736562.22734554135</v>
      </c>
      <c r="F81" s="16" t="s">
        <v>11677</v>
      </c>
      <c r="G81" s="15">
        <f>B5L674C1*A4L203C2</f>
        <v>97815.463791487899</v>
      </c>
      <c r="H81" s="16" t="s">
        <v>11371</v>
      </c>
      <c r="I81" s="15">
        <f>B3L619C3</f>
        <v>1</v>
      </c>
      <c r="J81" s="16" t="s">
        <v>11678</v>
      </c>
      <c r="K81" s="17">
        <f>B5L674C2*B5L674C3</f>
        <v>97815.463791487899</v>
      </c>
      <c r="L81" s="16" t="s">
        <v>11679</v>
      </c>
      <c r="M81" s="17">
        <f>B5L674C2-B5L674C4</f>
        <v>0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892.57784626726061</v>
      </c>
      <c r="F82" s="16" t="s">
        <v>11681</v>
      </c>
      <c r="G82" s="15">
        <f>B5L675C1*A4L203C2</f>
        <v>118.53433798429221</v>
      </c>
      <c r="H82" s="16" t="s">
        <v>11376</v>
      </c>
      <c r="I82" s="15">
        <f>B3L620C3</f>
        <v>1</v>
      </c>
      <c r="J82" s="16" t="s">
        <v>11682</v>
      </c>
      <c r="K82" s="17">
        <f>B5L675C2*B5L675C3</f>
        <v>118.53433798429221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0</v>
      </c>
      <c r="F83" s="16" t="s">
        <v>11685</v>
      </c>
      <c r="G83" s="15">
        <f>B5L676C1*A4L203C2</f>
        <v>0</v>
      </c>
      <c r="H83" s="16" t="s">
        <v>11686</v>
      </c>
      <c r="I83" s="15">
        <f>B3L629C3</f>
        <v>1</v>
      </c>
      <c r="J83" s="16" t="s">
        <v>11687</v>
      </c>
      <c r="K83" s="17">
        <f>B5L676C2*B5L676C3</f>
        <v>0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0</v>
      </c>
      <c r="F84" s="16" t="s">
        <v>11690</v>
      </c>
      <c r="G84" s="15">
        <f>B5L677C1*A4L203C2</f>
        <v>0</v>
      </c>
      <c r="H84" s="16" t="s">
        <v>11362</v>
      </c>
      <c r="I84" s="15">
        <f>B3L634C3</f>
        <v>1</v>
      </c>
      <c r="J84" s="16" t="s">
        <v>11691</v>
      </c>
      <c r="K84" s="17">
        <f>B5L677C2*B5L677C3</f>
        <v>0</v>
      </c>
      <c r="L84" s="16" t="s">
        <v>11692</v>
      </c>
      <c r="M84" s="17">
        <f>B5L677C2-B5L677C4</f>
        <v>0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15">
        <f>B3L634C3</f>
        <v>1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21030694.933868378</v>
      </c>
      <c r="F86" s="16" t="s">
        <v>11698</v>
      </c>
      <c r="G86" s="15">
        <f>SUM(B5L601C2:B5L658C2)+SUM(B5L661C2:B5L678C2)</f>
        <v>2792876.2872177232</v>
      </c>
      <c r="H86" s="16" t="s">
        <v>945</v>
      </c>
      <c r="I86" s="21"/>
      <c r="J86" s="16" t="s">
        <v>11699</v>
      </c>
      <c r="K86" s="17">
        <f>SUM(B5L601C4:B5L658C4)+SUM(B5L661C4:B5L678C4)</f>
        <v>2792876.2872177232</v>
      </c>
      <c r="L86" s="16" t="s">
        <v>11700</v>
      </c>
      <c r="M86" s="17">
        <f>SUM(B5L601C5:B5L658C5)+SUM(B5L661C5:B5L678C5)</f>
        <v>0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14ED3-6168-4AAE-B20E-CC5B4C0FB1B3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2341768.2893877495</v>
      </c>
      <c r="F8" s="16" t="s">
        <v>11757</v>
      </c>
      <c r="G8" s="15">
        <f>B5L701C1*A4L204C2</f>
        <v>310986.82883069315</v>
      </c>
      <c r="H8" s="16" t="s">
        <v>11758</v>
      </c>
      <c r="I8" s="15">
        <f>B3L601C3</f>
        <v>1</v>
      </c>
      <c r="J8" s="16" t="s">
        <v>11759</v>
      </c>
      <c r="K8" s="17">
        <f>B5L701C2*B5L701C3</f>
        <v>310986.82883069315</v>
      </c>
      <c r="L8" s="16" t="s">
        <v>11760</v>
      </c>
      <c r="M8" s="23">
        <f>B5L701C2-B5L701C4</f>
        <v>0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50382.876028678606</v>
      </c>
      <c r="F9" s="16" t="s">
        <v>11762</v>
      </c>
      <c r="G9" s="15">
        <f>B5L702C1*A4L204C2</f>
        <v>6690.845936608519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6690.845936608519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0</v>
      </c>
      <c r="F10" s="16" t="s">
        <v>11767</v>
      </c>
      <c r="G10" s="15">
        <f>B5L703C1*A4L204C2</f>
        <v>0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0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120.71765445649604</v>
      </c>
      <c r="F11" s="16" t="s">
        <v>11771</v>
      </c>
      <c r="G11" s="15">
        <f>B5L704C1*A4L204C2</f>
        <v>16.031304511822675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16.031304511822675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36688.042248271988</v>
      </c>
      <c r="F12" s="16" t="s">
        <v>11775</v>
      </c>
      <c r="G12" s="15">
        <f>B5L705C1*A4L204C2</f>
        <v>4872.1720105705199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4872.1720105705199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431976.83353070251</v>
      </c>
      <c r="F13" s="16" t="s">
        <v>11779</v>
      </c>
      <c r="G13" s="15">
        <f>B5L706C1*A4L204C2</f>
        <v>57366.523492877292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57366.523492877292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240585.61239033373</v>
      </c>
      <c r="F14" s="16" t="s">
        <v>11783</v>
      </c>
      <c r="G14" s="15">
        <f>B5L707C1*A4L204C2</f>
        <v>31949.769325436318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31949.769325436318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192208.20707278725</v>
      </c>
      <c r="F15" s="16" t="s">
        <v>11787</v>
      </c>
      <c r="G15" s="15">
        <f>B5L708C1*A4L204C2</f>
        <v>25525.249899266146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25525.249899266146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101358.43679955977</v>
      </c>
      <c r="F16" s="16" t="s">
        <v>11791</v>
      </c>
      <c r="G16" s="15">
        <f>B5L709C1*A4L204C2</f>
        <v>13460.400406981538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13460.400406981538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144031.73823814251</v>
      </c>
      <c r="F17" s="16" t="s">
        <v>11795</v>
      </c>
      <c r="G17" s="15">
        <f>B5L710C1*A4L204C2</f>
        <v>19127.414838025325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19127.414838025325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0</v>
      </c>
      <c r="F18" s="16" t="s">
        <v>11799</v>
      </c>
      <c r="G18" s="15">
        <f>B5L711C1*A4L204C2</f>
        <v>0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0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0</v>
      </c>
      <c r="F19" s="16" t="s">
        <v>11803</v>
      </c>
      <c r="G19" s="15">
        <f>B5L712C1*A4L204C2</f>
        <v>0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0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0</v>
      </c>
      <c r="F20" s="16" t="s">
        <v>11807</v>
      </c>
      <c r="G20" s="15">
        <f>B5L713C1*A4L204C2</f>
        <v>0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0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0</v>
      </c>
      <c r="F21" s="16" t="s">
        <v>11811</v>
      </c>
      <c r="G21" s="15">
        <f>B5L714C1*A4L204C2</f>
        <v>0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0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0</v>
      </c>
      <c r="F22" s="16" t="s">
        <v>11815</v>
      </c>
      <c r="G22" s="15">
        <f>B5L715C1*A4L204C2</f>
        <v>0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0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46788.605220183585</v>
      </c>
      <c r="F23" s="16" t="s">
        <v>11819</v>
      </c>
      <c r="G23" s="15">
        <f>B5L716C1*A4L204C2</f>
        <v>6213.52677324038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6213.52677324038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0</v>
      </c>
      <c r="F24" s="16" t="s">
        <v>11823</v>
      </c>
      <c r="G24" s="15">
        <f>B5L717C1*A4L204C2</f>
        <v>0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0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463.40002839751708</v>
      </c>
      <c r="F25" s="16" t="s">
        <v>11827</v>
      </c>
      <c r="G25" s="15">
        <f>B5L718C1*A4L204C2</f>
        <v>61.539523771190268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61.539523771190268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290965.37312470376</v>
      </c>
      <c r="F26" s="16" t="s">
        <v>11831</v>
      </c>
      <c r="G26" s="15">
        <f>B5L719C1*A4L204C2</f>
        <v>38640.201550960657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38640.201550960657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0</v>
      </c>
      <c r="F27" s="16" t="s">
        <v>11835</v>
      </c>
      <c r="G27" s="15">
        <f>B5L720C1*A4L204C2</f>
        <v>0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0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0</v>
      </c>
      <c r="F29" s="16" t="s">
        <v>11843</v>
      </c>
      <c r="G29" s="15">
        <f>B5L722C1*A4L204C2</f>
        <v>0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0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0</v>
      </c>
      <c r="F31" s="16" t="s">
        <v>11851</v>
      </c>
      <c r="G31" s="15">
        <f>B5L724C1*A4L204C2</f>
        <v>0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0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0</v>
      </c>
      <c r="F32" s="16" t="s">
        <v>11855</v>
      </c>
      <c r="G32" s="15">
        <f>B5L725C1*A4L204C2</f>
        <v>0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0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0</v>
      </c>
      <c r="F33" s="16" t="s">
        <v>11859</v>
      </c>
      <c r="G33" s="15">
        <f>B5L726C1*A4L204C2</f>
        <v>0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0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3.1152943085547369</v>
      </c>
      <c r="F34" s="16" t="s">
        <v>11863</v>
      </c>
      <c r="G34" s="15">
        <f>B5L727C1*A4L204C2</f>
        <v>0.41371108417606905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0.41371108417606905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237.54119102729862</v>
      </c>
      <c r="F35" s="16" t="s">
        <v>11867</v>
      </c>
      <c r="G35" s="15">
        <f>B5L728C1*A4L204C2</f>
        <v>31.545470168425258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31.545470168425258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5263.2897343032273</v>
      </c>
      <c r="F37" s="16" t="s">
        <v>11875</v>
      </c>
      <c r="G37" s="15">
        <f>B5L730C1*A4L204C2</f>
        <v>698.96487671546856</v>
      </c>
      <c r="H37" s="16" t="s">
        <v>11593</v>
      </c>
      <c r="I37" s="15">
        <f>B3L631C3</f>
        <v>0</v>
      </c>
      <c r="J37" s="16" t="s">
        <v>11876</v>
      </c>
      <c r="K37" s="17">
        <f>B5L730C2*B5L730C3</f>
        <v>0</v>
      </c>
      <c r="L37" s="16" t="s">
        <v>11877</v>
      </c>
      <c r="M37" s="23">
        <f>B5L730C2-B5L730C4</f>
        <v>698.96487671546856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17233.029291347662</v>
      </c>
      <c r="F38" s="16" t="s">
        <v>11879</v>
      </c>
      <c r="G38" s="15">
        <f>B5L731C1*A4L204C2</f>
        <v>2288.5462898909695</v>
      </c>
      <c r="H38" s="16" t="s">
        <v>11598</v>
      </c>
      <c r="I38" s="15">
        <f>B3L632C3</f>
        <v>0</v>
      </c>
      <c r="J38" s="16" t="s">
        <v>11880</v>
      </c>
      <c r="K38" s="17">
        <f>B5L731C2*B5L731C3</f>
        <v>0</v>
      </c>
      <c r="L38" s="16" t="s">
        <v>11881</v>
      </c>
      <c r="M38" s="23">
        <f>B5L731C2-B5L731C4</f>
        <v>2288.5462898909695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357177.57579853706</v>
      </c>
      <c r="F39" s="16" t="s">
        <v>11883</v>
      </c>
      <c r="G39" s="15">
        <f>B5L732C1*A4L204C2</f>
        <v>47433.182066045723</v>
      </c>
      <c r="H39" s="16" t="s">
        <v>11603</v>
      </c>
      <c r="I39" s="15">
        <f>B3L633C3</f>
        <v>1</v>
      </c>
      <c r="J39" s="16" t="s">
        <v>11884</v>
      </c>
      <c r="K39" s="17">
        <f>B5L732C2*B5L732C3</f>
        <v>47433.182066045723</v>
      </c>
      <c r="L39" s="16" t="s">
        <v>11885</v>
      </c>
      <c r="M39" s="23">
        <f>B5L732C2-B5L732C4</f>
        <v>0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8778.3830981192295</v>
      </c>
      <c r="F40" s="16" t="s">
        <v>11887</v>
      </c>
      <c r="G40" s="15">
        <f>B5L733C1*A4L204C2</f>
        <v>1165.7692754302336</v>
      </c>
      <c r="H40" s="16" t="s">
        <v>11603</v>
      </c>
      <c r="I40" s="15">
        <f>B3L633C3</f>
        <v>1</v>
      </c>
      <c r="J40" s="16" t="s">
        <v>11888</v>
      </c>
      <c r="K40" s="17">
        <f>B5L733C2*B5L733C3</f>
        <v>1165.7692754302336</v>
      </c>
      <c r="L40" s="16" t="s">
        <v>11889</v>
      </c>
      <c r="M40" s="23">
        <f>B5L733C2-B5L733C4</f>
        <v>0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4266031.0661316095</v>
      </c>
      <c r="F41" s="16" t="s">
        <v>11891</v>
      </c>
      <c r="G41" s="15">
        <f>SUM(B5L701C2:B5L733C2)</f>
        <v>566528.92558227782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563541.41441567149</v>
      </c>
      <c r="L41" s="16" t="s">
        <v>11893</v>
      </c>
      <c r="M41" s="23">
        <f>SUM(B5L701C5:B5L733C5)</f>
        <v>2987.5111666064381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82A6-79BF-4DDE-B4FE-85259F9A05B1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21">
        <f>A1L130C1</f>
        <v>668.01300000000003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21">
        <f>A1L130C6</f>
        <v>699.75749999999994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21">
        <f>A1L130C7</f>
        <v>714.27599999999995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21">
        <f>A1L130C8</f>
        <v>697.34325000000001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21">
        <f>A1L130C9</f>
        <v>671.81280000000004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1535.654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1479.559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1440.4163333333333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1426.67075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1423.8030000000001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132220.01999999999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130758.98999999999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129281.54000000001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127440.84000000001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125736.948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8D652-0745-4C12-BE9F-EE766D81AD27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0.27166633421100261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4.6699999999999998E-2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36.819000000000003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66.274200000000008</v>
      </c>
      <c r="J9" s="16" t="s">
        <v>12037</v>
      </c>
      <c r="K9" s="23">
        <f>IF(_xlfn.SINGLE(B6L216C3)=0,0,B6L202C3/_xlfn.SINGLE(B6L216C3))</f>
        <v>6.0924150589881602E-3</v>
      </c>
      <c r="L9" s="16" t="s">
        <v>12038</v>
      </c>
      <c r="M9" s="23">
        <f>A1L542C9</f>
        <v>1.0522620365246265</v>
      </c>
      <c r="N9" s="16" t="s">
        <v>12039</v>
      </c>
      <c r="O9" s="23">
        <f>B6L202C1*B6L202C5</f>
        <v>38.743235922800224</v>
      </c>
      <c r="P9" s="16" t="s">
        <v>12040</v>
      </c>
      <c r="Q9" s="23">
        <f>B3L836C3</f>
        <v>1.8482965931863728</v>
      </c>
      <c r="R9" s="16" t="s">
        <v>12041</v>
      </c>
      <c r="S9" s="17">
        <f>B6L202C6*B6L202C7</f>
        <v>71.608990965127546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39.384945030820155</v>
      </c>
      <c r="X9" s="16" t="s">
        <v>12044</v>
      </c>
      <c r="Y9" s="23">
        <f>IF(_xlfn.SINGLE(B6L216C10)=0,0,B6L202C10/_xlfn.SINGLE(B6L216C10))</f>
        <v>2.1953871170508031E-2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2.1645153720000003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3.2467730580000005</v>
      </c>
      <c r="AH9" s="16" t="s">
        <v>12049</v>
      </c>
      <c r="AI9" s="23">
        <f>IF(_xlfn.SINGLE(B6L216C15)=0,0,B6L202C15/_xlfn.SINGLE(B6L216C15))</f>
        <v>6.0924150589881584E-3</v>
      </c>
      <c r="AJ9" s="16" t="s">
        <v>12050</v>
      </c>
      <c r="AK9" s="23">
        <f>A1L522C14</f>
        <v>4.6699999999999998E-2</v>
      </c>
      <c r="AL9" s="16" t="s">
        <v>12051</v>
      </c>
      <c r="AM9" s="17">
        <f>B6L202C3*B6L202C17</f>
        <v>3.09500514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3.7140061680000001</v>
      </c>
      <c r="AR9" s="16" t="s">
        <v>12054</v>
      </c>
      <c r="AS9" s="23">
        <f>IF(_xlfn.SINGLE(B6L216C20)=0,0,B6L202C20/_xlfn.SINGLE(B6L216C20))</f>
        <v>6.0924150589881602E-3</v>
      </c>
      <c r="AT9" s="16" t="s">
        <v>12055</v>
      </c>
      <c r="AU9" s="17">
        <f>A1L237C3</f>
        <v>46115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230.57499999999999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57.643749999999997</v>
      </c>
      <c r="BD9" s="16" t="s">
        <v>12060</v>
      </c>
      <c r="BE9" s="23">
        <f>IF(_xlfn.SINGLE(B6L216C26)=0,0,B6L202C26/_xlfn.SINGLE(B6L216C26))</f>
        <v>1.0593699740802962E-2</v>
      </c>
      <c r="BF9" s="16" t="s">
        <v>12061</v>
      </c>
      <c r="BG9" s="17">
        <f>B6L202C3+B6L202C10+B6L202C15+B6L202C20+B6L202C26</f>
        <v>170.26367425682014</v>
      </c>
      <c r="BH9" s="16" t="s">
        <v>12062</v>
      </c>
      <c r="BI9" s="17">
        <f>_xlfn.SINGLE(B6L218C3)*B6L202C4</f>
        <v>455.06751181495838</v>
      </c>
      <c r="BJ9" s="16" t="s">
        <v>12063</v>
      </c>
      <c r="BK9" s="17">
        <f>_xlfn.SINGLE(B6L218C10)*B6L202C11</f>
        <v>270.43418009035548</v>
      </c>
      <c r="BL9" s="16" t="s">
        <v>12064</v>
      </c>
      <c r="BM9" s="17">
        <f>_xlfn.SINGLE(B6L218C15)*B6L202C16</f>
        <v>22.293757403814812</v>
      </c>
      <c r="BN9" s="16" t="s">
        <v>12065</v>
      </c>
      <c r="BO9" s="17">
        <f>_xlfn.SINGLE(B6L218C20)*B6L202C21</f>
        <v>25.50198336211027</v>
      </c>
      <c r="BP9" s="16" t="s">
        <v>12066</v>
      </c>
      <c r="BQ9" s="17">
        <f>_xlfn.SINGLE(B6L218C26)*B6L202C27</f>
        <v>395.80708456961389</v>
      </c>
      <c r="BR9" s="16" t="s">
        <v>12067</v>
      </c>
      <c r="BS9" s="15">
        <f>B6L202C29+B6L202C30+B6L202C31+B6L202C32+B6L202C33</f>
        <v>1169.1045172408528</v>
      </c>
      <c r="BT9" s="16" t="s">
        <v>12068</v>
      </c>
      <c r="BU9" s="23">
        <f>IF(B6L202C3=0,0,B6L202C29/B6L202C3)</f>
        <v>6.866435382320093</v>
      </c>
      <c r="BV9" s="16" t="s">
        <v>12069</v>
      </c>
      <c r="BW9" s="23">
        <f>IF(B6L202C8=0,0,B6L202C30/B6L202C8)</f>
        <v>3.776539460276052</v>
      </c>
      <c r="BX9" s="16" t="s">
        <v>12070</v>
      </c>
      <c r="BY9" s="23">
        <f>IF(B6L202C13=0,0,B6L202C31/B6L202C13)</f>
        <v>10.29965307348014</v>
      </c>
      <c r="BZ9" s="16" t="s">
        <v>12071</v>
      </c>
      <c r="CA9" s="23">
        <f>IF(B6L202C18=0,0,B6L202C32/B6L202C18)</f>
        <v>8.2397224587841134</v>
      </c>
      <c r="CB9" s="16" t="s">
        <v>12072</v>
      </c>
      <c r="CC9" s="23">
        <f>IF(B6L202C24=0,0,B6L202C33/B6L202C24)</f>
        <v>1.7166088455800235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249.69200000000001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499.38400000000001</v>
      </c>
      <c r="J10" s="16" t="s">
        <v>12076</v>
      </c>
      <c r="K10" s="23">
        <f>IF(_xlfn.SINGLE(B6L216C3)=0,0,B6L203C3/_xlfn.SINGLE(B6L216C3))</f>
        <v>4.5907073971737766E-2</v>
      </c>
      <c r="L10" s="16" t="s">
        <v>12077</v>
      </c>
      <c r="M10" s="23">
        <f>A1L543C9</f>
        <v>0.85393007952328903</v>
      </c>
      <c r="N10" s="16" t="s">
        <v>12078</v>
      </c>
      <c r="O10" s="23">
        <f>B6L203C1*B6L203C5</f>
        <v>213.21950941632909</v>
      </c>
      <c r="P10" s="16" t="s">
        <v>12079</v>
      </c>
      <c r="Q10" s="23">
        <f>B3L837C3</f>
        <v>1.7977168261623087</v>
      </c>
      <c r="R10" s="16" t="s">
        <v>12080</v>
      </c>
      <c r="S10" s="23">
        <f>B6L203C6*B6L203C7</f>
        <v>383.30829974380759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210.81956485909419</v>
      </c>
      <c r="X10" s="16" t="s">
        <v>12083</v>
      </c>
      <c r="Y10" s="23">
        <f>IF(_xlfn.SINGLE(B6L216C10)=0,0,B6L203C10/_xlfn.SINGLE(B6L216C10))</f>
        <v>0.11751458745257351</v>
      </c>
      <c r="Z10" s="16" t="s">
        <v>12084</v>
      </c>
      <c r="AA10" s="23">
        <f>A1L503C11</f>
        <v>3.2660000000000002E-2</v>
      </c>
      <c r="AB10" s="16" t="s">
        <v>12085</v>
      </c>
      <c r="AC10" s="23">
        <f>B6L203C3*B6L203C12</f>
        <v>16.309881440000002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24.464822160000004</v>
      </c>
      <c r="AH10" s="16" t="s">
        <v>12088</v>
      </c>
      <c r="AI10" s="23">
        <f>IF(_xlfn.SINGLE(B6L216C15)=0,0,B6L203C15/_xlfn.SINGLE(B6L216C15))</f>
        <v>4.5907073971737759E-2</v>
      </c>
      <c r="AJ10" s="16" t="s">
        <v>12089</v>
      </c>
      <c r="AK10" s="23">
        <f>A1L523C14</f>
        <v>4.6699999999999998E-2</v>
      </c>
      <c r="AL10" s="16" t="s">
        <v>12090</v>
      </c>
      <c r="AM10" s="23">
        <f>B6L203C3*B6L203C17</f>
        <v>23.321232800000001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27.985479359999999</v>
      </c>
      <c r="AR10" s="16" t="s">
        <v>12093</v>
      </c>
      <c r="AS10" s="23">
        <f>IF(_xlfn.SINGLE(B6L216C20)=0,0,B6L203C20/_xlfn.SINGLE(B6L216C20))</f>
        <v>4.5907073971737766E-2</v>
      </c>
      <c r="AT10" s="16" t="s">
        <v>12094</v>
      </c>
      <c r="AU10" s="17">
        <f>A1L238C3</f>
        <v>286290</v>
      </c>
      <c r="AV10" s="16" t="s">
        <v>12095</v>
      </c>
      <c r="AW10" s="17">
        <f>A1L563C1</f>
        <v>200</v>
      </c>
      <c r="AX10" s="16" t="s">
        <v>12096</v>
      </c>
      <c r="AY10" s="17">
        <f>IF(B6L203C23=0,0,B6L203C22/B6L203C23)</f>
        <v>1431.45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357.86250000000001</v>
      </c>
      <c r="BD10" s="16" t="s">
        <v>12099</v>
      </c>
      <c r="BE10" s="23">
        <f>IF(_xlfn.SINGLE(B6L216C26)=0,0,B6L203C26/_xlfn.SINGLE(B6L216C26))</f>
        <v>6.5767544156879118E-2</v>
      </c>
      <c r="BF10" s="16" t="s">
        <v>12100</v>
      </c>
      <c r="BG10" s="17">
        <f>B6L203C3+B6L203C10+B6L203C15+B6L203C20+B6L203C26</f>
        <v>1120.5163663790943</v>
      </c>
      <c r="BH10" s="16" t="s">
        <v>12101</v>
      </c>
      <c r="BI10" s="17">
        <f>_xlfn.SINGLE(B6L218C3)*B6L203C4</f>
        <v>3428.9879669645375</v>
      </c>
      <c r="BJ10" s="16" t="s">
        <v>12102</v>
      </c>
      <c r="BK10" s="17">
        <f>_xlfn.SINGLE(B6L218C10)*B6L203C11</f>
        <v>1447.5789194338101</v>
      </c>
      <c r="BL10" s="16" t="s">
        <v>12103</v>
      </c>
      <c r="BM10" s="17">
        <f>_xlfn.SINGLE(B6L218C15)*B6L203C16</f>
        <v>167.98612050159272</v>
      </c>
      <c r="BN10" s="16" t="s">
        <v>12104</v>
      </c>
      <c r="BO10" s="17">
        <f>_xlfn.SINGLE(B6L218C20)*B6L203C21</f>
        <v>192.1604856686927</v>
      </c>
      <c r="BP10" s="16" t="s">
        <v>12105</v>
      </c>
      <c r="BQ10" s="17">
        <f>_xlfn.SINGLE(B6L218C26)*B6L203C27</f>
        <v>2457.2397320055247</v>
      </c>
      <c r="BR10" s="16" t="s">
        <v>12106</v>
      </c>
      <c r="BS10" s="15">
        <f>B6L203C29+B6L203C30+B6L203C31+B6L203C32+B6L203C33</f>
        <v>7693.9532245741575</v>
      </c>
      <c r="BT10" s="16" t="s">
        <v>12107</v>
      </c>
      <c r="BU10" s="23">
        <f>IF(B6L203C3=0,0,B6L203C29/B6L203C3)</f>
        <v>6.866435382320093</v>
      </c>
      <c r="BV10" s="16" t="s">
        <v>12108</v>
      </c>
      <c r="BW10" s="23">
        <f>IF(B6L203C8=0,0,B6L203C30/B6L203C8)</f>
        <v>3.7765394602760516</v>
      </c>
      <c r="BX10" s="16" t="s">
        <v>12109</v>
      </c>
      <c r="BY10" s="23">
        <f>IF(B6L203C13=0,0,B6L203C31/B6L203C13)</f>
        <v>10.29965307348014</v>
      </c>
      <c r="BZ10" s="16" t="s">
        <v>12110</v>
      </c>
      <c r="CA10" s="23">
        <f>IF(B6L203C18=0,0,B6L203C32/B6L203C18)</f>
        <v>8.2397224587841134</v>
      </c>
      <c r="CB10" s="16" t="s">
        <v>12111</v>
      </c>
      <c r="CC10" s="23">
        <f>IF(B6L203C24=0,0,B6L203C33/B6L203C24)</f>
        <v>1.7166088455800235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1092.662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2185.3240000000001</v>
      </c>
      <c r="J11" s="16" t="s">
        <v>12115</v>
      </c>
      <c r="K11" s="23">
        <f>IF(_xlfn.SINGLE(B6L216C3)=0,0,B6L204C3/_xlfn.SINGLE(B6L216C3))</f>
        <v>0.20089115894825199</v>
      </c>
      <c r="L11" s="16" t="s">
        <v>12116</v>
      </c>
      <c r="M11" s="23">
        <f>A1L544C9</f>
        <v>0.16670140936447617</v>
      </c>
      <c r="N11" s="16" t="s">
        <v>12117</v>
      </c>
      <c r="O11" s="23">
        <f>B6L204C1*B6L204C5</f>
        <v>182.14829535900725</v>
      </c>
      <c r="P11" s="16" t="s">
        <v>12118</v>
      </c>
      <c r="Q11" s="23">
        <f>B3L838C3</f>
        <v>1.9317233341707842</v>
      </c>
      <c r="R11" s="16" t="s">
        <v>12119</v>
      </c>
      <c r="S11" s="17">
        <f>B6L204C6*B6L204C7</f>
        <v>351.86011242442629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193.52306183343447</v>
      </c>
      <c r="X11" s="16" t="s">
        <v>12122</v>
      </c>
      <c r="Y11" s="23">
        <f>IF(_xlfn.SINGLE(B6L216C10)=0,0,B6L204C10/_xlfn.SINGLE(B6L216C10))</f>
        <v>0.10787320801612928</v>
      </c>
      <c r="Z11" s="16" t="s">
        <v>12123</v>
      </c>
      <c r="AA11" s="23">
        <f>A1L504C11</f>
        <v>3.2660000000000002E-2</v>
      </c>
      <c r="AB11" s="16" t="s">
        <v>12124</v>
      </c>
      <c r="AC11" s="23">
        <f>B6L204C3*B6L204C12</f>
        <v>71.372681840000013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107.05902276000002</v>
      </c>
      <c r="AH11" s="16" t="s">
        <v>12127</v>
      </c>
      <c r="AI11" s="23">
        <f>IF(_xlfn.SINGLE(B6L216C15)=0,0,B6L204C15/_xlfn.SINGLE(B6L216C15))</f>
        <v>0.20089115894825196</v>
      </c>
      <c r="AJ11" s="16" t="s">
        <v>12128</v>
      </c>
      <c r="AK11" s="23">
        <f>A1L524C14</f>
        <v>4.6699999999999998E-2</v>
      </c>
      <c r="AL11" s="16" t="s">
        <v>12129</v>
      </c>
      <c r="AM11" s="17">
        <f>B6L204C3*B6L204C17</f>
        <v>102.0546308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122.46555695999999</v>
      </c>
      <c r="AR11" s="16" t="s">
        <v>12132</v>
      </c>
      <c r="AS11" s="23">
        <f>IF(_xlfn.SINGLE(B6L216C20)=0,0,B6L204C20/_xlfn.SINGLE(B6L216C20))</f>
        <v>0.20089115894825196</v>
      </c>
      <c r="AT11" s="16" t="s">
        <v>12133</v>
      </c>
      <c r="AU11" s="17">
        <f>A1L239C3</f>
        <v>553601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2768.0050000000001</v>
      </c>
      <c r="AZ11" s="16" t="s">
        <v>12136</v>
      </c>
      <c r="BA11" s="23">
        <f>A1L504C10</f>
        <v>0.25</v>
      </c>
      <c r="BB11" s="16" t="s">
        <v>12137</v>
      </c>
      <c r="BC11" s="23">
        <f>B6L204C24*B6L204C25</f>
        <v>692.00125000000003</v>
      </c>
      <c r="BD11" s="16" t="s">
        <v>12138</v>
      </c>
      <c r="BE11" s="23">
        <f>IF(_xlfn.SINGLE(B6L216C26)=0,0,B6L204C26/_xlfn.SINGLE(B6L216C26))</f>
        <v>0.12717516578571531</v>
      </c>
      <c r="BF11" s="16" t="s">
        <v>12139</v>
      </c>
      <c r="BG11" s="17">
        <f>B6L204C3+B6L204C10+B6L204C15+B6L204C20+B6L204C26</f>
        <v>3300.3728915534348</v>
      </c>
      <c r="BH11" s="16" t="s">
        <v>12140</v>
      </c>
      <c r="BI11" s="17">
        <f>_xlfn.SINGLE(B6L218C3)*B6L204C4</f>
        <v>15005.386035433277</v>
      </c>
      <c r="BJ11" s="16" t="s">
        <v>12141</v>
      </c>
      <c r="BK11" s="17">
        <f>_xlfn.SINGLE(B6L218C10)*B6L204C11</f>
        <v>1328.8135990680137</v>
      </c>
      <c r="BL11" s="16" t="s">
        <v>12142</v>
      </c>
      <c r="BM11" s="17">
        <f>_xlfn.SINGLE(B6L218C15)*B6L204C16</f>
        <v>735.11386187587641</v>
      </c>
      <c r="BN11" s="16" t="s">
        <v>12143</v>
      </c>
      <c r="BO11" s="17">
        <f>_xlfn.SINGLE(B6L218C20)*B6L204C21</f>
        <v>840.90183342568082</v>
      </c>
      <c r="BP11" s="16" t="s">
        <v>12144</v>
      </c>
      <c r="BQ11" s="17">
        <f>_xlfn.SINGLE(B6L218C26)*B6L204C27</f>
        <v>4751.5818676097324</v>
      </c>
      <c r="BR11" s="16" t="s">
        <v>12145</v>
      </c>
      <c r="BS11" s="15">
        <f>B6L204C29+B6L204C30+B6L204C31+B6L204C32+B6L204C33</f>
        <v>22661.797197412579</v>
      </c>
      <c r="BT11" s="16" t="s">
        <v>12146</v>
      </c>
      <c r="BU11" s="23">
        <f>IF(B6L204C3=0,0,B6L204C29/B6L204C3)</f>
        <v>6.8664353823200939</v>
      </c>
      <c r="BV11" s="16" t="s">
        <v>12147</v>
      </c>
      <c r="BW11" s="23">
        <f>IF(B6L204C8=0,0,B6L204C30/B6L204C8)</f>
        <v>3.7765394602760516</v>
      </c>
      <c r="BX11" s="16" t="s">
        <v>12148</v>
      </c>
      <c r="BY11" s="23">
        <f>IF(B6L204C13=0,0,B6L204C31/B6L204C13)</f>
        <v>10.299653073480142</v>
      </c>
      <c r="BZ11" s="16" t="s">
        <v>12149</v>
      </c>
      <c r="CA11" s="23">
        <f>IF(B6L204C18=0,0,B6L204C32/B6L204C18)</f>
        <v>8.2397224587841134</v>
      </c>
      <c r="CB11" s="16" t="s">
        <v>12150</v>
      </c>
      <c r="CC11" s="23">
        <f>IF(B6L204C24=0,0,B6L204C33/B6L204C24)</f>
        <v>1.7166088455800232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208.74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417.48</v>
      </c>
      <c r="J12" s="16" t="s">
        <v>12154</v>
      </c>
      <c r="K12" s="23">
        <f>IF(_xlfn.SINGLE(B6L216C3)=0,0,B6L205C3/_xlfn.SINGLE(B6L216C3))</f>
        <v>3.8377851997102599E-2</v>
      </c>
      <c r="L12" s="16" t="s">
        <v>12155</v>
      </c>
      <c r="M12" s="23">
        <f>A1L545C9</f>
        <v>0.43223427877162846</v>
      </c>
      <c r="N12" s="16" t="s">
        <v>12156</v>
      </c>
      <c r="O12" s="23">
        <f>B6L205C1*B6L205C5</f>
        <v>90.224583350789729</v>
      </c>
      <c r="P12" s="16" t="s">
        <v>12157</v>
      </c>
      <c r="Q12" s="23">
        <f>B3L839C3</f>
        <v>1.928768389941053</v>
      </c>
      <c r="R12" s="16" t="s">
        <v>12158</v>
      </c>
      <c r="S12" s="23">
        <f>B6L205C6*B6L205C7</f>
        <v>174.02232436260505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95.71227839943279</v>
      </c>
      <c r="X12" s="16" t="s">
        <v>12161</v>
      </c>
      <c r="Y12" s="23">
        <f>IF(_xlfn.SINGLE(B6L216C10)=0,0,B6L205C10/_xlfn.SINGLE(B6L216C10))</f>
        <v>5.3351731931392497E-2</v>
      </c>
      <c r="Z12" s="16" t="s">
        <v>12162</v>
      </c>
      <c r="AA12" s="23">
        <f>A1L505C11</f>
        <v>3.2660000000000002E-2</v>
      </c>
      <c r="AB12" s="16" t="s">
        <v>12163</v>
      </c>
      <c r="AC12" s="23">
        <f>B6L205C3*B6L205C12</f>
        <v>13.634896800000002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20.452345200000003</v>
      </c>
      <c r="AH12" s="16" t="s">
        <v>12166</v>
      </c>
      <c r="AI12" s="23">
        <f>IF(_xlfn.SINGLE(B6L216C15)=0,0,B6L205C15/_xlfn.SINGLE(B6L216C15))</f>
        <v>3.8377851997102592E-2</v>
      </c>
      <c r="AJ12" s="16" t="s">
        <v>12167</v>
      </c>
      <c r="AK12" s="23">
        <f>A1L525C14</f>
        <v>4.6699999999999998E-2</v>
      </c>
      <c r="AL12" s="16" t="s">
        <v>12168</v>
      </c>
      <c r="AM12" s="23">
        <f>B6L205C3*B6L205C17</f>
        <v>19.496316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23.3955792</v>
      </c>
      <c r="AR12" s="16" t="s">
        <v>12171</v>
      </c>
      <c r="AS12" s="23">
        <f>IF(_xlfn.SINGLE(B6L216C20)=0,0,B6L205C20/_xlfn.SINGLE(B6L216C20))</f>
        <v>3.8377851997102599E-2</v>
      </c>
      <c r="AT12" s="16" t="s">
        <v>12172</v>
      </c>
      <c r="AU12" s="17">
        <f>A1L240C3</f>
        <v>116812</v>
      </c>
      <c r="AV12" s="16" t="s">
        <v>12173</v>
      </c>
      <c r="AW12" s="17">
        <f>A1L565C1</f>
        <v>200</v>
      </c>
      <c r="AX12" s="16" t="s">
        <v>12174</v>
      </c>
      <c r="AY12" s="23">
        <f>IF(B6L205C23=0,0,B6L205C22/B6L205C23)</f>
        <v>584.05999999999995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146.01499999999999</v>
      </c>
      <c r="BD12" s="16" t="s">
        <v>12177</v>
      </c>
      <c r="BE12" s="23">
        <f>IF(_xlfn.SINGLE(B6L216C26)=0,0,B6L205C26/_xlfn.SINGLE(B6L216C26))</f>
        <v>2.6834462845552978E-2</v>
      </c>
      <c r="BF12" s="16" t="s">
        <v>12178</v>
      </c>
      <c r="BG12" s="23">
        <f>B6L205C3+B6L205C10+B6L205C15+B6L205C20+B6L205C26</f>
        <v>703.05520279943278</v>
      </c>
      <c r="BH12" s="16" t="s">
        <v>12179</v>
      </c>
      <c r="BI12" s="17">
        <f>_xlfn.SINGLE(B6L218C3)*B6L205C4</f>
        <v>2866.599443410993</v>
      </c>
      <c r="BJ12" s="16" t="s">
        <v>12180</v>
      </c>
      <c r="BK12" s="17">
        <f>_xlfn.SINGLE(B6L218C10)*B6L205C11</f>
        <v>657.20217492433653</v>
      </c>
      <c r="BL12" s="16" t="s">
        <v>12181</v>
      </c>
      <c r="BM12" s="17">
        <f>_xlfn.SINGLE(B6L218C15)*B6L205C16</f>
        <v>140.43470673270457</v>
      </c>
      <c r="BN12" s="16" t="s">
        <v>12182</v>
      </c>
      <c r="BO12" s="17">
        <f>_xlfn.SINGLE(B6L218C20)*B6L205C21</f>
        <v>160.64423280875204</v>
      </c>
      <c r="BP12" s="16" t="s">
        <v>12183</v>
      </c>
      <c r="BQ12" s="17">
        <f>_xlfn.SINGLE(B6L218C26)*B6L205C27</f>
        <v>1002.6025623494684</v>
      </c>
      <c r="BR12" s="16" t="s">
        <v>12184</v>
      </c>
      <c r="BS12" s="15">
        <f>B6L205C29+B6L205C30+B6L205C31+B6L205C32+B6L205C33</f>
        <v>4827.483120226254</v>
      </c>
      <c r="BT12" s="16" t="s">
        <v>12185</v>
      </c>
      <c r="BU12" s="23">
        <f>IF(B6L205C3=0,0,B6L205C29/B6L205C3)</f>
        <v>6.8664353823200939</v>
      </c>
      <c r="BV12" s="16" t="s">
        <v>12186</v>
      </c>
      <c r="BW12" s="23">
        <f>IF(B6L205C8=0,0,B6L205C30/B6L205C8)</f>
        <v>3.776539460276052</v>
      </c>
      <c r="BX12" s="16" t="s">
        <v>12187</v>
      </c>
      <c r="BY12" s="23">
        <f>IF(B6L205C13=0,0,B6L205C31/B6L205C13)</f>
        <v>10.299653073480142</v>
      </c>
      <c r="BZ12" s="16" t="s">
        <v>12188</v>
      </c>
      <c r="CA12" s="23">
        <f>IF(B6L205C18=0,0,B6L205C32/B6L205C18)</f>
        <v>8.2397224587841134</v>
      </c>
      <c r="CB12" s="16" t="s">
        <v>12189</v>
      </c>
      <c r="CC12" s="23">
        <f>IF(B6L205C24=0,0,B6L205C33/B6L205C24)</f>
        <v>1.7166088455800235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982.03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1964.06</v>
      </c>
      <c r="J13" s="16" t="s">
        <v>12193</v>
      </c>
      <c r="K13" s="23">
        <f>IF(_xlfn.SINGLE(B6L216C3)=0,0,B6L206C3/_xlfn.SINGLE(B6L216C3))</f>
        <v>0.18055093416074861</v>
      </c>
      <c r="L13" s="16" t="s">
        <v>12194</v>
      </c>
      <c r="M13" s="23">
        <f>A1L546C9</f>
        <v>0.4287885661621556</v>
      </c>
      <c r="N13" s="16" t="s">
        <v>12195</v>
      </c>
      <c r="O13" s="23">
        <f>B6L206C1*B6L206C5</f>
        <v>421.08323562822164</v>
      </c>
      <c r="P13" s="16" t="s">
        <v>12196</v>
      </c>
      <c r="Q13" s="23">
        <f>B3L840C3</f>
        <v>1.9386698645283951</v>
      </c>
      <c r="R13" s="16" t="s">
        <v>12197</v>
      </c>
      <c r="S13" s="17">
        <f>B6L206C6*B6L206C7</f>
        <v>816.34137937054277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448.98775865379855</v>
      </c>
      <c r="X13" s="16" t="s">
        <v>12200</v>
      </c>
      <c r="Y13" s="23">
        <f>IF(_xlfn.SINGLE(B6L216C10)=0,0,B6L206C10/_xlfn.SINGLE(B6L216C10))</f>
        <v>0.25027378870040745</v>
      </c>
      <c r="Z13" s="16" t="s">
        <v>12201</v>
      </c>
      <c r="AA13" s="23">
        <f>A1L506C11</f>
        <v>3.2660000000000002E-2</v>
      </c>
      <c r="AB13" s="16" t="s">
        <v>12202</v>
      </c>
      <c r="AC13" s="23">
        <f>B6L206C3*B6L206C12</f>
        <v>64.146199600000003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96.219299400000011</v>
      </c>
      <c r="AH13" s="16" t="s">
        <v>12205</v>
      </c>
      <c r="AI13" s="23">
        <f>IF(_xlfn.SINGLE(B6L216C15)=0,0,B6L206C15/_xlfn.SINGLE(B6L216C15))</f>
        <v>0.18055093416074858</v>
      </c>
      <c r="AJ13" s="16" t="s">
        <v>12206</v>
      </c>
      <c r="AK13" s="23">
        <f>A1L526C14</f>
        <v>4.6699999999999998E-2</v>
      </c>
      <c r="AL13" s="16" t="s">
        <v>12207</v>
      </c>
      <c r="AM13" s="17">
        <f>B6L206C3*B6L206C17</f>
        <v>91.72160199999999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110.06592239999999</v>
      </c>
      <c r="AR13" s="16" t="s">
        <v>12210</v>
      </c>
      <c r="AS13" s="23">
        <f>IF(_xlfn.SINGLE(B6L216C20)=0,0,B6L206C20/_xlfn.SINGLE(B6L216C20))</f>
        <v>0.18055093416074861</v>
      </c>
      <c r="AT13" s="16" t="s">
        <v>12211</v>
      </c>
      <c r="AU13" s="17">
        <f>A1L241C3</f>
        <v>974833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4874.165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1218.54125</v>
      </c>
      <c r="BD13" s="16" t="s">
        <v>12216</v>
      </c>
      <c r="BE13" s="23">
        <f>IF(_xlfn.SINGLE(B6L216C26)=0,0,B6L206C26/_xlfn.SINGLE(B6L216C26))</f>
        <v>0.22394206005477987</v>
      </c>
      <c r="BF13" s="16" t="s">
        <v>12217</v>
      </c>
      <c r="BG13" s="17">
        <f>B6L206C3+B6L206C10+B6L206C15+B6L206C20+B6L206C26</f>
        <v>3837.8742304537991</v>
      </c>
      <c r="BH13" s="16" t="s">
        <v>12218</v>
      </c>
      <c r="BI13" s="17">
        <f>_xlfn.SINGLE(B6L218C3)*B6L206C4</f>
        <v>13486.091076999604</v>
      </c>
      <c r="BJ13" s="16" t="s">
        <v>12219</v>
      </c>
      <c r="BK13" s="17">
        <f>_xlfn.SINGLE(B6L218C10)*B6L206C11</f>
        <v>3082.9454322490374</v>
      </c>
      <c r="BL13" s="16" t="s">
        <v>12220</v>
      </c>
      <c r="BM13" s="17">
        <f>_xlfn.SINGLE(B6L218C15)*B6L206C16</f>
        <v>660.68360186221071</v>
      </c>
      <c r="BN13" s="16" t="s">
        <v>12221</v>
      </c>
      <c r="BO13" s="17">
        <f>_xlfn.SINGLE(B6L218C20)*B6L206C21</f>
        <v>755.76054395505776</v>
      </c>
      <c r="BP13" s="16" t="s">
        <v>12222</v>
      </c>
      <c r="BQ13" s="17">
        <f>_xlfn.SINGLE(B6L218C26)*B6L206C27</f>
        <v>8367.0347538165533</v>
      </c>
      <c r="BR13" s="16" t="s">
        <v>12223</v>
      </c>
      <c r="BS13" s="15">
        <f>B6L206C29+B6L206C30+B6L206C31+B6L206C32+B6L206C33</f>
        <v>26352.515408882464</v>
      </c>
      <c r="BT13" s="16" t="s">
        <v>12224</v>
      </c>
      <c r="BU13" s="23">
        <f>IF(B6L206C3=0,0,B6L206C29/B6L206C3)</f>
        <v>6.8664353823200948</v>
      </c>
      <c r="BV13" s="16" t="s">
        <v>12225</v>
      </c>
      <c r="BW13" s="23">
        <f>IF(B6L206C8=0,0,B6L206C30/B6L206C8)</f>
        <v>3.776539460276052</v>
      </c>
      <c r="BX13" s="16" t="s">
        <v>12226</v>
      </c>
      <c r="BY13" s="23">
        <f>IF(B6L206C13=0,0,B6L206C31/B6L206C13)</f>
        <v>10.299653073480142</v>
      </c>
      <c r="BZ13" s="16" t="s">
        <v>12227</v>
      </c>
      <c r="CA13" s="23">
        <f>IF(B6L206C18=0,0,B6L206C32/B6L206C18)</f>
        <v>8.2397224587841134</v>
      </c>
      <c r="CB13" s="16" t="s">
        <v>12228</v>
      </c>
      <c r="CC13" s="23">
        <f>IF(B6L206C24=0,0,B6L206C33/B6L206C24)</f>
        <v>1.716608845580023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389.86900000000003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779.73800000000006</v>
      </c>
      <c r="J14" s="16" t="s">
        <v>12232</v>
      </c>
      <c r="K14" s="23">
        <f>IF(_xlfn.SINGLE(B6L216C3)=0,0,B6L207C3/_xlfn.SINGLE(B6L216C3))</f>
        <v>7.1679288973164668E-2</v>
      </c>
      <c r="L14" s="16" t="s">
        <v>12233</v>
      </c>
      <c r="M14" s="23">
        <f>A1L547C9</f>
        <v>0.23535023790146822</v>
      </c>
      <c r="N14" s="16" t="s">
        <v>12234</v>
      </c>
      <c r="O14" s="23">
        <f>B6L207C1*B6L207C5</f>
        <v>91.755761900407521</v>
      </c>
      <c r="P14" s="16" t="s">
        <v>12235</v>
      </c>
      <c r="Q14" s="23">
        <f>B3L841C3</f>
        <v>1.9002912359383286</v>
      </c>
      <c r="R14" s="16" t="s">
        <v>12236</v>
      </c>
      <c r="S14" s="23">
        <f>B6L207C6*B6L207C7</f>
        <v>174.36267018618841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95.89946860240363</v>
      </c>
      <c r="X14" s="16" t="s">
        <v>12239</v>
      </c>
      <c r="Y14" s="23">
        <f>IF(_xlfn.SINGLE(B6L216C10)=0,0,B6L207C10/_xlfn.SINGLE(B6L216C10))</f>
        <v>5.3456075090871004E-2</v>
      </c>
      <c r="Z14" s="16" t="s">
        <v>12240</v>
      </c>
      <c r="AA14" s="23">
        <f>A1L507C11</f>
        <v>3.2660000000000002E-2</v>
      </c>
      <c r="AB14" s="16" t="s">
        <v>12241</v>
      </c>
      <c r="AC14" s="23">
        <f>B6L207C3*B6L207C12</f>
        <v>25.466243080000002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38.199364620000004</v>
      </c>
      <c r="AH14" s="16" t="s">
        <v>12244</v>
      </c>
      <c r="AI14" s="23">
        <f>IF(_xlfn.SINGLE(B6L216C15)=0,0,B6L207C15/_xlfn.SINGLE(B6L216C15))</f>
        <v>7.1679288973164654E-2</v>
      </c>
      <c r="AJ14" s="16" t="s">
        <v>12245</v>
      </c>
      <c r="AK14" s="23">
        <f>A1L527C14</f>
        <v>4.6699999999999998E-2</v>
      </c>
      <c r="AL14" s="16" t="s">
        <v>12246</v>
      </c>
      <c r="AM14" s="23">
        <f>B6L207C3*B6L207C17</f>
        <v>36.4137646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43.69651752</v>
      </c>
      <c r="AR14" s="16" t="s">
        <v>12249</v>
      </c>
      <c r="AS14" s="23">
        <f>IF(_xlfn.SINGLE(B6L216C20)=0,0,B6L207C20/_xlfn.SINGLE(B6L216C20))</f>
        <v>7.1679288973164668E-2</v>
      </c>
      <c r="AT14" s="16" t="s">
        <v>12250</v>
      </c>
      <c r="AU14" s="17">
        <f>A1L242C3</f>
        <v>204230</v>
      </c>
      <c r="AV14" s="16" t="s">
        <v>12251</v>
      </c>
      <c r="AW14" s="17">
        <f>A1L567C1</f>
        <v>200</v>
      </c>
      <c r="AX14" s="16" t="s">
        <v>12252</v>
      </c>
      <c r="AY14" s="17">
        <f>IF(B6L207C23=0,0,B6L207C22/B6L207C23)</f>
        <v>1021.15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255.28749999999999</v>
      </c>
      <c r="BD14" s="16" t="s">
        <v>12255</v>
      </c>
      <c r="BE14" s="23">
        <f>IF(_xlfn.SINGLE(B6L216C26)=0,0,B6L207C26/_xlfn.SINGLE(B6L216C26))</f>
        <v>4.691643278898816E-2</v>
      </c>
      <c r="BF14" s="16" t="s">
        <v>12256</v>
      </c>
      <c r="BG14" s="17">
        <f>B6L207C3+B6L207C10+B6L207C15+B6L207C20+B6L207C26</f>
        <v>1212.8208507424038</v>
      </c>
      <c r="BH14" s="16" t="s">
        <v>12257</v>
      </c>
      <c r="BI14" s="17">
        <f>_xlfn.SINGLE(B6L218C3)*B6L207C4</f>
        <v>5354.0205921395054</v>
      </c>
      <c r="BJ14" s="16" t="s">
        <v>12258</v>
      </c>
      <c r="BK14" s="17">
        <f>_xlfn.SINGLE(B6L218C10)*B6L207C11</f>
        <v>658.48750435723923</v>
      </c>
      <c r="BL14" s="16" t="s">
        <v>12259</v>
      </c>
      <c r="BM14" s="17">
        <f>_xlfn.SINGLE(B6L218C15)*B6L207C16</f>
        <v>262.29346880891438</v>
      </c>
      <c r="BN14" s="16" t="s">
        <v>12260</v>
      </c>
      <c r="BO14" s="17">
        <f>_xlfn.SINGLE(B6L218C20)*B6L207C21</f>
        <v>300.03931398349789</v>
      </c>
      <c r="BP14" s="16" t="s">
        <v>12261</v>
      </c>
      <c r="BQ14" s="17">
        <f>_xlfn.SINGLE(B6L218C26)*B6L207C27</f>
        <v>1752.9151226640408</v>
      </c>
      <c r="BR14" s="16" t="s">
        <v>12262</v>
      </c>
      <c r="BS14" s="15">
        <f>B6L207C29+B6L207C30+B6L207C31+B6L207C32+B6L207C33</f>
        <v>8327.7560019531975</v>
      </c>
      <c r="BT14" s="16" t="s">
        <v>12263</v>
      </c>
      <c r="BU14" s="23">
        <f>IF(B6L207C3=0,0,B6L207C29/B6L207C3)</f>
        <v>6.8664353823200939</v>
      </c>
      <c r="BV14" s="16" t="s">
        <v>12264</v>
      </c>
      <c r="BW14" s="23">
        <f>IF(B6L207C8=0,0,B6L207C30/B6L207C8)</f>
        <v>3.776539460276052</v>
      </c>
      <c r="BX14" s="16" t="s">
        <v>12265</v>
      </c>
      <c r="BY14" s="23">
        <f>IF(B6L207C13=0,0,B6L207C31/B6L207C13)</f>
        <v>10.29965307348014</v>
      </c>
      <c r="BZ14" s="16" t="s">
        <v>12266</v>
      </c>
      <c r="CA14" s="23">
        <f>IF(B6L207C18=0,0,B6L207C32/B6L207C18)</f>
        <v>8.2397224587841134</v>
      </c>
      <c r="CB14" s="16" t="s">
        <v>12267</v>
      </c>
      <c r="CC14" s="23">
        <f>IF(B6L207C24=0,0,B6L207C33/B6L207C24)</f>
        <v>1.7166088455800235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21">
        <f>A1L354C3</f>
        <v>591.346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1182.692</v>
      </c>
      <c r="J15" s="16" t="s">
        <v>12271</v>
      </c>
      <c r="K15" s="23">
        <f>IF(_xlfn.SINGLE(B6L216C3)=0,0,B6L208C3/_xlfn.SINGLE(B6L216C3))</f>
        <v>0.10872180352150346</v>
      </c>
      <c r="L15" s="16" t="s">
        <v>12272</v>
      </c>
      <c r="M15" s="23">
        <f>A1L548C9</f>
        <v>0.33200460625387551</v>
      </c>
      <c r="N15" s="16" t="s">
        <v>12273</v>
      </c>
      <c r="O15" s="23">
        <f>B6L208C1*B6L208C5</f>
        <v>196.32959588980427</v>
      </c>
      <c r="P15" s="16" t="s">
        <v>12274</v>
      </c>
      <c r="Q15" s="23">
        <f>B3L842C3</f>
        <v>1.9489663121885923</v>
      </c>
      <c r="R15" s="16" t="s">
        <v>12275</v>
      </c>
      <c r="S15" s="23">
        <f>B6L208C6*B6L208C7</f>
        <v>382.63976847482843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210.45187266115565</v>
      </c>
      <c r="X15" s="16" t="s">
        <v>12278</v>
      </c>
      <c r="Y15" s="23">
        <f>IF(_xlfn.SINGLE(B6L216C10)=0,0,B6L208C10/_xlfn.SINGLE(B6L216C10))</f>
        <v>0.11730962926010614</v>
      </c>
      <c r="Z15" s="16" t="s">
        <v>12279</v>
      </c>
      <c r="AA15" s="23">
        <f>A1L508C11</f>
        <v>3.2660000000000002E-2</v>
      </c>
      <c r="AB15" s="16" t="s">
        <v>12280</v>
      </c>
      <c r="AC15" s="23">
        <f>B6L208C3*B6L208C12</f>
        <v>38.626720720000002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57.940081079999999</v>
      </c>
      <c r="AH15" s="16" t="s">
        <v>12283</v>
      </c>
      <c r="AI15" s="23">
        <f>IF(_xlfn.SINGLE(B6L216C15)=0,0,B6L208C15/_xlfn.SINGLE(B6L216C15))</f>
        <v>0.10872180352150343</v>
      </c>
      <c r="AJ15" s="16" t="s">
        <v>12284</v>
      </c>
      <c r="AK15" s="23">
        <f>A1L528C14</f>
        <v>4.6699999999999998E-2</v>
      </c>
      <c r="AL15" s="16" t="s">
        <v>12285</v>
      </c>
      <c r="AM15" s="23">
        <f>B6L208C3*B6L208C17</f>
        <v>55.231716399999996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66.278059679999998</v>
      </c>
      <c r="AR15" s="16" t="s">
        <v>12288</v>
      </c>
      <c r="AS15" s="23">
        <f>IF(_xlfn.SINGLE(B6L216C20)=0,0,B6L208C20/_xlfn.SINGLE(B6L216C20))</f>
        <v>0.10872180352150346</v>
      </c>
      <c r="AT15" s="16" t="s">
        <v>12289</v>
      </c>
      <c r="AU15" s="17">
        <f>A1L243C3</f>
        <v>209662</v>
      </c>
      <c r="AV15" s="16" t="s">
        <v>12290</v>
      </c>
      <c r="AW15" s="17">
        <f>A1L568C1</f>
        <v>200</v>
      </c>
      <c r="AX15" s="16" t="s">
        <v>12291</v>
      </c>
      <c r="AY15" s="17">
        <f>IF(B6L208C23=0,0,B6L208C22/B6L208C23)</f>
        <v>1048.31</v>
      </c>
      <c r="AZ15" s="16" t="s">
        <v>12292</v>
      </c>
      <c r="BA15" s="23">
        <f>A1L508C10</f>
        <v>0.25</v>
      </c>
      <c r="BB15" s="16" t="s">
        <v>12293</v>
      </c>
      <c r="BC15" s="23">
        <f>B6L208C24*B6L208C25</f>
        <v>262.07749999999999</v>
      </c>
      <c r="BD15" s="16" t="s">
        <v>12294</v>
      </c>
      <c r="BE15" s="23">
        <f>IF(_xlfn.SINGLE(B6L216C26)=0,0,B6L208C26/_xlfn.SINGLE(B6L216C26))</f>
        <v>4.8164290904396195E-2</v>
      </c>
      <c r="BF15" s="16" t="s">
        <v>12295</v>
      </c>
      <c r="BG15" s="17">
        <f>B6L208C3+B6L208C10+B6L208C15+B6L208C20+B6L208C26</f>
        <v>1779.4395134211559</v>
      </c>
      <c r="BH15" s="16" t="s">
        <v>12296</v>
      </c>
      <c r="BI15" s="17">
        <f>_xlfn.SINGLE(B6L218C3)*B6L208C4</f>
        <v>8120.8781951869159</v>
      </c>
      <c r="BJ15" s="16" t="s">
        <v>12297</v>
      </c>
      <c r="BK15" s="17">
        <f>_xlfn.SINGLE(B6L218C10)*B6L208C11</f>
        <v>1445.0541847160821</v>
      </c>
      <c r="BL15" s="16" t="s">
        <v>12298</v>
      </c>
      <c r="BM15" s="17">
        <f>_xlfn.SINGLE(B6L218C15)*B6L208C16</f>
        <v>397.84182278220703</v>
      </c>
      <c r="BN15" s="16" t="s">
        <v>12299</v>
      </c>
      <c r="BO15" s="17">
        <f>_xlfn.SINGLE(B6L218C20)*B6L208C21</f>
        <v>455.09401405827481</v>
      </c>
      <c r="BP15" s="16" t="s">
        <v>12300</v>
      </c>
      <c r="BQ15" s="17">
        <f>_xlfn.SINGLE(B6L218C26)*B6L208C27</f>
        <v>1799.5382189099942</v>
      </c>
      <c r="BR15" s="16" t="s">
        <v>12301</v>
      </c>
      <c r="BS15" s="15">
        <f>B6L208C29+B6L208C30+B6L208C31+B6L208C32+B6L208C33</f>
        <v>12218.406435653476</v>
      </c>
      <c r="BT15" s="16" t="s">
        <v>12302</v>
      </c>
      <c r="BU15" s="23">
        <f>IF(B6L208C3=0,0,B6L208C29/B6L208C3)</f>
        <v>6.866435382320093</v>
      </c>
      <c r="BV15" s="16" t="s">
        <v>12303</v>
      </c>
      <c r="BW15" s="23">
        <f>IF(B6L208C8=0,0,B6L208C30/B6L208C8)</f>
        <v>3.776539460276052</v>
      </c>
      <c r="BX15" s="16" t="s">
        <v>12304</v>
      </c>
      <c r="BY15" s="23">
        <f>IF(B6L208C13=0,0,B6L208C31/B6L208C13)</f>
        <v>10.29965307348014</v>
      </c>
      <c r="BZ15" s="16" t="s">
        <v>12305</v>
      </c>
      <c r="CA15" s="23">
        <f>IF(B6L208C18=0,0,B6L208C32/B6L208C18)</f>
        <v>8.2397224587841134</v>
      </c>
      <c r="CB15" s="16" t="s">
        <v>12306</v>
      </c>
      <c r="CC15" s="23">
        <f>IF(B6L208C24=0,0,B6L208C33/B6L208C24)</f>
        <v>1.7166088455800232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18.638000000000002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37.276000000000003</v>
      </c>
      <c r="J16" s="16" t="s">
        <v>12310</v>
      </c>
      <c r="K16" s="23">
        <f>IF(_xlfn.SINGLE(B6L216C3)=0,0,B6L209C3/_xlfn.SINGLE(B6L216C3))</f>
        <v>3.4266858557152353E-3</v>
      </c>
      <c r="L16" s="16" t="s">
        <v>12311</v>
      </c>
      <c r="M16" s="23">
        <f>A1L549C9</f>
        <v>1.0465617088147134</v>
      </c>
      <c r="N16" s="16" t="s">
        <v>12312</v>
      </c>
      <c r="O16" s="23">
        <f>B6L209C1*B6L209C5</f>
        <v>19.50581712888863</v>
      </c>
      <c r="P16" s="16" t="s">
        <v>12313</v>
      </c>
      <c r="Q16" s="23">
        <f>B3L843C3</f>
        <v>1.4801355097012627</v>
      </c>
      <c r="R16" s="16" t="s">
        <v>12314</v>
      </c>
      <c r="S16" s="23">
        <f>B6L209C6*B6L209C7</f>
        <v>28.871252578207194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15.879188918013957</v>
      </c>
      <c r="X16" s="16" t="s">
        <v>12317</v>
      </c>
      <c r="Y16" s="23">
        <f>IF(_xlfn.SINGLE(B6L216C10)=0,0,B6L209C10/_xlfn.SINGLE(B6L216C10))</f>
        <v>8.8513432613765864E-3</v>
      </c>
      <c r="Z16" s="16" t="s">
        <v>12318</v>
      </c>
      <c r="AA16" s="23">
        <f>A1L509C11</f>
        <v>3.2660000000000002E-2</v>
      </c>
      <c r="AB16" s="16" t="s">
        <v>12319</v>
      </c>
      <c r="AC16" s="23">
        <f>B6L209C3*B6L209C12</f>
        <v>1.2174341600000003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1.8261512400000004</v>
      </c>
      <c r="AH16" s="16" t="s">
        <v>12322</v>
      </c>
      <c r="AI16" s="23">
        <f>IF(_xlfn.SINGLE(B6L216C15)=0,0,B6L209C15/_xlfn.SINGLE(B6L216C15))</f>
        <v>3.4266858557152348E-3</v>
      </c>
      <c r="AJ16" s="16" t="s">
        <v>12323</v>
      </c>
      <c r="AK16" s="23">
        <f>A1L529C14</f>
        <v>4.6699999999999998E-2</v>
      </c>
      <c r="AL16" s="16" t="s">
        <v>12324</v>
      </c>
      <c r="AM16" s="23">
        <f>B6L209C3*B6L209C17</f>
        <v>1.7407892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2.0889470399999999</v>
      </c>
      <c r="AR16" s="16" t="s">
        <v>12327</v>
      </c>
      <c r="AS16" s="23">
        <f>IF(_xlfn.SINGLE(B6L216C20)=0,0,B6L209C20/_xlfn.SINGLE(B6L216C20))</f>
        <v>3.4266858557152353E-3</v>
      </c>
      <c r="AT16" s="16" t="s">
        <v>12328</v>
      </c>
      <c r="AU16" s="17">
        <f>A1L244C3</f>
        <v>28836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144.18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36.045000000000002</v>
      </c>
      <c r="BD16" s="16" t="s">
        <v>12333</v>
      </c>
      <c r="BE16" s="23">
        <f>IF(_xlfn.SINGLE(B6L216C26)=0,0,B6L209C26/_xlfn.SINGLE(B6L216C26))</f>
        <v>6.6243071826042341E-3</v>
      </c>
      <c r="BF16" s="16" t="s">
        <v>12334</v>
      </c>
      <c r="BG16" s="23">
        <f>B6L209C3+B6L209C10+B6L209C15+B6L209C20+B6L209C26</f>
        <v>93.115287198013959</v>
      </c>
      <c r="BH16" s="16" t="s">
        <v>12335</v>
      </c>
      <c r="BI16" s="17">
        <f>_xlfn.SINGLE(B6L218C3)*B6L209C4</f>
        <v>255.95324531136382</v>
      </c>
      <c r="BJ16" s="16" t="s">
        <v>12336</v>
      </c>
      <c r="BK16" s="17">
        <f>_xlfn.SINGLE(B6L218C10)*B6L209C11</f>
        <v>109.03342462919618</v>
      </c>
      <c r="BL16" s="16" t="s">
        <v>12337</v>
      </c>
      <c r="BM16" s="17">
        <f>_xlfn.SINGLE(B6L218C15)*B6L209C16</f>
        <v>12.539149487803716</v>
      </c>
      <c r="BN16" s="16" t="s">
        <v>12338</v>
      </c>
      <c r="BO16" s="17">
        <f>_xlfn.SINGLE(B6L218C20)*B6L209C21</f>
        <v>14.34361986724883</v>
      </c>
      <c r="BP16" s="16" t="s">
        <v>12339</v>
      </c>
      <c r="BQ16" s="17">
        <f>_xlfn.SINGLE(B6L218C26)*B6L209C27</f>
        <v>247.5006633557278</v>
      </c>
      <c r="BR16" s="16" t="s">
        <v>12340</v>
      </c>
      <c r="BS16" s="15">
        <f>B6L209C29+B6L209C30+B6L209C31+B6L209C32+B6L209C33</f>
        <v>639.3701026513404</v>
      </c>
      <c r="BT16" s="16" t="s">
        <v>12341</v>
      </c>
      <c r="BU16" s="23">
        <f>IF(B6L209C3=0,0,B6L209C29/B6L209C3)</f>
        <v>6.866435382320093</v>
      </c>
      <c r="BV16" s="16" t="s">
        <v>12342</v>
      </c>
      <c r="BW16" s="23">
        <f>IF(B6L209C8=0,0,B6L209C30/B6L209C8)</f>
        <v>3.776539460276052</v>
      </c>
      <c r="BX16" s="16" t="s">
        <v>12343</v>
      </c>
      <c r="BY16" s="23">
        <f>IF(B6L209C13=0,0,B6L209C31/B6L209C13)</f>
        <v>10.29965307348014</v>
      </c>
      <c r="BZ16" s="16" t="s">
        <v>12344</v>
      </c>
      <c r="CA16" s="23">
        <f>IF(B6L209C18=0,0,B6L209C32/B6L209C18)</f>
        <v>8.2397224587841134</v>
      </c>
      <c r="CB16" s="16" t="s">
        <v>12345</v>
      </c>
      <c r="CC16" s="23">
        <f>IF(B6L209C24=0,0,B6L209C33/B6L209C24)</f>
        <v>1.7166088455800235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0.50900000000000001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1.018</v>
      </c>
      <c r="J17" s="16" t="s">
        <v>12349</v>
      </c>
      <c r="K17" s="23">
        <f>IF(_xlfn.SINGLE(B6L216C3)=0,0,B6L210C3/_xlfn.SINGLE(B6L216C3))</f>
        <v>9.3582095748420151E-5</v>
      </c>
      <c r="L17" s="16" t="s">
        <v>12350</v>
      </c>
      <c r="M17" s="23">
        <f>A1L550C9</f>
        <v>1.1570680628272252</v>
      </c>
      <c r="N17" s="16" t="s">
        <v>12351</v>
      </c>
      <c r="O17" s="23">
        <f>B6L210C1*B6L210C5</f>
        <v>0.58894764397905763</v>
      </c>
      <c r="P17" s="16" t="s">
        <v>12352</v>
      </c>
      <c r="Q17" s="23">
        <f>B3L844C3</f>
        <v>1.9661016949152543</v>
      </c>
      <c r="R17" s="16" t="s">
        <v>12353</v>
      </c>
      <c r="S17" s="23">
        <f>B6L210C6*B6L210C7</f>
        <v>1.1579309610435711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0.63686202857396412</v>
      </c>
      <c r="X17" s="16" t="s">
        <v>12356</v>
      </c>
      <c r="Y17" s="23">
        <f>IF(_xlfn.SINGLE(B6L216C10)=0,0,B6L210C10/_xlfn.SINGLE(B6L216C10))</f>
        <v>3.549982593033991E-4</v>
      </c>
      <c r="Z17" s="16" t="s">
        <v>12357</v>
      </c>
      <c r="AA17" s="23">
        <f>A1L510C11</f>
        <v>3.2660000000000002E-2</v>
      </c>
      <c r="AB17" s="16" t="s">
        <v>12358</v>
      </c>
      <c r="AC17" s="23">
        <f>B6L210C3*B6L210C12</f>
        <v>3.324788E-2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4.9871819999999997E-2</v>
      </c>
      <c r="AH17" s="16" t="s">
        <v>12361</v>
      </c>
      <c r="AI17" s="23">
        <f>IF(_xlfn.SINGLE(B6L216C15)=0,0,B6L210C15/_xlfn.SINGLE(B6L216C15))</f>
        <v>9.3582095748420111E-5</v>
      </c>
      <c r="AJ17" s="16" t="s">
        <v>12362</v>
      </c>
      <c r="AK17" s="23">
        <f>A1L530C14</f>
        <v>4.6699999999999998E-2</v>
      </c>
      <c r="AL17" s="16" t="s">
        <v>12363</v>
      </c>
      <c r="AM17" s="23">
        <f>B6L210C3*B6L210C17</f>
        <v>4.7540600000000002E-2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5.7048719999999997E-2</v>
      </c>
      <c r="AR17" s="16" t="s">
        <v>12366</v>
      </c>
      <c r="AS17" s="23">
        <f>IF(_xlfn.SINGLE(B6L216C20)=0,0,B6L210C20/_xlfn.SINGLE(B6L216C20))</f>
        <v>9.3582095748420151E-5</v>
      </c>
      <c r="AT17" s="16" t="s">
        <v>12367</v>
      </c>
      <c r="AU17" s="17">
        <f>A1L245C3</f>
        <v>1044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5.22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1.3049999999999999</v>
      </c>
      <c r="BD17" s="16" t="s">
        <v>12372</v>
      </c>
      <c r="BE17" s="23">
        <f>IF(_xlfn.SINGLE(B6L216C26)=0,0,B6L210C26/_xlfn.SINGLE(B6L216C26))</f>
        <v>2.3983134618667013E-4</v>
      </c>
      <c r="BF17" s="16" t="s">
        <v>12373</v>
      </c>
      <c r="BG17" s="23">
        <f>B6L210C3+B6L210C10+B6L210C15+B6L210C20+B6L210C26</f>
        <v>3.0667825685739638</v>
      </c>
      <c r="BH17" s="16" t="s">
        <v>12374</v>
      </c>
      <c r="BI17" s="17">
        <f>_xlfn.SINGLE(B6L218C3)*B6L210C4</f>
        <v>6.9900312192018559</v>
      </c>
      <c r="BJ17" s="16" t="s">
        <v>12375</v>
      </c>
      <c r="BK17" s="17">
        <f>_xlfn.SINGLE(B6L218C10)*B6L210C11</f>
        <v>4.3729719666564177</v>
      </c>
      <c r="BL17" s="16" t="s">
        <v>12376</v>
      </c>
      <c r="BM17" s="17">
        <f>_xlfn.SINGLE(B6L218C15)*B6L210C16</f>
        <v>0.34244162942869888</v>
      </c>
      <c r="BN17" s="16" t="s">
        <v>12377</v>
      </c>
      <c r="BO17" s="17">
        <f>_xlfn.SINGLE(B6L218C20)*B6L210C21</f>
        <v>0.391721349524072</v>
      </c>
      <c r="BP17" s="16" t="s">
        <v>12378</v>
      </c>
      <c r="BQ17" s="17">
        <f>_xlfn.SINGLE(B6L218C26)*B6L210C27</f>
        <v>8.9606981739277209</v>
      </c>
      <c r="BR17" s="16" t="s">
        <v>12379</v>
      </c>
      <c r="BS17" s="15">
        <f>B6L210C29+B6L210C30+B6L210C31+B6L210C32+B6L210C33</f>
        <v>21.057864338738767</v>
      </c>
      <c r="BT17" s="16" t="s">
        <v>12380</v>
      </c>
      <c r="BU17" s="23">
        <f>IF(B6L210C3=0,0,B6L210C29/B6L210C3)</f>
        <v>6.8664353823200939</v>
      </c>
      <c r="BV17" s="16" t="s">
        <v>12381</v>
      </c>
      <c r="BW17" s="23">
        <f>IF(B6L210C8=0,0,B6L210C30/B6L210C8)</f>
        <v>3.7765394602760516</v>
      </c>
      <c r="BX17" s="16" t="s">
        <v>12382</v>
      </c>
      <c r="BY17" s="23">
        <f>IF(B6L210C13=0,0,B6L210C31/B6L210C13)</f>
        <v>10.29965307348014</v>
      </c>
      <c r="BZ17" s="16" t="s">
        <v>12383</v>
      </c>
      <c r="CA17" s="23">
        <f>IF(B6L210C18=0,0,B6L210C32/B6L210C18)</f>
        <v>8.2397224587841134</v>
      </c>
      <c r="CB17" s="16" t="s">
        <v>12384</v>
      </c>
      <c r="CC17" s="23">
        <f>IF(B6L210C24=0,0,B6L210C33/B6L210C24)</f>
        <v>1.7166088455800232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1069.921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1069.921</v>
      </c>
      <c r="J18" s="16" t="s">
        <v>12388</v>
      </c>
      <c r="K18" s="23">
        <f>IF(_xlfn.SINGLE(B6L216C3)=0,0,B6L211C3/_xlfn.SINGLE(B6L216C3))</f>
        <v>9.8355058413797089E-2</v>
      </c>
      <c r="L18" s="16" t="s">
        <v>12389</v>
      </c>
      <c r="M18" s="23">
        <f>A1L551C9</f>
        <v>0.15761296805404792</v>
      </c>
      <c r="N18" s="16" t="s">
        <v>12390</v>
      </c>
      <c r="O18" s="23">
        <f>B6L211C1*B6L211C5</f>
        <v>168.63342439335503</v>
      </c>
      <c r="P18" s="16" t="s">
        <v>12391</v>
      </c>
      <c r="Q18" s="23">
        <f>B3L845C3</f>
        <v>1.0803097835084574</v>
      </c>
      <c r="R18" s="16" t="s">
        <v>12392</v>
      </c>
      <c r="S18" s="23">
        <f>B6L211C6*B6L211C7</f>
        <v>182.17633819867518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100.19698600927136</v>
      </c>
      <c r="X18" s="16" t="s">
        <v>12395</v>
      </c>
      <c r="Y18" s="23">
        <f>IF(_xlfn.SINGLE(B6L216C10)=0,0,B6L211C10/_xlfn.SINGLE(B6L216C10))</f>
        <v>5.5851587981127923E-2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34.943619860000005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52.415429790000005</v>
      </c>
      <c r="AH18" s="16" t="s">
        <v>12400</v>
      </c>
      <c r="AI18" s="23">
        <f>IF(_xlfn.SINGLE(B6L216C15)=0,0,B6L211C15/_xlfn.SINGLE(B6L216C15))</f>
        <v>9.8355058413797061E-2</v>
      </c>
      <c r="AJ18" s="16" t="s">
        <v>12401</v>
      </c>
      <c r="AK18" s="23">
        <f>A1L531C14</f>
        <v>4.6699999999999998E-2</v>
      </c>
      <c r="AL18" s="16" t="s">
        <v>12402</v>
      </c>
      <c r="AM18" s="23">
        <f>B6L211C3*B6L211C17</f>
        <v>49.965310700000003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59.958372840000003</v>
      </c>
      <c r="AR18" s="16" t="s">
        <v>12405</v>
      </c>
      <c r="AS18" s="23">
        <f>IF(_xlfn.SINGLE(B6L216C20)=0,0,B6L211C20/_xlfn.SINGLE(B6L216C20))</f>
        <v>9.8355058413797089E-2</v>
      </c>
      <c r="AT18" s="16" t="s">
        <v>12406</v>
      </c>
      <c r="AU18" s="17">
        <f>A1L246C3</f>
        <v>502451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2512.2550000000001</v>
      </c>
      <c r="AZ18" s="16" t="s">
        <v>12409</v>
      </c>
      <c r="BA18" s="23">
        <f>A1L511C10</f>
        <v>0.25</v>
      </c>
      <c r="BB18" s="16" t="s">
        <v>12410</v>
      </c>
      <c r="BC18" s="23">
        <f>B6L211C24*B6L211C25</f>
        <v>628.06375000000003</v>
      </c>
      <c r="BD18" s="16" t="s">
        <v>12411</v>
      </c>
      <c r="BE18" s="23">
        <f>IF(_xlfn.SINGLE(B6L216C26)=0,0,B6L211C26/_xlfn.SINGLE(B6L216C26))</f>
        <v>0.11542480816363851</v>
      </c>
      <c r="BF18" s="16" t="s">
        <v>12412</v>
      </c>
      <c r="BG18" s="17">
        <f>B6L211C3+B6L211C10+B6L211C15+B6L211C20+B6L211C26</f>
        <v>1910.5555386392714</v>
      </c>
      <c r="BH18" s="16" t="s">
        <v>12413</v>
      </c>
      <c r="BI18" s="17">
        <f>_xlfn.SINGLE(B6L218C3)*B6L211C4</f>
        <v>7346.5434106872972</v>
      </c>
      <c r="BJ18" s="16" t="s">
        <v>12414</v>
      </c>
      <c r="BK18" s="17">
        <f>_xlfn.SINGLE(B6L218C10)*B6L211C11</f>
        <v>687.99612993589221</v>
      </c>
      <c r="BL18" s="16" t="s">
        <v>12415</v>
      </c>
      <c r="BM18" s="17">
        <f>_xlfn.SINGLE(B6L218C15)*B6L211C16</f>
        <v>359.90716168957073</v>
      </c>
      <c r="BN18" s="16" t="s">
        <v>12416</v>
      </c>
      <c r="BO18" s="17">
        <f>_xlfn.SINGLE(B6L218C20)*B6L211C21</f>
        <v>411.70029273491616</v>
      </c>
      <c r="BP18" s="16" t="s">
        <v>12417</v>
      </c>
      <c r="BQ18" s="17">
        <f>_xlfn.SINGLE(B6L218C26)*B6L211C27</f>
        <v>4312.5591553526419</v>
      </c>
      <c r="BR18" s="16" t="s">
        <v>12418</v>
      </c>
      <c r="BS18" s="15">
        <f>B6L211C29+B6L211C30+B6L211C31+B6L211C32+B6L211C33</f>
        <v>13118.706150400318</v>
      </c>
      <c r="BT18" s="16" t="s">
        <v>12419</v>
      </c>
      <c r="BU18" s="23">
        <f>IF(B6L211C3=0,0,B6L211C29/B6L211C3)</f>
        <v>6.8664353823200939</v>
      </c>
      <c r="BV18" s="16" t="s">
        <v>12420</v>
      </c>
      <c r="BW18" s="23">
        <f>IF(B6L211C8=0,0,B6L211C30/B6L211C8)</f>
        <v>3.7765394602760516</v>
      </c>
      <c r="BX18" s="16" t="s">
        <v>12421</v>
      </c>
      <c r="BY18" s="23">
        <f>IF(B6L211C13=0,0,B6L211C31/B6L211C13)</f>
        <v>10.29965307348014</v>
      </c>
      <c r="BZ18" s="16" t="s">
        <v>12422</v>
      </c>
      <c r="CA18" s="23">
        <f>IF(B6L211C18=0,0,B6L211C32/B6L211C18)</f>
        <v>8.2397224587841134</v>
      </c>
      <c r="CB18" s="16" t="s">
        <v>12423</v>
      </c>
      <c r="CC18" s="23">
        <f>IF(B6L211C24=0,0,B6L211C33/B6L211C24)</f>
        <v>1.7166088455800235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21">
        <f>A1L358C3</f>
        <v>475.79499999999996</v>
      </c>
      <c r="F19" s="16" t="s">
        <v>12425</v>
      </c>
      <c r="G19" s="24">
        <f>A1L512C5</f>
        <v>2</v>
      </c>
      <c r="H19" s="16" t="s">
        <v>12426</v>
      </c>
      <c r="I19" s="21">
        <f>B6L212C1*B6L212C2</f>
        <v>951.58999999999992</v>
      </c>
      <c r="J19" s="16" t="s">
        <v>12427</v>
      </c>
      <c r="K19" s="23">
        <f>IF(_xlfn.SINGLE(B6L216C3)=0,0,B6L212C3/_xlfn.SINGLE(B6L216C3))</f>
        <v>8.747719694817202E-2</v>
      </c>
      <c r="L19" s="16" t="s">
        <v>12428</v>
      </c>
      <c r="M19" s="23">
        <f>A1L552C9</f>
        <v>0.14951210993444106</v>
      </c>
      <c r="N19" s="16" t="s">
        <v>12429</v>
      </c>
      <c r="O19" s="23">
        <f>B6L212C1*B6L212C5</f>
        <v>71.137114346257377</v>
      </c>
      <c r="P19" s="16" t="s">
        <v>12430</v>
      </c>
      <c r="Q19" s="23">
        <f>B3L846C3</f>
        <v>1.5713182843928375</v>
      </c>
      <c r="R19" s="16" t="s">
        <v>12431</v>
      </c>
      <c r="S19" s="23">
        <f>B6L212C6*B6L212C7</f>
        <v>111.77904847121825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61.478476659170042</v>
      </c>
      <c r="X19" s="16" t="s">
        <v>12434</v>
      </c>
      <c r="Y19" s="23">
        <f>IF(_xlfn.SINGLE(B6L216C10)=0,0,B6L212C10/_xlfn.SINGLE(B6L216C10))</f>
        <v>3.4269199951360144E-2</v>
      </c>
      <c r="Z19" s="16" t="s">
        <v>12435</v>
      </c>
      <c r="AA19" s="23">
        <f>A1L512C11</f>
        <v>3.2660000000000002E-2</v>
      </c>
      <c r="AB19" s="16" t="s">
        <v>12436</v>
      </c>
      <c r="AC19" s="23">
        <f>B6L212C3*B6L212C12</f>
        <v>31.0789294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46.618394100000003</v>
      </c>
      <c r="AH19" s="16" t="s">
        <v>12439</v>
      </c>
      <c r="AI19" s="23">
        <f>IF(_xlfn.SINGLE(B6L216C15)=0,0,B6L212C15/_xlfn.SINGLE(B6L216C15))</f>
        <v>8.7477196948172006E-2</v>
      </c>
      <c r="AJ19" s="16" t="s">
        <v>12440</v>
      </c>
      <c r="AK19" s="23">
        <f>A1L532C14</f>
        <v>4.6699999999999998E-2</v>
      </c>
      <c r="AL19" s="16" t="s">
        <v>12441</v>
      </c>
      <c r="AM19" s="23">
        <f>B6L212C3*B6L212C17</f>
        <v>44.439252999999994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53.327103599999994</v>
      </c>
      <c r="AR19" s="16" t="s">
        <v>12444</v>
      </c>
      <c r="AS19" s="23">
        <f>IF(_xlfn.SINGLE(B6L216C20)=0,0,B6L212C20/_xlfn.SINGLE(B6L216C20))</f>
        <v>8.747719694817202E-2</v>
      </c>
      <c r="AT19" s="16" t="s">
        <v>12445</v>
      </c>
      <c r="AU19" s="17">
        <f>A1L247C3</f>
        <v>449815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2249.0749999999998</v>
      </c>
      <c r="AZ19" s="16" t="s">
        <v>12448</v>
      </c>
      <c r="BA19" s="23">
        <f>A1L512C10</f>
        <v>0.25</v>
      </c>
      <c r="BB19" s="16" t="s">
        <v>12449</v>
      </c>
      <c r="BC19" s="23">
        <f>B6L212C24*B6L212C25</f>
        <v>562.26874999999995</v>
      </c>
      <c r="BD19" s="16" t="s">
        <v>12450</v>
      </c>
      <c r="BE19" s="23">
        <f>IF(_xlfn.SINGLE(B6L216C26)=0,0,B6L212C26/_xlfn.SINGLE(B6L216C26))</f>
        <v>0.10333308140321554</v>
      </c>
      <c r="BF19" s="16" t="s">
        <v>12451</v>
      </c>
      <c r="BG19" s="17">
        <f>B6L212C3+B6L212C10+B6L212C15+B6L212C20+B6L212C26</f>
        <v>1675.2827243591701</v>
      </c>
      <c r="BH19" s="16" t="s">
        <v>12452</v>
      </c>
      <c r="BI19" s="17">
        <f>_xlfn.SINGLE(B6L218C3)*B6L212C4</f>
        <v>6534.0312454619771</v>
      </c>
      <c r="BJ19" s="16" t="s">
        <v>12453</v>
      </c>
      <c r="BK19" s="17">
        <f>_xlfn.SINGLE(B6L218C10)*B6L212C11</f>
        <v>422.13798738366518</v>
      </c>
      <c r="BL19" s="16" t="s">
        <v>12454</v>
      </c>
      <c r="BM19" s="17">
        <f>_xlfn.SINGLE(B6L218C15)*B6L212C16</f>
        <v>320.1021907151823</v>
      </c>
      <c r="BN19" s="16" t="s">
        <v>12455</v>
      </c>
      <c r="BO19" s="17">
        <f>_xlfn.SINGLE(B6L218C20)*B6L212C21</f>
        <v>366.1671109956892</v>
      </c>
      <c r="BP19" s="16" t="s">
        <v>12456</v>
      </c>
      <c r="BQ19" s="17">
        <f>_xlfn.SINGLE(B6L218C26)*B6L212C27</f>
        <v>3860.7820393728907</v>
      </c>
      <c r="BR19" s="16" t="s">
        <v>12457</v>
      </c>
      <c r="BS19" s="15">
        <f>B6L212C29+B6L212C30+B6L212C31+B6L212C32+B6L212C33</f>
        <v>11503.220573929404</v>
      </c>
      <c r="BT19" s="16" t="s">
        <v>12458</v>
      </c>
      <c r="BU19" s="23">
        <f>IF(B6L212C3=0,0,B6L212C29/B6L212C3)</f>
        <v>6.866435382320093</v>
      </c>
      <c r="BV19" s="16" t="s">
        <v>12459</v>
      </c>
      <c r="BW19" s="23">
        <f>IF(B6L212C8=0,0,B6L212C30/B6L212C8)</f>
        <v>3.7765394602760516</v>
      </c>
      <c r="BX19" s="16" t="s">
        <v>12460</v>
      </c>
      <c r="BY19" s="23">
        <f>IF(B6L212C13=0,0,B6L212C31/B6L212C13)</f>
        <v>10.29965307348014</v>
      </c>
      <c r="BZ19" s="16" t="s">
        <v>12461</v>
      </c>
      <c r="CA19" s="23">
        <f>IF(B6L212C18=0,0,B6L212C32/B6L212C18)</f>
        <v>8.2397224587841134</v>
      </c>
      <c r="CB19" s="16" t="s">
        <v>12462</v>
      </c>
      <c r="CC19" s="23">
        <f>IF(B6L212C24=0,0,B6L212C33/B6L212C24)</f>
        <v>1.7166088455800235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0.106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0.21199999999999999</v>
      </c>
      <c r="J20" s="16" t="s">
        <v>12466</v>
      </c>
      <c r="K20" s="23">
        <f>IF(_xlfn.SINGLE(B6L216C3)=0,0,B6L213C3/_xlfn.SINGLE(B6L216C3))</f>
        <v>1.948860933071225E-5</v>
      </c>
      <c r="L20" s="16" t="s">
        <v>12467</v>
      </c>
      <c r="M20" s="23">
        <f>A1L553C9</f>
        <v>0.6872037914691943</v>
      </c>
      <c r="N20" s="16" t="s">
        <v>12468</v>
      </c>
      <c r="O20" s="23">
        <f>B6L213C1*B6L213C5</f>
        <v>7.2843601895734592E-2</v>
      </c>
      <c r="P20" s="16" t="s">
        <v>12469</v>
      </c>
      <c r="Q20" s="23">
        <f>B3L847C3</f>
        <v>2.1647058823529415</v>
      </c>
      <c r="R20" s="16" t="s">
        <v>12470</v>
      </c>
      <c r="S20" s="23">
        <f>B6L213C6*B6L213C7</f>
        <v>0.15768497351547256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8.6726735433509922E-2</v>
      </c>
      <c r="X20" s="16" t="s">
        <v>12473</v>
      </c>
      <c r="Y20" s="23">
        <f>IF(_xlfn.SINGLE(B6L216C10)=0,0,B6L213C10/_xlfn.SINGLE(B6L216C10))</f>
        <v>4.8343029938370387E-5</v>
      </c>
      <c r="Z20" s="16" t="s">
        <v>12474</v>
      </c>
      <c r="AA20" s="23">
        <f>A1L513C11</f>
        <v>3.2660000000000002E-2</v>
      </c>
      <c r="AB20" s="16" t="s">
        <v>12475</v>
      </c>
      <c r="AC20" s="23">
        <f>B6L213C3*B6L213C12</f>
        <v>6.9239200000000001E-3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1.038588E-2</v>
      </c>
      <c r="AH20" s="16" t="s">
        <v>12478</v>
      </c>
      <c r="AI20" s="23">
        <f>IF(_xlfn.SINGLE(B6L216C15)=0,0,B6L213C15/_xlfn.SINGLE(B6L216C15))</f>
        <v>1.9488609330712247E-5</v>
      </c>
      <c r="AJ20" s="16" t="s">
        <v>12479</v>
      </c>
      <c r="AK20" s="23">
        <f>A1L533C14</f>
        <v>4.6699999999999998E-2</v>
      </c>
      <c r="AL20" s="16" t="s">
        <v>12480</v>
      </c>
      <c r="AM20" s="23">
        <f>B6L213C3*B6L213C17</f>
        <v>9.9004000000000002E-3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1.1880480000000001E-2</v>
      </c>
      <c r="AR20" s="16" t="s">
        <v>12483</v>
      </c>
      <c r="AS20" s="23">
        <f>IF(_xlfn.SINGLE(B6L216C20)=0,0,B6L213C20/_xlfn.SINGLE(B6L216C20))</f>
        <v>1.9488609330712254E-5</v>
      </c>
      <c r="AT20" s="16" t="s">
        <v>12484</v>
      </c>
      <c r="AU20" s="17">
        <f>A1L248C3</f>
        <v>184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0.92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0.23</v>
      </c>
      <c r="BD20" s="16" t="s">
        <v>12489</v>
      </c>
      <c r="BE20" s="23">
        <f>IF(_xlfn.SINGLE(B6L216C26)=0,0,B6L213C26/_xlfn.SINGLE(B6L216C26))</f>
        <v>4.2269126147842245E-5</v>
      </c>
      <c r="BF20" s="16" t="s">
        <v>12490</v>
      </c>
      <c r="BG20" s="23">
        <f>B6L213C3+B6L213C10+B6L213C15+B6L213C20+B6L213C26</f>
        <v>0.55099309543350994</v>
      </c>
      <c r="BH20" s="16" t="s">
        <v>12491</v>
      </c>
      <c r="BI20" s="17">
        <f>_xlfn.SINGLE(B6L218C3)*B6L213C4</f>
        <v>1.4556843010518599</v>
      </c>
      <c r="BJ20" s="16" t="s">
        <v>12492</v>
      </c>
      <c r="BK20" s="17">
        <f>_xlfn.SINGLE(B6L218C10)*B6L213C11</f>
        <v>0.59550352477376634</v>
      </c>
      <c r="BL20" s="16" t="s">
        <v>12493</v>
      </c>
      <c r="BM20" s="17">
        <f>_xlfn.SINGLE(B6L218C15)*B6L213C16</f>
        <v>7.1313973908530628E-2</v>
      </c>
      <c r="BN20" s="16" t="s">
        <v>12494</v>
      </c>
      <c r="BO20" s="17">
        <f>_xlfn.SINGLE(B6L218C20)*B6L213C21</f>
        <v>8.1576548230946247E-2</v>
      </c>
      <c r="BP20" s="16" t="s">
        <v>12495</v>
      </c>
      <c r="BQ20" s="17">
        <f>_xlfn.SINGLE(B6L218C26)*B6L213C27</f>
        <v>1.5792801379336214</v>
      </c>
      <c r="BR20" s="16" t="s">
        <v>12496</v>
      </c>
      <c r="BS20" s="15">
        <f>B6L213C29+B6L213C30+B6L213C31+B6L213C32+B6L213C33</f>
        <v>3.7833584858987246</v>
      </c>
      <c r="BT20" s="16" t="s">
        <v>12497</v>
      </c>
      <c r="BU20" s="23">
        <f>IF(B6L213C3=0,0,B6L213C29/B6L213C3)</f>
        <v>6.8664353823200939</v>
      </c>
      <c r="BV20" s="16" t="s">
        <v>12498</v>
      </c>
      <c r="BW20" s="23">
        <f>IF(B6L213C8=0,0,B6L213C30/B6L213C8)</f>
        <v>3.7765394602760525</v>
      </c>
      <c r="BX20" s="16" t="s">
        <v>12499</v>
      </c>
      <c r="BY20" s="23">
        <f>IF(B6L213C13=0,0,B6L213C31/B6L213C13)</f>
        <v>10.299653073480142</v>
      </c>
      <c r="BZ20" s="16" t="s">
        <v>12500</v>
      </c>
      <c r="CA20" s="23">
        <f>IF(B6L213C18=0,0,B6L213C32/B6L213C18)</f>
        <v>8.2397224587841151</v>
      </c>
      <c r="CB20" s="16" t="s">
        <v>12501</v>
      </c>
      <c r="CC20" s="23">
        <f>IF(B6L213C24=0,0,B6L213C33/B6L213C24)</f>
        <v>1.7166088455800232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149.93899999999999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299.87799999999999</v>
      </c>
      <c r="J21" s="16" t="s">
        <v>12505</v>
      </c>
      <c r="K21" s="23">
        <f>IF(_xlfn.SINGLE(B6L216C3)=0,0,B6L214C3/_xlfn.SINGLE(B6L216C3))</f>
        <v>2.7567005607902491E-2</v>
      </c>
      <c r="L21" s="16" t="s">
        <v>12506</v>
      </c>
      <c r="M21" s="23">
        <f>A1L554C9</f>
        <v>0.79488022391389079</v>
      </c>
      <c r="N21" s="16" t="s">
        <v>12507</v>
      </c>
      <c r="O21" s="23">
        <f>B6L214C1*B6L214C5</f>
        <v>119.18354589342486</v>
      </c>
      <c r="P21" s="16" t="s">
        <v>12508</v>
      </c>
      <c r="Q21" s="23">
        <f>B3L848C3</f>
        <v>1.8456530268166733</v>
      </c>
      <c r="R21" s="16" t="s">
        <v>12509</v>
      </c>
      <c r="S21" s="23">
        <f>B6L214C6*B6L214C7</f>
        <v>219.97147222494348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120.98430972371892</v>
      </c>
      <c r="X21" s="16" t="s">
        <v>12512</v>
      </c>
      <c r="Y21" s="23">
        <f>IF(_xlfn.SINGLE(B6L216C10)=0,0,B6L214C10/_xlfn.SINGLE(B6L216C10))</f>
        <v>6.7438813161955477E-2</v>
      </c>
      <c r="Z21" s="16" t="s">
        <v>12513</v>
      </c>
      <c r="AA21" s="23">
        <f>A1L514C11</f>
        <v>3.2660000000000002E-2</v>
      </c>
      <c r="AB21" s="16" t="s">
        <v>12514</v>
      </c>
      <c r="AC21" s="23">
        <f>B6L214C3*B6L214C12</f>
        <v>9.7940154800000006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14.691023220000002</v>
      </c>
      <c r="AH21" s="16" t="s">
        <v>12517</v>
      </c>
      <c r="AI21" s="23">
        <f>IF(_xlfn.SINGLE(B6L216C15)=0,0,B6L214C15/_xlfn.SINGLE(B6L216C15))</f>
        <v>2.7567005607902487E-2</v>
      </c>
      <c r="AJ21" s="16" t="s">
        <v>12518</v>
      </c>
      <c r="AK21" s="23">
        <f>A1L534C14</f>
        <v>4.6699999999999998E-2</v>
      </c>
      <c r="AL21" s="16" t="s">
        <v>12519</v>
      </c>
      <c r="AM21" s="23">
        <f>B6L214C3*B6L214C17</f>
        <v>14.004302599999999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16.80516312</v>
      </c>
      <c r="AR21" s="16" t="s">
        <v>12522</v>
      </c>
      <c r="AS21" s="23">
        <f>IF(_xlfn.SINGLE(B6L216C20)=0,0,B6L214C20/_xlfn.SINGLE(B6L216C20))</f>
        <v>2.7567005607902494E-2</v>
      </c>
      <c r="AT21" s="16" t="s">
        <v>12523</v>
      </c>
      <c r="AU21" s="17">
        <f>A1L249C3</f>
        <v>174058</v>
      </c>
      <c r="AV21" s="16" t="s">
        <v>12524</v>
      </c>
      <c r="AW21" s="17">
        <f>A1L574C1</f>
        <v>200</v>
      </c>
      <c r="AX21" s="16" t="s">
        <v>12525</v>
      </c>
      <c r="AY21" s="23">
        <f>IF(B6L214C23=0,0,B6L214C22/B6L214C23)</f>
        <v>870.29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217.57249999999999</v>
      </c>
      <c r="BD21" s="16" t="s">
        <v>12528</v>
      </c>
      <c r="BE21" s="23">
        <f>IF(_xlfn.SINGLE(B6L216C26)=0,0,B6L214C26/_xlfn.SINGLE(B6L216C26))</f>
        <v>3.9985214994788722E-2</v>
      </c>
      <c r="BF21" s="16" t="s">
        <v>12529</v>
      </c>
      <c r="BG21" s="23">
        <f>B6L214C3+B6L214C10+B6L214C15+B6L214C20+B6L214C26</f>
        <v>669.93099606371879</v>
      </c>
      <c r="BH21" s="16" t="s">
        <v>12530</v>
      </c>
      <c r="BI21" s="17">
        <f>_xlfn.SINGLE(B6L218C3)*B6L214C4</f>
        <v>2059.0929095793849</v>
      </c>
      <c r="BJ21" s="16" t="s">
        <v>12531</v>
      </c>
      <c r="BK21" s="17">
        <f>_xlfn.SINGLE(B6L218C10)*B6L214C11</f>
        <v>830.73094499251658</v>
      </c>
      <c r="BL21" s="16" t="s">
        <v>12532</v>
      </c>
      <c r="BM21" s="17">
        <f>_xlfn.SINGLE(B6L218C15)*B6L214C16</f>
        <v>100.87496164029409</v>
      </c>
      <c r="BN21" s="16" t="s">
        <v>12533</v>
      </c>
      <c r="BO21" s="17">
        <f>_xlfn.SINGLE(B6L218C20)*B6L214C21</f>
        <v>115.39156665282876</v>
      </c>
      <c r="BP21" s="16" t="s">
        <v>12534</v>
      </c>
      <c r="BQ21" s="17">
        <f>_xlfn.SINGLE(B6L218C26)*B6L214C27</f>
        <v>1493.9475122198385</v>
      </c>
      <c r="BR21" s="16" t="s">
        <v>12535</v>
      </c>
      <c r="BS21" s="15">
        <f>B6L214C29+B6L214C30+B6L214C31+B6L214C32+B6L214C33</f>
        <v>4600.0378950848626</v>
      </c>
      <c r="BT21" s="16" t="s">
        <v>12536</v>
      </c>
      <c r="BU21" s="23">
        <f>IF(B6L214C3=0,0,B6L214C29/B6L214C3)</f>
        <v>6.8664353823200939</v>
      </c>
      <c r="BV21" s="16" t="s">
        <v>12537</v>
      </c>
      <c r="BW21" s="23">
        <f>IF(B6L214C8=0,0,B6L214C30/B6L214C8)</f>
        <v>3.776539460276052</v>
      </c>
      <c r="BX21" s="16" t="s">
        <v>12538</v>
      </c>
      <c r="BY21" s="23">
        <f>IF(B6L214C13=0,0,B6L214C31/B6L214C13)</f>
        <v>10.299653073480142</v>
      </c>
      <c r="BZ21" s="16" t="s">
        <v>12539</v>
      </c>
      <c r="CA21" s="23">
        <f>IF(B6L214C18=0,0,B6L214C32/B6L214C18)</f>
        <v>8.2397224587841151</v>
      </c>
      <c r="CB21" s="16" t="s">
        <v>12540</v>
      </c>
      <c r="CC21" s="23">
        <f>IF(B6L214C24=0,0,B6L214C33/B6L214C24)</f>
        <v>1.7166088455800235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711.65100000000007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1423.3020000000001</v>
      </c>
      <c r="J22" s="16" t="s">
        <v>12544</v>
      </c>
      <c r="K22" s="23">
        <f>IF(_xlfn.SINGLE(B6L216C3)=0,0,B6L215C3/_xlfn.SINGLE(B6L216C3))</f>
        <v>0.13084045583783685</v>
      </c>
      <c r="L22" s="16" t="s">
        <v>12545</v>
      </c>
      <c r="M22" s="23">
        <f>A1L555C9</f>
        <v>0.25941268403033274</v>
      </c>
      <c r="N22" s="16" t="s">
        <v>12546</v>
      </c>
      <c r="O22" s="23">
        <f>B6L215C1*B6L215C5</f>
        <v>184.61129600287035</v>
      </c>
      <c r="P22" s="16" t="s">
        <v>12547</v>
      </c>
      <c r="Q22" s="23">
        <f>B3L852C3</f>
        <v>1.9691973555805029</v>
      </c>
      <c r="R22" s="16" t="s">
        <v>12548</v>
      </c>
      <c r="S22" s="17">
        <f>B6L215C6*B6L215C7</f>
        <v>363.53607589914174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199.94484174452796</v>
      </c>
      <c r="X22" s="16" t="s">
        <v>12551</v>
      </c>
      <c r="Y22" s="23">
        <f>IF(_xlfn.SINGLE(B6L216C10)=0,0,B6L215C10/_xlfn.SINGLE(B6L216C10))</f>
        <v>0.11145282273295011</v>
      </c>
      <c r="Z22" s="16" t="s">
        <v>12552</v>
      </c>
      <c r="AA22" s="23">
        <f>A1L515C11</f>
        <v>3.2660000000000002E-2</v>
      </c>
      <c r="AB22" s="16" t="s">
        <v>12553</v>
      </c>
      <c r="AC22" s="23">
        <f>B6L215C3*B6L215C12</f>
        <v>46.48504332000001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69.727564980000011</v>
      </c>
      <c r="AH22" s="16" t="s">
        <v>12556</v>
      </c>
      <c r="AI22" s="23">
        <f>IF(_xlfn.SINGLE(B6L216C15)=0,0,B6L215C15/_xlfn.SINGLE(B6L216C15))</f>
        <v>0.13084045583783682</v>
      </c>
      <c r="AJ22" s="16" t="s">
        <v>12557</v>
      </c>
      <c r="AK22" s="23">
        <f>A1L535C14</f>
        <v>4.6699999999999998E-2</v>
      </c>
      <c r="AL22" s="16" t="s">
        <v>12558</v>
      </c>
      <c r="AM22" s="17">
        <f>B6L215C3*B6L215C17</f>
        <v>66.468203400000007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79.761844080000003</v>
      </c>
      <c r="AR22" s="16" t="s">
        <v>12561</v>
      </c>
      <c r="AS22" s="23">
        <f>IF(_xlfn.SINGLE(B6L216C20)=0,0,B6L215C20/_xlfn.SINGLE(B6L216C20))</f>
        <v>0.13084045583783685</v>
      </c>
      <c r="AT22" s="16" t="s">
        <v>12562</v>
      </c>
      <c r="AU22" s="17">
        <f>A1L253C3</f>
        <v>805128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4025.64</v>
      </c>
      <c r="AZ22" s="16" t="s">
        <v>12565</v>
      </c>
      <c r="BA22" s="23">
        <f>A1L515C10</f>
        <v>0.25</v>
      </c>
      <c r="BB22" s="16" t="s">
        <v>12566</v>
      </c>
      <c r="BC22" s="17">
        <f>B6L215C24*B6L215C25</f>
        <v>1006.41</v>
      </c>
      <c r="BD22" s="16" t="s">
        <v>12567</v>
      </c>
      <c r="BE22" s="23">
        <f>IF(_xlfn.SINGLE(B6L216C26)=0,0,B6L215C26/_xlfn.SINGLE(B6L216C26))</f>
        <v>0.18495683150630396</v>
      </c>
      <c r="BF22" s="16" t="s">
        <v>12568</v>
      </c>
      <c r="BG22" s="17">
        <f>B6L215C3+B6L215C10+B6L215C15+B6L215C20+B6L215C26</f>
        <v>2779.1462508045283</v>
      </c>
      <c r="BH22" s="16" t="s">
        <v>12569</v>
      </c>
      <c r="BI22" s="17">
        <f>_xlfn.SINGLE(B6L218C3)*B6L215C4</f>
        <v>9773.0112125269552</v>
      </c>
      <c r="BJ22" s="16" t="s">
        <v>12570</v>
      </c>
      <c r="BK22" s="17">
        <f>_xlfn.SINGLE(B6L218C10)*B6L215C11</f>
        <v>1372.9083358670186</v>
      </c>
      <c r="BL22" s="16" t="s">
        <v>12571</v>
      </c>
      <c r="BM22" s="17">
        <f>_xlfn.SINGLE(B6L218C15)*B6L215C16</f>
        <v>478.77981930169562</v>
      </c>
      <c r="BN22" s="16" t="s">
        <v>12572</v>
      </c>
      <c r="BO22" s="17">
        <f>_xlfn.SINGLE(B6L218C20)*B6L215C21</f>
        <v>547.67954835001058</v>
      </c>
      <c r="BP22" s="16" t="s">
        <v>12573</v>
      </c>
      <c r="BQ22" s="17">
        <f>_xlfn.SINGLE(B6L218C26)*B6L215C27</f>
        <v>6910.4492331207648</v>
      </c>
      <c r="BR22" s="16" t="s">
        <v>12574</v>
      </c>
      <c r="BS22" s="15">
        <f>B6L215C29+B6L215C30+B6L215C31+B6L215C32+B6L215C33</f>
        <v>19082.828149166442</v>
      </c>
      <c r="BT22" s="16" t="s">
        <v>12575</v>
      </c>
      <c r="BU22" s="23">
        <f>IF(B6L215C3=0,0,B6L215C29/B6L215C3)</f>
        <v>6.8664353823200939</v>
      </c>
      <c r="BV22" s="16" t="s">
        <v>12576</v>
      </c>
      <c r="BW22" s="23">
        <f>IF(B6L215C8=0,0,B6L215C30/B6L215C8)</f>
        <v>3.776539460276052</v>
      </c>
      <c r="BX22" s="16" t="s">
        <v>12577</v>
      </c>
      <c r="BY22" s="23">
        <f>IF(B6L215C13=0,0,B6L215C31/B6L215C13)</f>
        <v>10.299653073480142</v>
      </c>
      <c r="BZ22" s="16" t="s">
        <v>12578</v>
      </c>
      <c r="CA22" s="23">
        <f>IF(B6L215C18=0,0,B6L215C32/B6L215C18)</f>
        <v>8.2397224587841134</v>
      </c>
      <c r="CB22" s="16" t="s">
        <v>12579</v>
      </c>
      <c r="CC22" s="23">
        <f>IF(B6L215C24=0,0,B6L215C33/B6L215C24)</f>
        <v>1.7166088455800232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5977.7170000000006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10878.1492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3261.793348834271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1793.9863418588493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355.28035287200004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532.92052930800014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508.00956763999994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609.61148116799995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21765.294999999998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5441.3237499999996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19255.991302334849</v>
      </c>
      <c r="BH23" s="16" t="s">
        <v>12596</v>
      </c>
      <c r="BI23" s="17">
        <f>SUM(B6L201C29:B6L215C29)</f>
        <v>74694.108561037021</v>
      </c>
      <c r="BJ23" s="16" t="s">
        <v>12597</v>
      </c>
      <c r="BK23" s="17">
        <f>SUM(B6L201C30:B6L215C30)</f>
        <v>12318.291293138594</v>
      </c>
      <c r="BL23" s="16" t="s">
        <v>12598</v>
      </c>
      <c r="BM23" s="17">
        <f>SUM(B6L201C31:B6L215C31)</f>
        <v>3659.2643784052048</v>
      </c>
      <c r="BN23" s="16" t="s">
        <v>12599</v>
      </c>
      <c r="BO23" s="17">
        <f>SUM(B6L201C32:B6L215C32)</f>
        <v>4185.8578437605156</v>
      </c>
      <c r="BP23" s="16" t="s">
        <v>12600</v>
      </c>
      <c r="BQ23" s="17">
        <f>SUM(B6L201C33:B6L215C33)</f>
        <v>37362.497923658651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0.56492283514279473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9.3165099302954232E-2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2.7675569693645524E-2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3.1658275681402219E-2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0.28257822017920325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74694.108561037021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12318.291293138594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3659.2643784052048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4185.8578437605147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37362.497923658651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2FE32-BCB3-4A6E-B6E6-C0E4F4DD53C7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15">
        <f>A1L341C16</f>
        <v>0</v>
      </c>
      <c r="F8" s="16" t="s">
        <v>11996</v>
      </c>
      <c r="G8" s="24">
        <f>A1L501C5</f>
        <v>1.8</v>
      </c>
      <c r="H8" s="16" t="s">
        <v>12614</v>
      </c>
      <c r="I8" s="15">
        <f>B6L221C1*B6L221C2</f>
        <v>0</v>
      </c>
      <c r="J8" s="16" t="s">
        <v>12615</v>
      </c>
      <c r="K8" s="23">
        <f>IF(_xlfn.SINGLE(B6L236C3)=0,0,B6L221C3/_xlfn.SINGLE(B6L236C3))</f>
        <v>0</v>
      </c>
      <c r="L8" s="16" t="s">
        <v>12616</v>
      </c>
      <c r="M8" s="23">
        <f>A1L541C54</f>
        <v>0.2680043495347379</v>
      </c>
      <c r="N8" s="16" t="s">
        <v>12617</v>
      </c>
      <c r="O8" s="23">
        <f>B6L221C1*B6L221C5</f>
        <v>0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0</v>
      </c>
      <c r="AD8" s="16" t="s">
        <v>12008</v>
      </c>
      <c r="AE8" s="23">
        <f>A1L501C8</f>
        <v>1.5</v>
      </c>
      <c r="AF8" s="16" t="s">
        <v>12623</v>
      </c>
      <c r="AG8" s="17">
        <f>B6L221C13*B6L221C14</f>
        <v>0</v>
      </c>
      <c r="AH8" s="16" t="s">
        <v>12624</v>
      </c>
      <c r="AI8" s="23">
        <f>IF(_xlfn.SINGLE(B6L236C15)=0,0,B6L221C15/_xlfn.SINGLE(B6L236C15))</f>
        <v>0</v>
      </c>
      <c r="AJ8" s="16" t="s">
        <v>12011</v>
      </c>
      <c r="AK8" s="23">
        <f>A1L521C14</f>
        <v>4.6699999999999998E-2</v>
      </c>
      <c r="AL8" s="16" t="s">
        <v>12625</v>
      </c>
      <c r="AM8" s="17">
        <f>B6L221C3*B6L221C17</f>
        <v>0</v>
      </c>
      <c r="AN8" s="16" t="s">
        <v>12013</v>
      </c>
      <c r="AO8" s="23">
        <f>A1L501C9</f>
        <v>1.2</v>
      </c>
      <c r="AP8" s="16" t="s">
        <v>12626</v>
      </c>
      <c r="AQ8" s="17">
        <f>B6L221C18*B6L221C19</f>
        <v>0</v>
      </c>
      <c r="AR8" s="16" t="s">
        <v>12627</v>
      </c>
      <c r="AS8" s="23">
        <f>IF(_xlfn.SINGLE(B6L236C20)=0,0,B6L221C20/_xlfn.SINGLE(B6L236C20))</f>
        <v>0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0</v>
      </c>
      <c r="BH8" s="16" t="s">
        <v>12633</v>
      </c>
      <c r="BI8" s="17">
        <f>_xlfn.SINGLE(B6L238C3)*B6L221C4</f>
        <v>0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0</v>
      </c>
      <c r="BN8" s="16" t="s">
        <v>12636</v>
      </c>
      <c r="BO8" s="17">
        <f>_xlfn.SINGLE(B6L238C20)*B6L221C21</f>
        <v>0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0</v>
      </c>
      <c r="BT8" s="16" t="s">
        <v>12639</v>
      </c>
      <c r="BU8" s="23">
        <f>IF(B6L221C3=0,0,B6L221C29/B6L221C3)</f>
        <v>0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0</v>
      </c>
      <c r="BZ8" s="16" t="s">
        <v>12642</v>
      </c>
      <c r="CA8" s="23">
        <f>IF(B6L221C18=0,0,B6L221C32/B6L221C18)</f>
        <v>0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35.8215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64.478700000000003</v>
      </c>
      <c r="J9" s="16" t="s">
        <v>12646</v>
      </c>
      <c r="K9" s="23">
        <f>IF(_xlfn.SINGLE(B6L236C3)=0,0,B6L222C3/_xlfn.SINGLE(B6L236C3))</f>
        <v>5.9110379831542473E-3</v>
      </c>
      <c r="L9" s="16" t="s">
        <v>12647</v>
      </c>
      <c r="M9" s="23">
        <f>A1L542C54</f>
        <v>1.0292693551359593</v>
      </c>
      <c r="N9" s="16" t="s">
        <v>12648</v>
      </c>
      <c r="O9" s="23">
        <f>B6L222C1*B6L222C5</f>
        <v>36.869972205002767</v>
      </c>
      <c r="P9" s="16" t="s">
        <v>12649</v>
      </c>
      <c r="Q9" s="23">
        <f>B3L836C9</f>
        <v>1.925166624483253</v>
      </c>
      <c r="R9" s="16" t="s">
        <v>12650</v>
      </c>
      <c r="S9" s="17">
        <f>B6L222C6*B6L222C7</f>
        <v>70.980839934696533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39.039461964083095</v>
      </c>
      <c r="X9" s="16" t="s">
        <v>12652</v>
      </c>
      <c r="Y9" s="23">
        <f>IF(_xlfn.SINGLE(B6L236C10)=0,0,B6L222C10/_xlfn.SINGLE(B6L236C10))</f>
        <v>2.2074200132310075E-2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2.1058743420000003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3.1588115130000007</v>
      </c>
      <c r="AH9" s="16" t="s">
        <v>12655</v>
      </c>
      <c r="AI9" s="23">
        <f>IF(_xlfn.SINGLE(B6L236C15)=0,0,B6L222C15/_xlfn.SINGLE(B6L236C15))</f>
        <v>5.911037983154249E-3</v>
      </c>
      <c r="AJ9" s="16" t="s">
        <v>12050</v>
      </c>
      <c r="AK9" s="23">
        <f>A1L522C14</f>
        <v>4.6699999999999998E-2</v>
      </c>
      <c r="AL9" s="16" t="s">
        <v>12656</v>
      </c>
      <c r="AM9" s="17">
        <f>B6L222C3*B6L222C17</f>
        <v>3.01115529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3.6133863479999997</v>
      </c>
      <c r="AR9" s="16" t="s">
        <v>12658</v>
      </c>
      <c r="AS9" s="23">
        <f>IF(_xlfn.SINGLE(B6L236C20)=0,0,B6L222C20/_xlfn.SINGLE(B6L236C20))</f>
        <v>5.9110379831542464E-3</v>
      </c>
      <c r="AT9" s="16" t="s">
        <v>12659</v>
      </c>
      <c r="AU9" s="17">
        <f>A1L237C18</f>
        <v>45638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228.19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57.047499999999999</v>
      </c>
      <c r="BD9" s="16" t="s">
        <v>12662</v>
      </c>
      <c r="BE9" s="23">
        <f>IF(_xlfn.SINGLE(B6L236C26)=0,0,B6L222C26/_xlfn.SINGLE(B6L236C26))</f>
        <v>1.0640634362548175E-2</v>
      </c>
      <c r="BF9" s="16" t="s">
        <v>12663</v>
      </c>
      <c r="BG9" s="17">
        <f>B6L222C3+B6L222C10+B6L222C15+B6L222C20+B6L222C26</f>
        <v>167.33785982508311</v>
      </c>
      <c r="BH9" s="16" t="s">
        <v>12664</v>
      </c>
      <c r="BI9" s="17">
        <f>_xlfn.SINGLE(B6L238C3)*B6L222C4</f>
        <v>439.49616726262855</v>
      </c>
      <c r="BJ9" s="16" t="s">
        <v>12665</v>
      </c>
      <c r="BK9" s="17">
        <f>_xlfn.SINGLE(B6L238C10)*B6L222C11</f>
        <v>266.09863265248356</v>
      </c>
      <c r="BL9" s="16" t="s">
        <v>12666</v>
      </c>
      <c r="BM9" s="17">
        <f>_xlfn.SINGLE(B6L238C15)*B6L222C16</f>
        <v>21.530917234196181</v>
      </c>
      <c r="BN9" s="16" t="s">
        <v>12667</v>
      </c>
      <c r="BO9" s="17">
        <f>_xlfn.SINGLE(B6L238C20)*B6L222C21</f>
        <v>24.629365213397701</v>
      </c>
      <c r="BP9" s="16" t="s">
        <v>12668</v>
      </c>
      <c r="BQ9" s="17">
        <f>_xlfn.SINGLE(B6L238C26)*B6L222C27</f>
        <v>388.8440306940866</v>
      </c>
      <c r="BR9" s="16" t="s">
        <v>12669</v>
      </c>
      <c r="BS9" s="15">
        <f>B6L222C29+B6L222C30+B6L222C31+B6L222C32+B6L222C33</f>
        <v>1140.5991130567927</v>
      </c>
      <c r="BT9" s="16" t="s">
        <v>12670</v>
      </c>
      <c r="BU9" s="23">
        <f>IF(B6L222C3=0,0,B6L222C29/B6L222C3)</f>
        <v>6.8161449790803559</v>
      </c>
      <c r="BV9" s="16" t="s">
        <v>12671</v>
      </c>
      <c r="BW9" s="23">
        <f>IF(B6L222C8=0,0,B6L222C30/B6L222C8)</f>
        <v>3.7488797384941965</v>
      </c>
      <c r="BX9" s="16" t="s">
        <v>12672</v>
      </c>
      <c r="BY9" s="23">
        <f>IF(B6L222C13=0,0,B6L222C31/B6L222C13)</f>
        <v>10.224217468620536</v>
      </c>
      <c r="BZ9" s="16" t="s">
        <v>12673</v>
      </c>
      <c r="CA9" s="23">
        <f>IF(B6L222C18=0,0,B6L222C32/B6L222C18)</f>
        <v>8.1793739748964267</v>
      </c>
      <c r="CB9" s="16" t="s">
        <v>12674</v>
      </c>
      <c r="CC9" s="23">
        <f>IF(B6L222C24=0,0,B6L222C33/B6L222C24)</f>
        <v>1.704036244770089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251.56450000000001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503.12900000000002</v>
      </c>
      <c r="J10" s="16" t="s">
        <v>12677</v>
      </c>
      <c r="K10" s="23">
        <f>IF(_xlfn.SINGLE(B6L236C3)=0,0,B6L223C3/_xlfn.SINGLE(B6L236C3))</f>
        <v>4.6123985586347324E-2</v>
      </c>
      <c r="L10" s="16" t="s">
        <v>12678</v>
      </c>
      <c r="M10" s="23">
        <f>A1L543C54</f>
        <v>0.84335043755230188</v>
      </c>
      <c r="N10" s="16" t="s">
        <v>12679</v>
      </c>
      <c r="O10" s="23">
        <f>B6L223C1*B6L223C5</f>
        <v>212.15703114762604</v>
      </c>
      <c r="P10" s="16" t="s">
        <v>12680</v>
      </c>
      <c r="Q10" s="23">
        <f>B3L837C9</f>
        <v>1.831527471473775</v>
      </c>
      <c r="R10" s="16" t="s">
        <v>12681</v>
      </c>
      <c r="S10" s="23">
        <f>B6L223C6*B6L223C7</f>
        <v>388.57143081319447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213.71428694725697</v>
      </c>
      <c r="X10" s="16" t="s">
        <v>12683</v>
      </c>
      <c r="Y10" s="23">
        <f>IF(_xlfn.SINGLE(B6L236C10)=0,0,B6L223C10/_xlfn.SINGLE(B6L236C10))</f>
        <v>0.12084111060618437</v>
      </c>
      <c r="Z10" s="16" t="s">
        <v>12084</v>
      </c>
      <c r="AA10" s="23">
        <f>A1L503C11</f>
        <v>3.2660000000000002E-2</v>
      </c>
      <c r="AB10" s="16" t="s">
        <v>12684</v>
      </c>
      <c r="AC10" s="23">
        <f>B6L223C3*B6L223C12</f>
        <v>16.432193140000003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24.648289710000004</v>
      </c>
      <c r="AH10" s="16" t="s">
        <v>12686</v>
      </c>
      <c r="AI10" s="23">
        <f>IF(_xlfn.SINGLE(B6L236C15)=0,0,B6L223C15/_xlfn.SINGLE(B6L236C15))</f>
        <v>4.6123985586347331E-2</v>
      </c>
      <c r="AJ10" s="16" t="s">
        <v>12089</v>
      </c>
      <c r="AK10" s="23">
        <f>A1L523C14</f>
        <v>4.6699999999999998E-2</v>
      </c>
      <c r="AL10" s="16" t="s">
        <v>12687</v>
      </c>
      <c r="AM10" s="23">
        <f>B6L223C3*B6L223C17</f>
        <v>23.496124300000002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28.195349160000003</v>
      </c>
      <c r="AR10" s="16" t="s">
        <v>12689</v>
      </c>
      <c r="AS10" s="23">
        <f>IF(_xlfn.SINGLE(B6L236C20)=0,0,B6L223C20/_xlfn.SINGLE(B6L236C20))</f>
        <v>4.6123985586347324E-2</v>
      </c>
      <c r="AT10" s="16" t="s">
        <v>12690</v>
      </c>
      <c r="AU10" s="17">
        <f>A1L238C18</f>
        <v>286515</v>
      </c>
      <c r="AV10" s="16" t="s">
        <v>12095</v>
      </c>
      <c r="AW10" s="17">
        <f>A1L563C1</f>
        <v>200</v>
      </c>
      <c r="AX10" s="16" t="s">
        <v>12691</v>
      </c>
      <c r="AY10" s="17">
        <f>IF(B6L223C23=0,0,B6L223C22/B6L223C23)</f>
        <v>1432.575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358.14375000000001</v>
      </c>
      <c r="BD10" s="16" t="s">
        <v>12693</v>
      </c>
      <c r="BE10" s="23">
        <f>IF(_xlfn.SINGLE(B6L236C26)=0,0,B6L223C26/_xlfn.SINGLE(B6L236C26))</f>
        <v>6.6801817660403398E-2</v>
      </c>
      <c r="BF10" s="16" t="s">
        <v>12694</v>
      </c>
      <c r="BG10" s="17">
        <f>B6L223C3+B6L223C10+B6L223C15+B6L223C20+B6L223C26</f>
        <v>1127.8306758172569</v>
      </c>
      <c r="BH10" s="16" t="s">
        <v>12695</v>
      </c>
      <c r="BI10" s="17">
        <f>_xlfn.SINGLE(B6L238C3)*B6L223C4</f>
        <v>3429.4002071797204</v>
      </c>
      <c r="BJ10" s="16" t="s">
        <v>12696</v>
      </c>
      <c r="BK10" s="17">
        <f>_xlfn.SINGLE(B6L238C10)*B6L223C11</f>
        <v>1456.7075639332843</v>
      </c>
      <c r="BL10" s="16" t="s">
        <v>12697</v>
      </c>
      <c r="BM10" s="17">
        <f>_xlfn.SINGLE(B6L238C15)*B6L223C16</f>
        <v>168.00631614973454</v>
      </c>
      <c r="BN10" s="16" t="s">
        <v>12698</v>
      </c>
      <c r="BO10" s="17">
        <f>_xlfn.SINGLE(B6L238C20)*B6L223C21</f>
        <v>192.18358761035154</v>
      </c>
      <c r="BP10" s="16" t="s">
        <v>12699</v>
      </c>
      <c r="BQ10" s="17">
        <f>_xlfn.SINGLE(B6L238C26)*B6L223C27</f>
        <v>2441.1597233515099</v>
      </c>
      <c r="BR10" s="16" t="s">
        <v>12700</v>
      </c>
      <c r="BS10" s="15">
        <f>B6L223C29+B6L223C30+B6L223C31+B6L223C32+B6L223C33</f>
        <v>7687.4573982246002</v>
      </c>
      <c r="BT10" s="16" t="s">
        <v>12701</v>
      </c>
      <c r="BU10" s="23">
        <f>IF(B6L223C3=0,0,B6L223C29/B6L223C3)</f>
        <v>6.8161449790803559</v>
      </c>
      <c r="BV10" s="16" t="s">
        <v>12702</v>
      </c>
      <c r="BW10" s="23">
        <f>IF(B6L223C8=0,0,B6L223C30/B6L223C8)</f>
        <v>3.7488797384941965</v>
      </c>
      <c r="BX10" s="16" t="s">
        <v>12703</v>
      </c>
      <c r="BY10" s="23">
        <f>IF(B6L223C13=0,0,B6L223C31/B6L223C13)</f>
        <v>10.224217468620536</v>
      </c>
      <c r="BZ10" s="16" t="s">
        <v>12704</v>
      </c>
      <c r="CA10" s="23">
        <f>IF(B6L223C18=0,0,B6L223C32/B6L223C18)</f>
        <v>8.1793739748964267</v>
      </c>
      <c r="CB10" s="16" t="s">
        <v>12705</v>
      </c>
      <c r="CC10" s="23">
        <f>IF(B6L223C24=0,0,B6L223C33/B6L223C24)</f>
        <v>1.7040362447700887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1074.5304999999998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2149.0609999999997</v>
      </c>
      <c r="J11" s="16" t="s">
        <v>12708</v>
      </c>
      <c r="K11" s="23">
        <f>IF(_xlfn.SINGLE(B6L236C3)=0,0,B6L224C3/_xlfn.SINGLE(B6L236C3))</f>
        <v>0.19701360602982765</v>
      </c>
      <c r="L11" s="16" t="s">
        <v>12709</v>
      </c>
      <c r="M11" s="23">
        <f>A1L544C54</f>
        <v>0.17135632497426101</v>
      </c>
      <c r="N11" s="16" t="s">
        <v>12710</v>
      </c>
      <c r="O11" s="23">
        <f>B6L224C1*B6L224C5</f>
        <v>184.12759755275513</v>
      </c>
      <c r="P11" s="16" t="s">
        <v>12711</v>
      </c>
      <c r="Q11" s="23">
        <f>B3L838C9</f>
        <v>1.9341459703763368</v>
      </c>
      <c r="R11" s="16" t="s">
        <v>12712</v>
      </c>
      <c r="S11" s="17">
        <f>B6L224C6*B6L224C7</f>
        <v>356.1296508417372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195.87130796295548</v>
      </c>
      <c r="X11" s="16" t="s">
        <v>12714</v>
      </c>
      <c r="Y11" s="23">
        <f>IF(_xlfn.SINGLE(B6L236C10)=0,0,B6L224C10/_xlfn.SINGLE(B6L236C10))</f>
        <v>0.11075210145389534</v>
      </c>
      <c r="Z11" s="16" t="s">
        <v>12123</v>
      </c>
      <c r="AA11" s="23">
        <f>A1L504C11</f>
        <v>3.2660000000000002E-2</v>
      </c>
      <c r="AB11" s="16" t="s">
        <v>12715</v>
      </c>
      <c r="AC11" s="23">
        <f>B6L224C3*B6L224C12</f>
        <v>70.188332259999996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105.28249839</v>
      </c>
      <c r="AH11" s="16" t="s">
        <v>12717</v>
      </c>
      <c r="AI11" s="23">
        <f>IF(_xlfn.SINGLE(B6L236C15)=0,0,B6L224C15/_xlfn.SINGLE(B6L236C15))</f>
        <v>0.19701360602982768</v>
      </c>
      <c r="AJ11" s="16" t="s">
        <v>12128</v>
      </c>
      <c r="AK11" s="23">
        <f>A1L524C14</f>
        <v>4.6699999999999998E-2</v>
      </c>
      <c r="AL11" s="16" t="s">
        <v>12718</v>
      </c>
      <c r="AM11" s="17">
        <f>B6L224C3*B6L224C17</f>
        <v>100.36114869999999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120.43337843999998</v>
      </c>
      <c r="AR11" s="16" t="s">
        <v>12720</v>
      </c>
      <c r="AS11" s="23">
        <f>IF(_xlfn.SINGLE(B6L236C20)=0,0,B6L224C20/_xlfn.SINGLE(B6L236C20))</f>
        <v>0.19701360602982765</v>
      </c>
      <c r="AT11" s="16" t="s">
        <v>12721</v>
      </c>
      <c r="AU11" s="17">
        <f>A1L239C18</f>
        <v>540279.5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2701.3975</v>
      </c>
      <c r="AZ11" s="16" t="s">
        <v>12136</v>
      </c>
      <c r="BA11" s="23">
        <f>A1L504C10</f>
        <v>0.25</v>
      </c>
      <c r="BB11" s="16" t="s">
        <v>12723</v>
      </c>
      <c r="BC11" s="23">
        <f>B6L224C24*B6L224C25</f>
        <v>675.34937500000001</v>
      </c>
      <c r="BD11" s="16" t="s">
        <v>12724</v>
      </c>
      <c r="BE11" s="23">
        <f>IF(_xlfn.SINGLE(B6L236C26)=0,0,B6L224C26/_xlfn.SINGLE(B6L236C26))</f>
        <v>0.12596775960998174</v>
      </c>
      <c r="BF11" s="16" t="s">
        <v>12725</v>
      </c>
      <c r="BG11" s="17">
        <f>B6L224C3+B6L224C10+B6L224C15+B6L224C20+B6L224C26</f>
        <v>3245.9975597929551</v>
      </c>
      <c r="BH11" s="16" t="s">
        <v>12726</v>
      </c>
      <c r="BI11" s="17">
        <f>_xlfn.SINGLE(B6L238C3)*B6L224C4</f>
        <v>14648.311344887408</v>
      </c>
      <c r="BJ11" s="16" t="s">
        <v>12727</v>
      </c>
      <c r="BK11" s="17">
        <f>_xlfn.SINGLE(B6L238C10)*B6L224C11</f>
        <v>1335.0872323176013</v>
      </c>
      <c r="BL11" s="16" t="s">
        <v>12728</v>
      </c>
      <c r="BM11" s="17">
        <f>_xlfn.SINGLE(B6L238C15)*B6L224C16</f>
        <v>717.62077278603419</v>
      </c>
      <c r="BN11" s="16" t="s">
        <v>12729</v>
      </c>
      <c r="BO11" s="17">
        <f>_xlfn.SINGLE(B6L238C20)*B6L224C21</f>
        <v>820.89136776749035</v>
      </c>
      <c r="BP11" s="16" t="s">
        <v>12730</v>
      </c>
      <c r="BQ11" s="17">
        <f>_xlfn.SINGLE(B6L238C26)*B6L224C27</f>
        <v>4603.2792515313058</v>
      </c>
      <c r="BR11" s="16" t="s">
        <v>12731</v>
      </c>
      <c r="BS11" s="15">
        <f>B6L224C29+B6L224C30+B6L224C31+B6L224C32+B6L224C33</f>
        <v>22125.189969289837</v>
      </c>
      <c r="BT11" s="16" t="s">
        <v>12732</v>
      </c>
      <c r="BU11" s="23">
        <f>IF(B6L224C3=0,0,B6L224C29/B6L224C3)</f>
        <v>6.8161449790803568</v>
      </c>
      <c r="BV11" s="16" t="s">
        <v>12733</v>
      </c>
      <c r="BW11" s="23">
        <f>IF(B6L224C8=0,0,B6L224C30/B6L224C8)</f>
        <v>3.7488797384941965</v>
      </c>
      <c r="BX11" s="16" t="s">
        <v>12734</v>
      </c>
      <c r="BY11" s="23">
        <f>IF(B6L224C13=0,0,B6L224C31/B6L224C13)</f>
        <v>10.224217468620536</v>
      </c>
      <c r="BZ11" s="16" t="s">
        <v>12735</v>
      </c>
      <c r="CA11" s="23">
        <f>IF(B6L224C18=0,0,B6L224C32/B6L224C18)</f>
        <v>8.1793739748964285</v>
      </c>
      <c r="CB11" s="16" t="s">
        <v>12736</v>
      </c>
      <c r="CC11" s="23">
        <f>IF(B6L224C24=0,0,B6L224C33/B6L224C24)</f>
        <v>1.7040362447700887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218.51949999999999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437.03899999999999</v>
      </c>
      <c r="J12" s="16" t="s">
        <v>12739</v>
      </c>
      <c r="K12" s="23">
        <f>IF(_xlfn.SINGLE(B6L236C3)=0,0,B6L225C3/_xlfn.SINGLE(B6L236C3))</f>
        <v>4.0065232846191824E-2</v>
      </c>
      <c r="L12" s="16" t="s">
        <v>12740</v>
      </c>
      <c r="M12" s="23">
        <f>A1L545C54</f>
        <v>0.42674106496486131</v>
      </c>
      <c r="N12" s="16" t="s">
        <v>12741</v>
      </c>
      <c r="O12" s="23">
        <f>B6L225C1*B6L225C5</f>
        <v>93.251244145589013</v>
      </c>
      <c r="P12" s="16" t="s">
        <v>12742</v>
      </c>
      <c r="Q12" s="23">
        <f>B3L839C9</f>
        <v>1.9527938578279311</v>
      </c>
      <c r="R12" s="16" t="s">
        <v>12743</v>
      </c>
      <c r="S12" s="23">
        <f>B6L225C6*B6L225C7</f>
        <v>182.10045680231906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100.15525124127549</v>
      </c>
      <c r="X12" s="16" t="s">
        <v>12745</v>
      </c>
      <c r="Y12" s="23">
        <f>IF(_xlfn.SINGLE(B6L236C10)=0,0,B6L225C10/_xlfn.SINGLE(B6L236C10))</f>
        <v>5.6631084266369383E-2</v>
      </c>
      <c r="Z12" s="16" t="s">
        <v>12162</v>
      </c>
      <c r="AA12" s="23">
        <f>A1L505C11</f>
        <v>3.2660000000000002E-2</v>
      </c>
      <c r="AB12" s="16" t="s">
        <v>12746</v>
      </c>
      <c r="AC12" s="23">
        <f>B6L225C3*B6L225C12</f>
        <v>14.273693740000001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21.410540610000002</v>
      </c>
      <c r="AH12" s="16" t="s">
        <v>12748</v>
      </c>
      <c r="AI12" s="23">
        <f>IF(_xlfn.SINGLE(B6L236C15)=0,0,B6L225C15/_xlfn.SINGLE(B6L236C15))</f>
        <v>4.0065232846191831E-2</v>
      </c>
      <c r="AJ12" s="16" t="s">
        <v>12167</v>
      </c>
      <c r="AK12" s="23">
        <f>A1L525C14</f>
        <v>4.6699999999999998E-2</v>
      </c>
      <c r="AL12" s="16" t="s">
        <v>12749</v>
      </c>
      <c r="AM12" s="23">
        <f>B6L225C3*B6L225C17</f>
        <v>20.409721299999998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24.491665559999998</v>
      </c>
      <c r="AR12" s="16" t="s">
        <v>12751</v>
      </c>
      <c r="AS12" s="23">
        <f>IF(_xlfn.SINGLE(B6L236C20)=0,0,B6L225C20/_xlfn.SINGLE(B6L236C20))</f>
        <v>4.0065232846191824E-2</v>
      </c>
      <c r="AT12" s="16" t="s">
        <v>12752</v>
      </c>
      <c r="AU12" s="17">
        <f>A1L240C18</f>
        <v>119924</v>
      </c>
      <c r="AV12" s="16" t="s">
        <v>12173</v>
      </c>
      <c r="AW12" s="17">
        <f>A1L565C1</f>
        <v>200</v>
      </c>
      <c r="AX12" s="16" t="s">
        <v>12753</v>
      </c>
      <c r="AY12" s="23">
        <f>IF(B6L225C23=0,0,B6L225C22/B6L225C23)</f>
        <v>599.62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149.905</v>
      </c>
      <c r="BD12" s="16" t="s">
        <v>12755</v>
      </c>
      <c r="BE12" s="23">
        <f>IF(_xlfn.SINGLE(B6L236C26)=0,0,B6L225C26/_xlfn.SINGLE(B6L236C26))</f>
        <v>2.7960634455809354E-2</v>
      </c>
      <c r="BF12" s="16" t="s">
        <v>12756</v>
      </c>
      <c r="BG12" s="23">
        <f>B6L225C3+B6L225C10+B6L225C15+B6L225C20+B6L225C26</f>
        <v>733.0014574112754</v>
      </c>
      <c r="BH12" s="16" t="s">
        <v>12757</v>
      </c>
      <c r="BI12" s="17">
        <f>_xlfn.SINGLE(B6L238C3)*B6L225C4</f>
        <v>2978.9211855122994</v>
      </c>
      <c r="BJ12" s="16" t="s">
        <v>12758</v>
      </c>
      <c r="BK12" s="17">
        <f>_xlfn.SINGLE(B6L238C10)*B6L225C11</f>
        <v>682.67271287675158</v>
      </c>
      <c r="BL12" s="16" t="s">
        <v>12759</v>
      </c>
      <c r="BM12" s="17">
        <f>_xlfn.SINGLE(B6L238C15)*B6L225C16</f>
        <v>145.93734887824758</v>
      </c>
      <c r="BN12" s="16" t="s">
        <v>12760</v>
      </c>
      <c r="BO12" s="17">
        <f>_xlfn.SINGLE(B6L238C20)*B6L225C21</f>
        <v>166.93874323610927</v>
      </c>
      <c r="BP12" s="16" t="s">
        <v>12761</v>
      </c>
      <c r="BQ12" s="17">
        <f>_xlfn.SINGLE(B6L238C26)*B6L225C27</f>
        <v>1021.7742130890406</v>
      </c>
      <c r="BR12" s="16" t="s">
        <v>12762</v>
      </c>
      <c r="BS12" s="15">
        <f>B6L225C29+B6L225C30+B6L225C31+B6L225C32+B6L225C33</f>
        <v>4996.2442035924487</v>
      </c>
      <c r="BT12" s="16" t="s">
        <v>12763</v>
      </c>
      <c r="BU12" s="23">
        <f>IF(B6L225C3=0,0,B6L225C29/B6L225C3)</f>
        <v>6.8161449790803559</v>
      </c>
      <c r="BV12" s="16" t="s">
        <v>12764</v>
      </c>
      <c r="BW12" s="23">
        <f>IF(B6L225C8=0,0,B6L225C30/B6L225C8)</f>
        <v>3.7488797384941965</v>
      </c>
      <c r="BX12" s="16" t="s">
        <v>12765</v>
      </c>
      <c r="BY12" s="23">
        <f>IF(B6L225C13=0,0,B6L225C31/B6L225C13)</f>
        <v>10.224217468620534</v>
      </c>
      <c r="BZ12" s="16" t="s">
        <v>12766</v>
      </c>
      <c r="CA12" s="23">
        <f>IF(B6L225C18=0,0,B6L225C32/B6L225C18)</f>
        <v>8.1793739748964285</v>
      </c>
      <c r="CB12" s="16" t="s">
        <v>12767</v>
      </c>
      <c r="CC12" s="23">
        <f>IF(B6L225C24=0,0,B6L225C33/B6L225C24)</f>
        <v>1.7040362447700887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961.70749999999998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1923.415</v>
      </c>
      <c r="J13" s="16" t="s">
        <v>12770</v>
      </c>
      <c r="K13" s="23">
        <f>IF(_xlfn.SINGLE(B6L236C3)=0,0,B6L226C3/_xlfn.SINGLE(B6L236C3))</f>
        <v>0.1763276728961444</v>
      </c>
      <c r="L13" s="16" t="s">
        <v>12771</v>
      </c>
      <c r="M13" s="23">
        <f>A1L546C54</f>
        <v>0.4190437430733861</v>
      </c>
      <c r="N13" s="16" t="s">
        <v>12772</v>
      </c>
      <c r="O13" s="23">
        <f>B6L226C1*B6L226C5</f>
        <v>402.99751054174845</v>
      </c>
      <c r="P13" s="16" t="s">
        <v>12773</v>
      </c>
      <c r="Q13" s="23">
        <f>B3L840C9</f>
        <v>1.9408345316727194</v>
      </c>
      <c r="R13" s="16" t="s">
        <v>12774</v>
      </c>
      <c r="S13" s="17">
        <f>B6L226C6*B6L226C7</f>
        <v>782.15148463756611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430.1833165506614</v>
      </c>
      <c r="X13" s="16" t="s">
        <v>12776</v>
      </c>
      <c r="Y13" s="23">
        <f>IF(_xlfn.SINGLE(B6L236C10)=0,0,B6L226C10/_xlfn.SINGLE(B6L236C10))</f>
        <v>0.24323984361917228</v>
      </c>
      <c r="Z13" s="16" t="s">
        <v>12201</v>
      </c>
      <c r="AA13" s="23">
        <f>A1L506C11</f>
        <v>3.2660000000000002E-2</v>
      </c>
      <c r="AB13" s="16" t="s">
        <v>12777</v>
      </c>
      <c r="AC13" s="23">
        <f>B6L226C3*B6L226C12</f>
        <v>62.818733900000005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94.228100850000004</v>
      </c>
      <c r="AH13" s="16" t="s">
        <v>12779</v>
      </c>
      <c r="AI13" s="23">
        <f>IF(_xlfn.SINGLE(B6L236C15)=0,0,B6L226C15/_xlfn.SINGLE(B6L236C15))</f>
        <v>0.17632767289614443</v>
      </c>
      <c r="AJ13" s="16" t="s">
        <v>12206</v>
      </c>
      <c r="AK13" s="23">
        <f>A1L526C14</f>
        <v>4.6699999999999998E-2</v>
      </c>
      <c r="AL13" s="16" t="s">
        <v>12780</v>
      </c>
      <c r="AM13" s="17">
        <f>B6L226C3*B6L226C17</f>
        <v>89.823480500000002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107.7881766</v>
      </c>
      <c r="AR13" s="16" t="s">
        <v>12782</v>
      </c>
      <c r="AS13" s="23">
        <f>IF(_xlfn.SINGLE(B6L236C20)=0,0,B6L226C20/_xlfn.SINGLE(B6L236C20))</f>
        <v>0.1763276728961444</v>
      </c>
      <c r="AT13" s="16" t="s">
        <v>12783</v>
      </c>
      <c r="AU13" s="17">
        <f>A1L241C18</f>
        <v>955566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4777.83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1194.4575</v>
      </c>
      <c r="BD13" s="16" t="s">
        <v>12786</v>
      </c>
      <c r="BE13" s="23">
        <f>IF(_xlfn.SINGLE(B6L236C26)=0,0,B6L226C26/_xlfn.SINGLE(B6L236C26))</f>
        <v>0.22279303245722223</v>
      </c>
      <c r="BF13" s="16" t="s">
        <v>12787</v>
      </c>
      <c r="BG13" s="17">
        <f>B6L226C3+B6L226C10+B6L226C15+B6L226C20+B6L226C26</f>
        <v>3750.0720940006613</v>
      </c>
      <c r="BH13" s="16" t="s">
        <v>12788</v>
      </c>
      <c r="BI13" s="17">
        <f>_xlfn.SINGLE(B6L238C3)*B6L226C4</f>
        <v>13110.275494937843</v>
      </c>
      <c r="BJ13" s="16" t="s">
        <v>12789</v>
      </c>
      <c r="BK13" s="17">
        <f>_xlfn.SINGLE(B6L238C10)*B6L226C11</f>
        <v>2932.1918531909264</v>
      </c>
      <c r="BL13" s="16" t="s">
        <v>12790</v>
      </c>
      <c r="BM13" s="17">
        <f>_xlfn.SINGLE(B6L238C15)*B6L226C16</f>
        <v>642.27239649700505</v>
      </c>
      <c r="BN13" s="16" t="s">
        <v>12791</v>
      </c>
      <c r="BO13" s="17">
        <f>_xlfn.SINGLE(B6L238C20)*B6L226C21</f>
        <v>734.69983873631668</v>
      </c>
      <c r="BP13" s="16" t="s">
        <v>12792</v>
      </c>
      <c r="BQ13" s="17">
        <f>_xlfn.SINGLE(B6L238C26)*B6L226C27</f>
        <v>8141.5954913498726</v>
      </c>
      <c r="BR13" s="16" t="s">
        <v>12793</v>
      </c>
      <c r="BS13" s="15">
        <f>B6L226C29+B6L226C30+B6L226C31+B6L226C32+B6L226C33</f>
        <v>25561.035074711963</v>
      </c>
      <c r="BT13" s="16" t="s">
        <v>12794</v>
      </c>
      <c r="BU13" s="23">
        <f>IF(B6L226C3=0,0,B6L226C29/B6L226C3)</f>
        <v>6.8161449790803559</v>
      </c>
      <c r="BV13" s="16" t="s">
        <v>12795</v>
      </c>
      <c r="BW13" s="23">
        <f>IF(B6L226C8=0,0,B6L226C30/B6L226C8)</f>
        <v>3.7488797384941965</v>
      </c>
      <c r="BX13" s="16" t="s">
        <v>12796</v>
      </c>
      <c r="BY13" s="23">
        <f>IF(B6L226C13=0,0,B6L226C31/B6L226C13)</f>
        <v>10.224217468620536</v>
      </c>
      <c r="BZ13" s="16" t="s">
        <v>12797</v>
      </c>
      <c r="CA13" s="23">
        <f>IF(B6L226C18=0,0,B6L226C32/B6L226C18)</f>
        <v>8.1793739748964267</v>
      </c>
      <c r="CB13" s="16" t="s">
        <v>12798</v>
      </c>
      <c r="CC13" s="23">
        <f>IF(B6L226C24=0,0,B6L226C33/B6L226C24)</f>
        <v>1.7040362447700887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395.63800000000003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791.27600000000007</v>
      </c>
      <c r="J14" s="16" t="s">
        <v>12801</v>
      </c>
      <c r="K14" s="23">
        <f>IF(_xlfn.SINGLE(B6L236C3)=0,0,B6L227C3/_xlfn.SINGLE(B6L236C3))</f>
        <v>7.253965249234802E-2</v>
      </c>
      <c r="L14" s="16" t="s">
        <v>12802</v>
      </c>
      <c r="M14" s="23">
        <f>A1L547C54</f>
        <v>0.18142923433874711</v>
      </c>
      <c r="N14" s="16" t="s">
        <v>12803</v>
      </c>
      <c r="O14" s="23">
        <f>B6L227C1*B6L227C5</f>
        <v>71.780299415313237</v>
      </c>
      <c r="P14" s="16" t="s">
        <v>12804</v>
      </c>
      <c r="Q14" s="23">
        <f>B3L841C9</f>
        <v>1.8893922270065289</v>
      </c>
      <c r="R14" s="16" t="s">
        <v>12805</v>
      </c>
      <c r="S14" s="23">
        <f>B6L227C6*B6L227C7</f>
        <v>135.62113976749413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74.591626872121779</v>
      </c>
      <c r="X14" s="16" t="s">
        <v>12807</v>
      </c>
      <c r="Y14" s="23">
        <f>IF(_xlfn.SINGLE(B6L236C10)=0,0,B6L227C10/_xlfn.SINGLE(B6L236C10))</f>
        <v>4.2176567425152169E-2</v>
      </c>
      <c r="Z14" s="16" t="s">
        <v>12240</v>
      </c>
      <c r="AA14" s="23">
        <f>A1L507C11</f>
        <v>3.2660000000000002E-2</v>
      </c>
      <c r="AB14" s="16" t="s">
        <v>12808</v>
      </c>
      <c r="AC14" s="23">
        <f>B6L227C3*B6L227C12</f>
        <v>25.843074160000004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38.764611240000008</v>
      </c>
      <c r="AH14" s="16" t="s">
        <v>12810</v>
      </c>
      <c r="AI14" s="23">
        <f>IF(_xlfn.SINGLE(B6L236C15)=0,0,B6L227C15/_xlfn.SINGLE(B6L236C15))</f>
        <v>7.2539652492348033E-2</v>
      </c>
      <c r="AJ14" s="16" t="s">
        <v>12245</v>
      </c>
      <c r="AK14" s="23">
        <f>A1L527C14</f>
        <v>4.6699999999999998E-2</v>
      </c>
      <c r="AL14" s="16" t="s">
        <v>12811</v>
      </c>
      <c r="AM14" s="23">
        <f>B6L227C3*B6L227C17</f>
        <v>36.952589199999998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44.34310704</v>
      </c>
      <c r="AR14" s="16" t="s">
        <v>12813</v>
      </c>
      <c r="AS14" s="23">
        <f>IF(_xlfn.SINGLE(B6L236C20)=0,0,B6L227C20/_xlfn.SINGLE(B6L236C20))</f>
        <v>7.2539652492348006E-2</v>
      </c>
      <c r="AT14" s="16" t="s">
        <v>12814</v>
      </c>
      <c r="AU14" s="17">
        <f>A1L242C18</f>
        <v>202284</v>
      </c>
      <c r="AV14" s="16" t="s">
        <v>12251</v>
      </c>
      <c r="AW14" s="17">
        <f>A1L567C1</f>
        <v>200</v>
      </c>
      <c r="AX14" s="16" t="s">
        <v>12815</v>
      </c>
      <c r="AY14" s="17">
        <f>IF(B6L227C23=0,0,B6L227C22/B6L227C23)</f>
        <v>1011.42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252.85499999999999</v>
      </c>
      <c r="BD14" s="16" t="s">
        <v>12817</v>
      </c>
      <c r="BE14" s="23">
        <f>IF(_xlfn.SINGLE(B6L236C26)=0,0,B6L227C26/_xlfn.SINGLE(B6L236C26))</f>
        <v>4.7163111472757237E-2</v>
      </c>
      <c r="BF14" s="16" t="s">
        <v>12818</v>
      </c>
      <c r="BG14" s="17">
        <f>B6L227C3+B6L227C10+B6L227C15+B6L227C20+B6L227C26</f>
        <v>1201.8303451521217</v>
      </c>
      <c r="BH14" s="16" t="s">
        <v>12819</v>
      </c>
      <c r="BI14" s="17">
        <f>_xlfn.SINGLE(B6L238C3)*B6L227C4</f>
        <v>5393.4519344667879</v>
      </c>
      <c r="BJ14" s="16" t="s">
        <v>12820</v>
      </c>
      <c r="BK14" s="17">
        <f>_xlfn.SINGLE(B6L238C10)*B6L227C11</f>
        <v>508.42734298584827</v>
      </c>
      <c r="BL14" s="16" t="s">
        <v>12821</v>
      </c>
      <c r="BM14" s="17">
        <f>_xlfn.SINGLE(B6L238C15)*B6L227C16</f>
        <v>264.22521026952802</v>
      </c>
      <c r="BN14" s="16" t="s">
        <v>12822</v>
      </c>
      <c r="BO14" s="17">
        <f>_xlfn.SINGLE(B6L238C20)*B6L227C21</f>
        <v>302.24904640751873</v>
      </c>
      <c r="BP14" s="16" t="s">
        <v>12823</v>
      </c>
      <c r="BQ14" s="17">
        <f>_xlfn.SINGLE(B6L238C26)*B6L227C27</f>
        <v>1723.4963386853631</v>
      </c>
      <c r="BR14" s="16" t="s">
        <v>12824</v>
      </c>
      <c r="BS14" s="15">
        <f>B6L227C29+B6L227C30+B6L227C31+B6L227C32+B6L227C33</f>
        <v>8191.8498728150471</v>
      </c>
      <c r="BT14" s="16" t="s">
        <v>12825</v>
      </c>
      <c r="BU14" s="23">
        <f>IF(B6L227C3=0,0,B6L227C29/B6L227C3)</f>
        <v>6.8161449790803559</v>
      </c>
      <c r="BV14" s="16" t="s">
        <v>12826</v>
      </c>
      <c r="BW14" s="23">
        <f>IF(B6L227C8=0,0,B6L227C30/B6L227C8)</f>
        <v>3.7488797384941965</v>
      </c>
      <c r="BX14" s="16" t="s">
        <v>12827</v>
      </c>
      <c r="BY14" s="23">
        <f>IF(B6L227C13=0,0,B6L227C31/B6L227C13)</f>
        <v>10.224217468620536</v>
      </c>
      <c r="BZ14" s="16" t="s">
        <v>12828</v>
      </c>
      <c r="CA14" s="23">
        <f>IF(B6L227C18=0,0,B6L227C32/B6L227C18)</f>
        <v>8.1793739748964267</v>
      </c>
      <c r="CB14" s="16" t="s">
        <v>12829</v>
      </c>
      <c r="CC14" s="23">
        <f>IF(B6L227C24=0,0,B6L227C33/B6L227C24)</f>
        <v>1.7040362447700887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21">
        <f>A1L354C16</f>
        <v>644.904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1289.808</v>
      </c>
      <c r="J15" s="16" t="s">
        <v>12832</v>
      </c>
      <c r="K15" s="23">
        <f>IF(_xlfn.SINGLE(B6L236C3)=0,0,B6L228C3/_xlfn.SINGLE(B6L236C3))</f>
        <v>0.11824221144310001</v>
      </c>
      <c r="L15" s="16" t="s">
        <v>12833</v>
      </c>
      <c r="M15" s="23">
        <f>A1L548C54</f>
        <v>0.31627578350075042</v>
      </c>
      <c r="N15" s="16" t="s">
        <v>12834</v>
      </c>
      <c r="O15" s="23">
        <f>B6L228C1*B6L228C5</f>
        <v>203.96751788276794</v>
      </c>
      <c r="P15" s="16" t="s">
        <v>12835</v>
      </c>
      <c r="Q15" s="23">
        <f>B3L842C9</f>
        <v>1.9417261941461954</v>
      </c>
      <c r="R15" s="16" t="s">
        <v>12836</v>
      </c>
      <c r="S15" s="23">
        <f>B6L228C6*B6L228C7</f>
        <v>396.04907222795305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217.8269897253742</v>
      </c>
      <c r="X15" s="16" t="s">
        <v>12838</v>
      </c>
      <c r="Y15" s="23">
        <f>IF(_xlfn.SINGLE(B6L236C10)=0,0,B6L228C10/_xlfn.SINGLE(B6L236C10))</f>
        <v>0.12316656847987101</v>
      </c>
      <c r="Z15" s="16" t="s">
        <v>12279</v>
      </c>
      <c r="AA15" s="23">
        <f>A1L508C11</f>
        <v>3.2660000000000002E-2</v>
      </c>
      <c r="AB15" s="16" t="s">
        <v>12839</v>
      </c>
      <c r="AC15" s="23">
        <f>B6L228C3*B6L228C12</f>
        <v>42.125129280000003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63.187693920000001</v>
      </c>
      <c r="AH15" s="16" t="s">
        <v>12841</v>
      </c>
      <c r="AI15" s="23">
        <f>IF(_xlfn.SINGLE(B6L236C15)=0,0,B6L228C15/_xlfn.SINGLE(B6L236C15))</f>
        <v>0.11824221144310003</v>
      </c>
      <c r="AJ15" s="16" t="s">
        <v>12284</v>
      </c>
      <c r="AK15" s="23">
        <f>A1L528C14</f>
        <v>4.6699999999999998E-2</v>
      </c>
      <c r="AL15" s="16" t="s">
        <v>12842</v>
      </c>
      <c r="AM15" s="23">
        <f>B6L228C3*B6L228C17</f>
        <v>60.234033599999997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72.280840319999996</v>
      </c>
      <c r="AR15" s="16" t="s">
        <v>12844</v>
      </c>
      <c r="AS15" s="23">
        <f>IF(_xlfn.SINGLE(B6L236C20)=0,0,B6L228C20/_xlfn.SINGLE(B6L236C20))</f>
        <v>0.1182422114431</v>
      </c>
      <c r="AT15" s="16" t="s">
        <v>12845</v>
      </c>
      <c r="AU15" s="17">
        <f>A1L243C18</f>
        <v>220450</v>
      </c>
      <c r="AV15" s="16" t="s">
        <v>12290</v>
      </c>
      <c r="AW15" s="17">
        <f>A1L568C1</f>
        <v>200</v>
      </c>
      <c r="AX15" s="16" t="s">
        <v>12846</v>
      </c>
      <c r="AY15" s="17">
        <f>IF(B6L228C23=0,0,B6L228C22/B6L228C23)</f>
        <v>1102.25</v>
      </c>
      <c r="AZ15" s="16" t="s">
        <v>12292</v>
      </c>
      <c r="BA15" s="23">
        <f>A1L508C10</f>
        <v>0.25</v>
      </c>
      <c r="BB15" s="16" t="s">
        <v>12847</v>
      </c>
      <c r="BC15" s="23">
        <f>B6L228C24*B6L228C25</f>
        <v>275.5625</v>
      </c>
      <c r="BD15" s="16" t="s">
        <v>12848</v>
      </c>
      <c r="BE15" s="23">
        <f>IF(_xlfn.SINGLE(B6L236C26)=0,0,B6L228C26/_xlfn.SINGLE(B6L236C26))</f>
        <v>5.1398567974577002E-2</v>
      </c>
      <c r="BF15" s="16" t="s">
        <v>12849</v>
      </c>
      <c r="BG15" s="17">
        <f>B6L228C3+B6L228C10+B6L228C15+B6L228C20+B6L228C26</f>
        <v>1918.6660239653741</v>
      </c>
      <c r="BH15" s="16" t="s">
        <v>12850</v>
      </c>
      <c r="BI15" s="17">
        <f>_xlfn.SINGLE(B6L238C3)*B6L228C4</f>
        <v>8791.5183231776755</v>
      </c>
      <c r="BJ15" s="16" t="s">
        <v>12851</v>
      </c>
      <c r="BK15" s="17">
        <f>_xlfn.SINGLE(B6L238C10)*B6L228C11</f>
        <v>1484.7403423247977</v>
      </c>
      <c r="BL15" s="16" t="s">
        <v>12852</v>
      </c>
      <c r="BM15" s="17">
        <f>_xlfn.SINGLE(B6L238C15)*B6L228C16</f>
        <v>430.6964826524744</v>
      </c>
      <c r="BN15" s="16" t="s">
        <v>12853</v>
      </c>
      <c r="BO15" s="17">
        <f>_xlfn.SINGLE(B6L238C20)*B6L228C21</f>
        <v>492.67668683087686</v>
      </c>
      <c r="BP15" s="16" t="s">
        <v>12854</v>
      </c>
      <c r="BQ15" s="17">
        <f>_xlfn.SINGLE(B6L238C26)*B6L228C27</f>
        <v>1878.2739507978304</v>
      </c>
      <c r="BR15" s="16" t="s">
        <v>12855</v>
      </c>
      <c r="BS15" s="15">
        <f>B6L228C29+B6L228C30+B6L228C31+B6L228C32+B6L228C33</f>
        <v>13077.905785783656</v>
      </c>
      <c r="BT15" s="16" t="s">
        <v>12856</v>
      </c>
      <c r="BU15" s="23">
        <f>IF(B6L228C3=0,0,B6L228C29/B6L228C3)</f>
        <v>6.8161449790803559</v>
      </c>
      <c r="BV15" s="16" t="s">
        <v>12857</v>
      </c>
      <c r="BW15" s="23">
        <f>IF(B6L228C8=0,0,B6L228C30/B6L228C8)</f>
        <v>3.7488797384941961</v>
      </c>
      <c r="BX15" s="16" t="s">
        <v>12858</v>
      </c>
      <c r="BY15" s="23">
        <f>IF(B6L228C13=0,0,B6L228C31/B6L228C13)</f>
        <v>10.224217468620536</v>
      </c>
      <c r="BZ15" s="16" t="s">
        <v>12859</v>
      </c>
      <c r="CA15" s="23">
        <f>IF(B6L228C18=0,0,B6L228C32/B6L228C18)</f>
        <v>8.1793739748964267</v>
      </c>
      <c r="CB15" s="16" t="s">
        <v>12860</v>
      </c>
      <c r="CC15" s="23">
        <f>IF(B6L228C24=0,0,B6L228C33/B6L228C24)</f>
        <v>1.7040362447700887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19.475999999999999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38.951999999999998</v>
      </c>
      <c r="J16" s="16" t="s">
        <v>12863</v>
      </c>
      <c r="K16" s="23">
        <f>IF(_xlfn.SINGLE(B6L236C3)=0,0,B6L229C3/_xlfn.SINGLE(B6L236C3))</f>
        <v>3.5708963040480689E-3</v>
      </c>
      <c r="L16" s="16" t="s">
        <v>12864</v>
      </c>
      <c r="M16" s="23">
        <f>A1L549C54</f>
        <v>0.98176745213956196</v>
      </c>
      <c r="N16" s="16" t="s">
        <v>12865</v>
      </c>
      <c r="O16" s="23">
        <f>B6L229C1*B6L229C5</f>
        <v>19.120902897870106</v>
      </c>
      <c r="P16" s="16" t="s">
        <v>12866</v>
      </c>
      <c r="Q16" s="23">
        <f>B3L843C9</f>
        <v>1.4413971282357032</v>
      </c>
      <c r="R16" s="16" t="s">
        <v>12867</v>
      </c>
      <c r="S16" s="23">
        <f>B6L229C6*B6L229C7</f>
        <v>27.560814526263705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15.158447989445039</v>
      </c>
      <c r="X16" s="16" t="s">
        <v>12869</v>
      </c>
      <c r="Y16" s="23">
        <f>IF(_xlfn.SINGLE(B6L236C10)=0,0,B6L229C10/_xlfn.SINGLE(B6L236C10))</f>
        <v>8.5710867358282233E-3</v>
      </c>
      <c r="Z16" s="16" t="s">
        <v>12318</v>
      </c>
      <c r="AA16" s="23">
        <f>A1L509C11</f>
        <v>3.2660000000000002E-2</v>
      </c>
      <c r="AB16" s="16" t="s">
        <v>12870</v>
      </c>
      <c r="AC16" s="23">
        <f>B6L229C3*B6L229C12</f>
        <v>1.2721723199999999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1.9082584799999998</v>
      </c>
      <c r="AH16" s="16" t="s">
        <v>12872</v>
      </c>
      <c r="AI16" s="23">
        <f>IF(_xlfn.SINGLE(B6L236C15)=0,0,B6L229C15/_xlfn.SINGLE(B6L236C15))</f>
        <v>3.5708963040480689E-3</v>
      </c>
      <c r="AJ16" s="16" t="s">
        <v>12323</v>
      </c>
      <c r="AK16" s="23">
        <f>A1L529C14</f>
        <v>4.6699999999999998E-2</v>
      </c>
      <c r="AL16" s="16" t="s">
        <v>12873</v>
      </c>
      <c r="AM16" s="23">
        <f>B6L229C3*B6L229C17</f>
        <v>1.8190583999999999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2.1828700799999998</v>
      </c>
      <c r="AR16" s="16" t="s">
        <v>12875</v>
      </c>
      <c r="AS16" s="23">
        <f>IF(_xlfn.SINGLE(B6L236C20)=0,0,B6L229C20/_xlfn.SINGLE(B6L236C20))</f>
        <v>3.5708963040480685E-3</v>
      </c>
      <c r="AT16" s="16" t="s">
        <v>12876</v>
      </c>
      <c r="AU16" s="17">
        <f>A1L244C18</f>
        <v>29011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145.05500000000001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36.263750000000002</v>
      </c>
      <c r="BD16" s="16" t="s">
        <v>12879</v>
      </c>
      <c r="BE16" s="23">
        <f>IF(_xlfn.SINGLE(B6L236C26)=0,0,B6L229C26/_xlfn.SINGLE(B6L236C26))</f>
        <v>6.764000251805187E-3</v>
      </c>
      <c r="BF16" s="16" t="s">
        <v>12880</v>
      </c>
      <c r="BG16" s="23">
        <f>B6L229C3+B6L229C10+B6L229C15+B6L229C20+B6L229C26</f>
        <v>94.465326549445038</v>
      </c>
      <c r="BH16" s="16" t="s">
        <v>12881</v>
      </c>
      <c r="BI16" s="17">
        <f>_xlfn.SINGLE(B6L238C3)*B6L229C4</f>
        <v>265.50247922513802</v>
      </c>
      <c r="BJ16" s="16" t="s">
        <v>12882</v>
      </c>
      <c r="BK16" s="17">
        <f>_xlfn.SINGLE(B6L238C10)*B6L229C11</f>
        <v>103.32217915390653</v>
      </c>
      <c r="BL16" s="16" t="s">
        <v>12883</v>
      </c>
      <c r="BM16" s="17">
        <f>_xlfn.SINGLE(B6L238C15)*B6L229C16</f>
        <v>13.006966457239512</v>
      </c>
      <c r="BN16" s="16" t="s">
        <v>12884</v>
      </c>
      <c r="BO16" s="17">
        <f>_xlfn.SINGLE(B6L238C20)*B6L229C21</f>
        <v>14.878758935776732</v>
      </c>
      <c r="BP16" s="16" t="s">
        <v>12885</v>
      </c>
      <c r="BQ16" s="17">
        <f>_xlfn.SINGLE(B6L238C26)*B6L229C27</f>
        <v>247.17897748512524</v>
      </c>
      <c r="BR16" s="16" t="s">
        <v>12886</v>
      </c>
      <c r="BS16" s="15">
        <f>B6L229C29+B6L229C30+B6L229C31+B6L229C32+B6L229C33</f>
        <v>643.88936125718601</v>
      </c>
      <c r="BT16" s="16" t="s">
        <v>12887</v>
      </c>
      <c r="BU16" s="23">
        <f>IF(B6L229C3=0,0,B6L229C29/B6L229C3)</f>
        <v>6.8161449790803559</v>
      </c>
      <c r="BV16" s="16" t="s">
        <v>12888</v>
      </c>
      <c r="BW16" s="23">
        <f>IF(B6L229C8=0,0,B6L229C30/B6L229C8)</f>
        <v>3.7488797384941965</v>
      </c>
      <c r="BX16" s="16" t="s">
        <v>12889</v>
      </c>
      <c r="BY16" s="23">
        <f>IF(B6L229C13=0,0,B6L229C31/B6L229C13)</f>
        <v>10.224217468620536</v>
      </c>
      <c r="BZ16" s="16" t="s">
        <v>12890</v>
      </c>
      <c r="CA16" s="23">
        <f>IF(B6L229C18=0,0,B6L229C32/B6L229C18)</f>
        <v>8.1793739748964267</v>
      </c>
      <c r="CB16" s="16" t="s">
        <v>12891</v>
      </c>
      <c r="CC16" s="23">
        <f>IF(B6L229C24=0,0,B6L229C33/B6L229C24)</f>
        <v>1.7040362447700887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0.64700000000000002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1.294</v>
      </c>
      <c r="J17" s="16" t="s">
        <v>12894</v>
      </c>
      <c r="K17" s="23">
        <f>IF(_xlfn.SINGLE(B6L236C3)=0,0,B6L230C3/_xlfn.SINGLE(B6L236C3))</f>
        <v>1.1862650999790002E-4</v>
      </c>
      <c r="L17" s="16" t="s">
        <v>12895</v>
      </c>
      <c r="M17" s="23">
        <f>A1L550C54</f>
        <v>1.015793629902606</v>
      </c>
      <c r="N17" s="16" t="s">
        <v>12896</v>
      </c>
      <c r="O17" s="23">
        <f>B6L230C1*B6L230C5</f>
        <v>0.65721847854698612</v>
      </c>
      <c r="P17" s="16" t="s">
        <v>12897</v>
      </c>
      <c r="Q17" s="23">
        <f>B3L844C9</f>
        <v>1.9785373608903021</v>
      </c>
      <c r="R17" s="16" t="s">
        <v>12898</v>
      </c>
      <c r="S17" s="23">
        <f>B6L230C6*B6L230C7</f>
        <v>1.3003313140726935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0.71518222273998155</v>
      </c>
      <c r="X17" s="16" t="s">
        <v>12900</v>
      </c>
      <c r="Y17" s="23">
        <f>IF(_xlfn.SINGLE(B6L236C10)=0,0,B6L230C10/_xlfn.SINGLE(B6L236C10))</f>
        <v>4.0438763040220855E-4</v>
      </c>
      <c r="Z17" s="16" t="s">
        <v>12357</v>
      </c>
      <c r="AA17" s="23">
        <f>A1L510C11</f>
        <v>3.2660000000000002E-2</v>
      </c>
      <c r="AB17" s="16" t="s">
        <v>12901</v>
      </c>
      <c r="AC17" s="23">
        <f>B6L230C3*B6L230C12</f>
        <v>4.2262040000000001E-2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6.3393060000000001E-2</v>
      </c>
      <c r="AH17" s="16" t="s">
        <v>12903</v>
      </c>
      <c r="AI17" s="23">
        <f>IF(_xlfn.SINGLE(B6L236C15)=0,0,B6L230C15/_xlfn.SINGLE(B6L236C15))</f>
        <v>1.1862650999790002E-4</v>
      </c>
      <c r="AJ17" s="16" t="s">
        <v>12362</v>
      </c>
      <c r="AK17" s="23">
        <f>A1L530C14</f>
        <v>4.6699999999999998E-2</v>
      </c>
      <c r="AL17" s="16" t="s">
        <v>12904</v>
      </c>
      <c r="AM17" s="23">
        <f>B6L230C3*B6L230C17</f>
        <v>6.0429799999999999E-2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7.2515759999999999E-2</v>
      </c>
      <c r="AR17" s="16" t="s">
        <v>12906</v>
      </c>
      <c r="AS17" s="23">
        <f>IF(_xlfn.SINGLE(B6L236C20)=0,0,B6L230C20/_xlfn.SINGLE(B6L236C20))</f>
        <v>1.186265099979E-4</v>
      </c>
      <c r="AT17" s="16" t="s">
        <v>12907</v>
      </c>
      <c r="AU17" s="17">
        <f>A1L245C18</f>
        <v>1244.5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6.2225000000000001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1.555625</v>
      </c>
      <c r="BD17" s="16" t="s">
        <v>12910</v>
      </c>
      <c r="BE17" s="23">
        <f>IF(_xlfn.SINGLE(B6L236C26)=0,0,B6L230C26/_xlfn.SINGLE(B6L236C26))</f>
        <v>2.901588471052895E-4</v>
      </c>
      <c r="BF17" s="16" t="s">
        <v>12911</v>
      </c>
      <c r="BG17" s="23">
        <f>B6L230C3+B6L230C10+B6L230C15+B6L230C20+B6L230C26</f>
        <v>3.7007160427399817</v>
      </c>
      <c r="BH17" s="16" t="s">
        <v>12912</v>
      </c>
      <c r="BI17" s="17">
        <f>_xlfn.SINGLE(B6L238C3)*B6L230C4</f>
        <v>8.8200916029299812</v>
      </c>
      <c r="BJ17" s="16" t="s">
        <v>12913</v>
      </c>
      <c r="BK17" s="17">
        <f>_xlfn.SINGLE(B6L238C10)*B6L230C11</f>
        <v>4.8747857166566542</v>
      </c>
      <c r="BL17" s="16" t="s">
        <v>12914</v>
      </c>
      <c r="BM17" s="17">
        <f>_xlfn.SINGLE(B6L238C15)*B6L230C16</f>
        <v>0.43209628762753977</v>
      </c>
      <c r="BN17" s="16" t="s">
        <v>12915</v>
      </c>
      <c r="BO17" s="17">
        <f>_xlfn.SINGLE(B6L238C20)*B6L230C21</f>
        <v>0.49427793342819604</v>
      </c>
      <c r="BP17" s="16" t="s">
        <v>12916</v>
      </c>
      <c r="BQ17" s="17">
        <f>_xlfn.SINGLE(B6L238C26)*B6L230C27</f>
        <v>10.603365533081877</v>
      </c>
      <c r="BR17" s="16" t="s">
        <v>12917</v>
      </c>
      <c r="BS17" s="15">
        <f>B6L230C29+B6L230C30+B6L230C31+B6L230C32+B6L230C33</f>
        <v>25.224617073724247</v>
      </c>
      <c r="BT17" s="16" t="s">
        <v>12918</v>
      </c>
      <c r="BU17" s="23">
        <f>IF(B6L230C3=0,0,B6L230C29/B6L230C3)</f>
        <v>6.8161449790803559</v>
      </c>
      <c r="BV17" s="16" t="s">
        <v>12919</v>
      </c>
      <c r="BW17" s="23">
        <f>IF(B6L230C8=0,0,B6L230C30/B6L230C8)</f>
        <v>3.7488797384941965</v>
      </c>
      <c r="BX17" s="16" t="s">
        <v>12920</v>
      </c>
      <c r="BY17" s="23">
        <f>IF(B6L230C13=0,0,B6L230C31/B6L230C13)</f>
        <v>10.224217468620534</v>
      </c>
      <c r="BZ17" s="16" t="s">
        <v>12921</v>
      </c>
      <c r="CA17" s="23">
        <f>IF(B6L230C18=0,0,B6L230C32/B6L230C18)</f>
        <v>8.1793739748964267</v>
      </c>
      <c r="CB17" s="16" t="s">
        <v>12922</v>
      </c>
      <c r="CC17" s="23">
        <f>IF(B6L230C24=0,0,B6L230C33/B6L230C24)</f>
        <v>1.7040362447700887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1040.018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1040.018</v>
      </c>
      <c r="J18" s="16" t="s">
        <v>12925</v>
      </c>
      <c r="K18" s="23">
        <f>IF(_xlfn.SINGLE(B6L236C3)=0,0,B6L231C3/_xlfn.SINGLE(B6L236C3))</f>
        <v>9.5342894648374019E-2</v>
      </c>
      <c r="L18" s="16" t="s">
        <v>12926</v>
      </c>
      <c r="M18" s="23">
        <f>A1L551C54</f>
        <v>0.15677587636747814</v>
      </c>
      <c r="N18" s="16" t="s">
        <v>12927</v>
      </c>
      <c r="O18" s="23">
        <f>B6L231C1*B6L231C5</f>
        <v>163.04973338795187</v>
      </c>
      <c r="P18" s="16" t="s">
        <v>12928</v>
      </c>
      <c r="Q18" s="23">
        <f>B3L845C9</f>
        <v>1.0923780657051816</v>
      </c>
      <c r="R18" s="16" t="s">
        <v>12929</v>
      </c>
      <c r="S18" s="23">
        <f>B6L231C6*B6L231C7</f>
        <v>178.11195237207644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97.961573804642057</v>
      </c>
      <c r="X18" s="16" t="s">
        <v>12931</v>
      </c>
      <c r="Y18" s="23">
        <f>IF(_xlfn.SINGLE(B6L236C10)=0,0,B6L231C10/_xlfn.SINGLE(B6L236C10))</f>
        <v>5.5390706650342555E-2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33.966987880000005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50.950481820000007</v>
      </c>
      <c r="AH18" s="16" t="s">
        <v>12934</v>
      </c>
      <c r="AI18" s="23">
        <f>IF(_xlfn.SINGLE(B6L236C15)=0,0,B6L231C15/_xlfn.SINGLE(B6L236C15))</f>
        <v>9.5342894648374032E-2</v>
      </c>
      <c r="AJ18" s="16" t="s">
        <v>12401</v>
      </c>
      <c r="AK18" s="23">
        <f>A1L531C14</f>
        <v>4.6699999999999998E-2</v>
      </c>
      <c r="AL18" s="16" t="s">
        <v>12935</v>
      </c>
      <c r="AM18" s="23">
        <f>B6L231C3*B6L231C17</f>
        <v>48.568840600000001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58.282608719999999</v>
      </c>
      <c r="AR18" s="16" t="s">
        <v>12937</v>
      </c>
      <c r="AS18" s="23">
        <f>IF(_xlfn.SINGLE(B6L236C20)=0,0,B6L231C20/_xlfn.SINGLE(B6L236C20))</f>
        <v>9.5342894648374005E-2</v>
      </c>
      <c r="AT18" s="16" t="s">
        <v>12938</v>
      </c>
      <c r="AU18" s="17">
        <f>A1L246C18</f>
        <v>491947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2459.7350000000001</v>
      </c>
      <c r="AZ18" s="16" t="s">
        <v>12409</v>
      </c>
      <c r="BA18" s="23">
        <f>A1L511C10</f>
        <v>0.25</v>
      </c>
      <c r="BB18" s="16" t="s">
        <v>12940</v>
      </c>
      <c r="BC18" s="23">
        <f>B6L231C24*B6L231C25</f>
        <v>614.93375000000003</v>
      </c>
      <c r="BD18" s="16" t="s">
        <v>12941</v>
      </c>
      <c r="BE18" s="23">
        <f>IF(_xlfn.SINGLE(B6L236C26)=0,0,B6L231C26/_xlfn.SINGLE(B6L236C26))</f>
        <v>0.11469889462186089</v>
      </c>
      <c r="BF18" s="16" t="s">
        <v>12942</v>
      </c>
      <c r="BG18" s="17">
        <f>B6L231C3+B6L231C10+B6L231C15+B6L231C20+B6L231C26</f>
        <v>1862.1464143446424</v>
      </c>
      <c r="BH18" s="16" t="s">
        <v>12943</v>
      </c>
      <c r="BI18" s="17">
        <f>_xlfn.SINGLE(B6L238C3)*B6L231C4</f>
        <v>7088.913468853194</v>
      </c>
      <c r="BJ18" s="16" t="s">
        <v>12944</v>
      </c>
      <c r="BK18" s="17">
        <f>_xlfn.SINGLE(B6L238C10)*B6L231C11</f>
        <v>667.72028943132068</v>
      </c>
      <c r="BL18" s="16" t="s">
        <v>12945</v>
      </c>
      <c r="BM18" s="17">
        <f>_xlfn.SINGLE(B6L238C15)*B6L231C16</f>
        <v>347.28587083911805</v>
      </c>
      <c r="BN18" s="16" t="s">
        <v>12946</v>
      </c>
      <c r="BO18" s="17">
        <f>_xlfn.SINGLE(B6L238C20)*B6L231C21</f>
        <v>397.26271079453295</v>
      </c>
      <c r="BP18" s="16" t="s">
        <v>12947</v>
      </c>
      <c r="BQ18" s="17">
        <f>_xlfn.SINGLE(B6L238C26)*B6L231C27</f>
        <v>4191.4775925295544</v>
      </c>
      <c r="BR18" s="16" t="s">
        <v>12948</v>
      </c>
      <c r="BS18" s="15">
        <f>B6L231C29+B6L231C30+B6L231C31+B6L231C32+B6L231C33</f>
        <v>12692.659932447719</v>
      </c>
      <c r="BT18" s="16" t="s">
        <v>12949</v>
      </c>
      <c r="BU18" s="23">
        <f>IF(B6L231C3=0,0,B6L231C29/B6L231C3)</f>
        <v>6.8161449790803559</v>
      </c>
      <c r="BV18" s="16" t="s">
        <v>12950</v>
      </c>
      <c r="BW18" s="23">
        <f>IF(B6L231C8=0,0,B6L231C30/B6L231C8)</f>
        <v>3.7488797384941961</v>
      </c>
      <c r="BX18" s="16" t="s">
        <v>12951</v>
      </c>
      <c r="BY18" s="23">
        <f>IF(B6L231C13=0,0,B6L231C31/B6L231C13)</f>
        <v>10.224217468620536</v>
      </c>
      <c r="BZ18" s="16" t="s">
        <v>12952</v>
      </c>
      <c r="CA18" s="23">
        <f>IF(B6L231C18=0,0,B6L231C32/B6L231C18)</f>
        <v>8.1793739748964267</v>
      </c>
      <c r="CB18" s="16" t="s">
        <v>12953</v>
      </c>
      <c r="CC18" s="23">
        <f>IF(B6L231C24=0,0,B6L231C33/B6L231C24)</f>
        <v>1.7040362447700887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21">
        <f>A1L358C16</f>
        <v>483.34350000000001</v>
      </c>
      <c r="F19" s="16" t="s">
        <v>12425</v>
      </c>
      <c r="G19" s="24">
        <f>A1L512C5</f>
        <v>2</v>
      </c>
      <c r="H19" s="16" t="s">
        <v>12955</v>
      </c>
      <c r="I19" s="21">
        <f>B6L232C1*B6L232C2</f>
        <v>966.68700000000001</v>
      </c>
      <c r="J19" s="16" t="s">
        <v>12956</v>
      </c>
      <c r="K19" s="23">
        <f>IF(_xlfn.SINGLE(B6L236C3)=0,0,B6L232C3/_xlfn.SINGLE(B6L236C3))</f>
        <v>8.862032849330756E-2</v>
      </c>
      <c r="L19" s="16" t="s">
        <v>12957</v>
      </c>
      <c r="M19" s="23">
        <f>A1L552C54</f>
        <v>0.1558406417094545</v>
      </c>
      <c r="N19" s="16" t="s">
        <v>12958</v>
      </c>
      <c r="O19" s="23">
        <f>B6L232C1*B6L232C5</f>
        <v>75.324561206093719</v>
      </c>
      <c r="P19" s="16" t="s">
        <v>12959</v>
      </c>
      <c r="Q19" s="23">
        <f>B3L846C9</f>
        <v>1.5785413484057007</v>
      </c>
      <c r="R19" s="16" t="s">
        <v>12960</v>
      </c>
      <c r="S19" s="23">
        <f>B6L232C6*B6L232C7</f>
        <v>118.90293441433491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65.396613927884204</v>
      </c>
      <c r="X19" s="16" t="s">
        <v>12962</v>
      </c>
      <c r="Y19" s="23">
        <f>IF(_xlfn.SINGLE(B6L236C10)=0,0,B6L232C10/_xlfn.SINGLE(B6L236C10))</f>
        <v>3.6977403662674609E-2</v>
      </c>
      <c r="Z19" s="16" t="s">
        <v>12435</v>
      </c>
      <c r="AA19" s="23">
        <f>A1L512C11</f>
        <v>3.2660000000000002E-2</v>
      </c>
      <c r="AB19" s="16" t="s">
        <v>12963</v>
      </c>
      <c r="AC19" s="23">
        <f>B6L232C3*B6L232C12</f>
        <v>31.571997420000002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47.357996130000004</v>
      </c>
      <c r="AH19" s="16" t="s">
        <v>12965</v>
      </c>
      <c r="AI19" s="23">
        <f>IF(_xlfn.SINGLE(B6L236C15)=0,0,B6L232C15/_xlfn.SINGLE(B6L236C15))</f>
        <v>8.862032849330756E-2</v>
      </c>
      <c r="AJ19" s="16" t="s">
        <v>12440</v>
      </c>
      <c r="AK19" s="23">
        <f>A1L532C14</f>
        <v>4.6699999999999998E-2</v>
      </c>
      <c r="AL19" s="16" t="s">
        <v>12966</v>
      </c>
      <c r="AM19" s="23">
        <f>B6L232C3*B6L232C17</f>
        <v>45.1442829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54.173139479999996</v>
      </c>
      <c r="AR19" s="16" t="s">
        <v>12968</v>
      </c>
      <c r="AS19" s="23">
        <f>IF(_xlfn.SINGLE(B6L236C20)=0,0,B6L232C20/_xlfn.SINGLE(B6L236C20))</f>
        <v>8.8620328493307546E-2</v>
      </c>
      <c r="AT19" s="16" t="s">
        <v>12969</v>
      </c>
      <c r="AU19" s="17">
        <f>A1L247C18</f>
        <v>445874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2229.37</v>
      </c>
      <c r="AZ19" s="16" t="s">
        <v>12448</v>
      </c>
      <c r="BA19" s="23">
        <f>A1L512C10</f>
        <v>0.25</v>
      </c>
      <c r="BB19" s="16" t="s">
        <v>12971</v>
      </c>
      <c r="BC19" s="23">
        <f>B6L232C24*B6L232C25</f>
        <v>557.34249999999997</v>
      </c>
      <c r="BD19" s="16" t="s">
        <v>12972</v>
      </c>
      <c r="BE19" s="23">
        <f>IF(_xlfn.SINGLE(B6L236C26)=0,0,B6L232C26/_xlfn.SINGLE(B6L236C26))</f>
        <v>0.10395683872577248</v>
      </c>
      <c r="BF19" s="16" t="s">
        <v>12973</v>
      </c>
      <c r="BG19" s="17">
        <f>B6L232C3+B6L232C10+B6L232C15+B6L232C20+B6L232C26</f>
        <v>1690.9572495378841</v>
      </c>
      <c r="BH19" s="16" t="s">
        <v>12974</v>
      </c>
      <c r="BI19" s="17">
        <f>_xlfn.SINGLE(B6L238C3)*B6L232C4</f>
        <v>6589.0787413922526</v>
      </c>
      <c r="BJ19" s="16" t="s">
        <v>12975</v>
      </c>
      <c r="BK19" s="17">
        <f>_xlfn.SINGLE(B6L238C10)*B6L232C11</f>
        <v>445.75280167340441</v>
      </c>
      <c r="BL19" s="16" t="s">
        <v>12976</v>
      </c>
      <c r="BM19" s="17">
        <f>_xlfn.SINGLE(B6L238C15)*B6L232C16</f>
        <v>322.79896754080647</v>
      </c>
      <c r="BN19" s="16" t="s">
        <v>12977</v>
      </c>
      <c r="BO19" s="17">
        <f>_xlfn.SINGLE(B6L238C20)*B6L232C21</f>
        <v>369.25197266762177</v>
      </c>
      <c r="BP19" s="16" t="s">
        <v>12978</v>
      </c>
      <c r="BQ19" s="17">
        <f>_xlfn.SINGLE(B6L238C26)*B6L232C27</f>
        <v>3798.9272830030927</v>
      </c>
      <c r="BR19" s="16" t="s">
        <v>12979</v>
      </c>
      <c r="BS19" s="15">
        <f>B6L232C29+B6L232C30+B6L232C31+B6L232C32+B6L232C33</f>
        <v>11525.809766277178</v>
      </c>
      <c r="BT19" s="16" t="s">
        <v>12980</v>
      </c>
      <c r="BU19" s="23">
        <f>IF(B6L232C3=0,0,B6L232C29/B6L232C3)</f>
        <v>6.8161449790803568</v>
      </c>
      <c r="BV19" s="16" t="s">
        <v>12981</v>
      </c>
      <c r="BW19" s="23">
        <f>IF(B6L232C8=0,0,B6L232C30/B6L232C8)</f>
        <v>3.7488797384941961</v>
      </c>
      <c r="BX19" s="16" t="s">
        <v>12982</v>
      </c>
      <c r="BY19" s="23">
        <f>IF(B6L232C13=0,0,B6L232C31/B6L232C13)</f>
        <v>10.224217468620534</v>
      </c>
      <c r="BZ19" s="16" t="s">
        <v>12983</v>
      </c>
      <c r="CA19" s="23">
        <f>IF(B6L232C18=0,0,B6L232C32/B6L232C18)</f>
        <v>8.1793739748964267</v>
      </c>
      <c r="CB19" s="16" t="s">
        <v>12984</v>
      </c>
      <c r="CC19" s="23">
        <f>IF(B6L232C24=0,0,B6L232C33/B6L232C24)</f>
        <v>1.7040362447700887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0.13899999999999998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0.27799999999999997</v>
      </c>
      <c r="J20" s="16" t="s">
        <v>12987</v>
      </c>
      <c r="K20" s="23">
        <f>IF(_xlfn.SINGLE(B6L236C3)=0,0,B6L233C3/_xlfn.SINGLE(B6L236C3))</f>
        <v>2.5485448052099075E-5</v>
      </c>
      <c r="L20" s="16" t="s">
        <v>12988</v>
      </c>
      <c r="M20" s="23">
        <f>A1L553C54</f>
        <v>2.167883211678832</v>
      </c>
      <c r="N20" s="16" t="s">
        <v>12989</v>
      </c>
      <c r="O20" s="23">
        <f>B6L233C1*B6L233C5</f>
        <v>0.30133576642335763</v>
      </c>
      <c r="P20" s="16" t="s">
        <v>12990</v>
      </c>
      <c r="Q20" s="23">
        <f>B3L847C9</f>
        <v>2.0842911877394634</v>
      </c>
      <c r="R20" s="16" t="s">
        <v>12991</v>
      </c>
      <c r="S20" s="23">
        <f>B6L233C6*B6L233C7</f>
        <v>0.62807148250692157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0.3454393153788069</v>
      </c>
      <c r="X20" s="16" t="s">
        <v>12993</v>
      </c>
      <c r="Y20" s="23">
        <f>IF(_xlfn.SINGLE(B6L236C10)=0,0,B6L233C10/_xlfn.SINGLE(B6L236C10))</f>
        <v>1.9532278872734851E-4</v>
      </c>
      <c r="Z20" s="16" t="s">
        <v>12474</v>
      </c>
      <c r="AA20" s="23">
        <f>A1L513C11</f>
        <v>3.2660000000000002E-2</v>
      </c>
      <c r="AB20" s="16" t="s">
        <v>12994</v>
      </c>
      <c r="AC20" s="23">
        <f>B6L233C3*B6L233C12</f>
        <v>9.0794799999999991E-3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1.3619219999999998E-2</v>
      </c>
      <c r="AH20" s="16" t="s">
        <v>12996</v>
      </c>
      <c r="AI20" s="23">
        <f>IF(_xlfn.SINGLE(B6L236C15)=0,0,B6L233C15/_xlfn.SINGLE(B6L236C15))</f>
        <v>2.5485448052099072E-5</v>
      </c>
      <c r="AJ20" s="16" t="s">
        <v>12479</v>
      </c>
      <c r="AK20" s="23">
        <f>A1L533C14</f>
        <v>4.6699999999999998E-2</v>
      </c>
      <c r="AL20" s="16" t="s">
        <v>12997</v>
      </c>
      <c r="AM20" s="23">
        <f>B6L233C3*B6L233C17</f>
        <v>1.2982599999999999E-2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1.5579119999999998E-2</v>
      </c>
      <c r="AR20" s="16" t="s">
        <v>12999</v>
      </c>
      <c r="AS20" s="23">
        <f>IF(_xlfn.SINGLE(B6L236C20)=0,0,B6L233C20/_xlfn.SINGLE(B6L236C20))</f>
        <v>2.5485448052099072E-5</v>
      </c>
      <c r="AT20" s="16" t="s">
        <v>13000</v>
      </c>
      <c r="AU20" s="17">
        <f>A1L248C18</f>
        <v>272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1.36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0.34</v>
      </c>
      <c r="BD20" s="16" t="s">
        <v>13003</v>
      </c>
      <c r="BE20" s="23">
        <f>IF(_xlfn.SINGLE(B6L236C26)=0,0,B6L233C26/_xlfn.SINGLE(B6L236C26))</f>
        <v>6.341760258146947E-5</v>
      </c>
      <c r="BF20" s="16" t="s">
        <v>13004</v>
      </c>
      <c r="BG20" s="23">
        <f>B6L233C3+B6L233C10+B6L233C15+B6L233C20+B6L233C26</f>
        <v>0.99263765537880699</v>
      </c>
      <c r="BH20" s="16" t="s">
        <v>13005</v>
      </c>
      <c r="BI20" s="17">
        <f>_xlfn.SINGLE(B6L238C3)*B6L233C4</f>
        <v>1.894888304184339</v>
      </c>
      <c r="BJ20" s="16" t="s">
        <v>13006</v>
      </c>
      <c r="BK20" s="17">
        <f>_xlfn.SINGLE(B6L238C10)*B6L233C11</f>
        <v>2.3545644550962104</v>
      </c>
      <c r="BL20" s="16" t="s">
        <v>13007</v>
      </c>
      <c r="BM20" s="17">
        <f>_xlfn.SINGLE(B6L238C15)*B6L233C16</f>
        <v>9.2830578021990753E-2</v>
      </c>
      <c r="BN20" s="16" t="s">
        <v>13008</v>
      </c>
      <c r="BO20" s="17">
        <f>_xlfn.SINGLE(B6L238C20)*B6L233C21</f>
        <v>0.10618954056649034</v>
      </c>
      <c r="BP20" s="16" t="s">
        <v>13009</v>
      </c>
      <c r="BQ20" s="17">
        <f>_xlfn.SINGLE(B6L238C26)*B6L233C27</f>
        <v>2.3174892928873208</v>
      </c>
      <c r="BR20" s="16" t="s">
        <v>13010</v>
      </c>
      <c r="BS20" s="15">
        <f>B6L233C29+B6L233C30+B6L233C31+B6L233C32+B6L233C33</f>
        <v>6.7659621707563513</v>
      </c>
      <c r="BT20" s="16" t="s">
        <v>13011</v>
      </c>
      <c r="BU20" s="23">
        <f>IF(B6L233C3=0,0,B6L233C29/B6L233C3)</f>
        <v>6.8161449790803568</v>
      </c>
      <c r="BV20" s="16" t="s">
        <v>13012</v>
      </c>
      <c r="BW20" s="23">
        <f>IF(B6L233C8=0,0,B6L233C30/B6L233C8)</f>
        <v>3.7488797384941965</v>
      </c>
      <c r="BX20" s="16" t="s">
        <v>13013</v>
      </c>
      <c r="BY20" s="23">
        <f>IF(B6L233C13=0,0,B6L233C31/B6L233C13)</f>
        <v>10.224217468620534</v>
      </c>
      <c r="BZ20" s="16" t="s">
        <v>13014</v>
      </c>
      <c r="CA20" s="23">
        <f>IF(B6L233C18=0,0,B6L233C32/B6L233C18)</f>
        <v>8.1793739748964267</v>
      </c>
      <c r="CB20" s="16" t="s">
        <v>13015</v>
      </c>
      <c r="CC20" s="23">
        <f>IF(B6L233C24=0,0,B6L233C33/B6L233C24)</f>
        <v>1.7040362447700887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150.9495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301.899</v>
      </c>
      <c r="J21" s="16" t="s">
        <v>13018</v>
      </c>
      <c r="K21" s="23">
        <f>IF(_xlfn.SINGLE(B6L236C3)=0,0,B6L234C3/_xlfn.SINGLE(B6L236C3))</f>
        <v>2.767637151611748E-2</v>
      </c>
      <c r="L21" s="16" t="s">
        <v>13019</v>
      </c>
      <c r="M21" s="23">
        <f>A1L554C54</f>
        <v>0.80212119463835851</v>
      </c>
      <c r="N21" s="16" t="s">
        <v>13020</v>
      </c>
      <c r="O21" s="23">
        <f>B6L234C1*B6L234C5</f>
        <v>121.07979327006289</v>
      </c>
      <c r="P21" s="16" t="s">
        <v>13021</v>
      </c>
      <c r="Q21" s="23">
        <f>B3L848C9</f>
        <v>1.8687237102770768</v>
      </c>
      <c r="R21" s="16" t="s">
        <v>13022</v>
      </c>
      <c r="S21" s="23">
        <f>B6L234C6*B6L234C7</f>
        <v>226.26468051921336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124.44557428556736</v>
      </c>
      <c r="X21" s="16" t="s">
        <v>13024</v>
      </c>
      <c r="Y21" s="23">
        <f>IF(_xlfn.SINGLE(B6L236C10)=0,0,B6L234C10/_xlfn.SINGLE(B6L236C10))</f>
        <v>7.0365634518405759E-2</v>
      </c>
      <c r="Z21" s="16" t="s">
        <v>12513</v>
      </c>
      <c r="AA21" s="23">
        <f>A1L514C11</f>
        <v>3.2660000000000002E-2</v>
      </c>
      <c r="AB21" s="16" t="s">
        <v>13025</v>
      </c>
      <c r="AC21" s="23">
        <f>B6L234C3*B6L234C12</f>
        <v>9.8600213400000012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14.790032010000001</v>
      </c>
      <c r="AH21" s="16" t="s">
        <v>13027</v>
      </c>
      <c r="AI21" s="23">
        <f>IF(_xlfn.SINGLE(B6L236C15)=0,0,B6L234C15/_xlfn.SINGLE(B6L236C15))</f>
        <v>2.767637151611748E-2</v>
      </c>
      <c r="AJ21" s="16" t="s">
        <v>12518</v>
      </c>
      <c r="AK21" s="23">
        <f>A1L534C14</f>
        <v>4.6699999999999998E-2</v>
      </c>
      <c r="AL21" s="16" t="s">
        <v>13028</v>
      </c>
      <c r="AM21" s="23">
        <f>B6L234C3*B6L234C17</f>
        <v>14.098683299999999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16.918419959999998</v>
      </c>
      <c r="AR21" s="16" t="s">
        <v>13030</v>
      </c>
      <c r="AS21" s="23">
        <f>IF(_xlfn.SINGLE(B6L236C20)=0,0,B6L234C20/_xlfn.SINGLE(B6L236C20))</f>
        <v>2.7676371516117473E-2</v>
      </c>
      <c r="AT21" s="16" t="s">
        <v>13031</v>
      </c>
      <c r="AU21" s="17">
        <f>A1L249C18</f>
        <v>172151.5</v>
      </c>
      <c r="AV21" s="16" t="s">
        <v>12524</v>
      </c>
      <c r="AW21" s="17">
        <f>A1L574C1</f>
        <v>200</v>
      </c>
      <c r="AX21" s="16" t="s">
        <v>13032</v>
      </c>
      <c r="AY21" s="23">
        <f>IF(B6L234C23=0,0,B6L234C22/B6L234C23)</f>
        <v>860.75750000000005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215.18937500000001</v>
      </c>
      <c r="BD21" s="16" t="s">
        <v>13034</v>
      </c>
      <c r="BE21" s="23">
        <f>IF(_xlfn.SINGLE(B6L236C26)=0,0,B6L234C26/_xlfn.SINGLE(B6L236C26))</f>
        <v>4.0137630186778829E-2</v>
      </c>
      <c r="BF21" s="16" t="s">
        <v>13035</v>
      </c>
      <c r="BG21" s="23">
        <f>B6L234C3+B6L234C10+B6L234C15+B6L234C20+B6L234C26</f>
        <v>673.24240125556742</v>
      </c>
      <c r="BH21" s="16" t="s">
        <v>13036</v>
      </c>
      <c r="BI21" s="17">
        <f>_xlfn.SINGLE(B6L238C3)*B6L234C4</f>
        <v>2057.7873530393804</v>
      </c>
      <c r="BJ21" s="16" t="s">
        <v>13037</v>
      </c>
      <c r="BK21" s="17">
        <f>_xlfn.SINGLE(B6L238C10)*B6L234C11</f>
        <v>848.23907633534145</v>
      </c>
      <c r="BL21" s="16" t="s">
        <v>13038</v>
      </c>
      <c r="BM21" s="17">
        <f>_xlfn.SINGLE(B6L238C15)*B6L234C16</f>
        <v>100.81100242539925</v>
      </c>
      <c r="BN21" s="16" t="s">
        <v>13039</v>
      </c>
      <c r="BO21" s="17">
        <f>_xlfn.SINGLE(B6L238C20)*B6L234C21</f>
        <v>115.31840326432686</v>
      </c>
      <c r="BP21" s="16" t="s">
        <v>13040</v>
      </c>
      <c r="BQ21" s="17">
        <f>_xlfn.SINGLE(B6L238C26)*B6L234C27</f>
        <v>1466.7619779576899</v>
      </c>
      <c r="BR21" s="16" t="s">
        <v>13041</v>
      </c>
      <c r="BS21" s="15">
        <f>B6L234C29+B6L234C30+B6L234C31+B6L234C32+B6L234C33</f>
        <v>4588.9178130221371</v>
      </c>
      <c r="BT21" s="16" t="s">
        <v>13042</v>
      </c>
      <c r="BU21" s="23">
        <f>IF(B6L234C3=0,0,B6L234C29/B6L234C3)</f>
        <v>6.8161449790803559</v>
      </c>
      <c r="BV21" s="16" t="s">
        <v>13043</v>
      </c>
      <c r="BW21" s="23">
        <f>IF(B6L234C8=0,0,B6L234C30/B6L234C8)</f>
        <v>3.7488797384941965</v>
      </c>
      <c r="BX21" s="16" t="s">
        <v>13044</v>
      </c>
      <c r="BY21" s="23">
        <f>IF(B6L234C13=0,0,B6L234C31/B6L234C13)</f>
        <v>10.224217468620534</v>
      </c>
      <c r="BZ21" s="16" t="s">
        <v>13045</v>
      </c>
      <c r="CA21" s="23">
        <f>IF(B6L234C18=0,0,B6L234C32/B6L234C18)</f>
        <v>8.1793739748964267</v>
      </c>
      <c r="CB21" s="16" t="s">
        <v>13046</v>
      </c>
      <c r="CC21" s="23">
        <f>IF(B6L234C24=0,0,B6L234C33/B6L234C24)</f>
        <v>1.704036244770089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700.42550000000006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1400.8510000000001</v>
      </c>
      <c r="J22" s="16" t="s">
        <v>13049</v>
      </c>
      <c r="K22" s="23">
        <f>IF(_xlfn.SINGLE(B6L236C3)=0,0,B6L235C3/_xlfn.SINGLE(B6L236C3))</f>
        <v>0.12842199780298938</v>
      </c>
      <c r="L22" s="16" t="s">
        <v>13050</v>
      </c>
      <c r="M22" s="23">
        <f>A1L555C54</f>
        <v>0.25536604371003452</v>
      </c>
      <c r="N22" s="16" t="s">
        <v>13051</v>
      </c>
      <c r="O22" s="23">
        <f>B6L235C1*B6L235C5</f>
        <v>178.8648888486228</v>
      </c>
      <c r="P22" s="16" t="s">
        <v>13052</v>
      </c>
      <c r="Q22" s="23">
        <f>B3L852C9</f>
        <v>1.9634023370306661</v>
      </c>
      <c r="R22" s="16" t="s">
        <v>13053</v>
      </c>
      <c r="S22" s="17">
        <f>B6L235C6*B6L235C7</f>
        <v>351.18374077811632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193.15105742796399</v>
      </c>
      <c r="X22" s="16" t="s">
        <v>13055</v>
      </c>
      <c r="Y22" s="23">
        <f>IF(_xlfn.SINGLE(B6L236C10)=0,0,B6L235C10/_xlfn.SINGLE(B6L236C10))</f>
        <v>0.10921398203066481</v>
      </c>
      <c r="Z22" s="16" t="s">
        <v>12552</v>
      </c>
      <c r="AA22" s="23">
        <f>A1L515C11</f>
        <v>3.2660000000000002E-2</v>
      </c>
      <c r="AB22" s="16" t="s">
        <v>13056</v>
      </c>
      <c r="AC22" s="23">
        <f>B6L235C3*B6L235C12</f>
        <v>45.751793660000004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68.627690490000006</v>
      </c>
      <c r="AH22" s="16" t="s">
        <v>13058</v>
      </c>
      <c r="AI22" s="23">
        <f>IF(_xlfn.SINGLE(B6L236C15)=0,0,B6L235C15/_xlfn.SINGLE(B6L236C15))</f>
        <v>0.12842199780298938</v>
      </c>
      <c r="AJ22" s="16" t="s">
        <v>12557</v>
      </c>
      <c r="AK22" s="23">
        <f>A1L535C14</f>
        <v>4.6699999999999998E-2</v>
      </c>
      <c r="AL22" s="16" t="s">
        <v>13059</v>
      </c>
      <c r="AM22" s="17">
        <f>B6L235C3*B6L235C17</f>
        <v>65.419741700000003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78.503690039999995</v>
      </c>
      <c r="AR22" s="16" t="s">
        <v>13061</v>
      </c>
      <c r="AS22" s="23">
        <f>IF(_xlfn.SINGLE(B6L236C20)=0,0,B6L235C20/_xlfn.SINGLE(B6L236C20))</f>
        <v>0.12842199780298935</v>
      </c>
      <c r="AT22" s="16" t="s">
        <v>13062</v>
      </c>
      <c r="AU22" s="17">
        <f>A1L253C18</f>
        <v>777873.5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3889.3674999999998</v>
      </c>
      <c r="AZ22" s="16" t="s">
        <v>12565</v>
      </c>
      <c r="BA22" s="23">
        <f>A1L515C10</f>
        <v>0.25</v>
      </c>
      <c r="BB22" s="16" t="s">
        <v>13064</v>
      </c>
      <c r="BC22" s="23">
        <f>B6L235C24*B6L235C25</f>
        <v>972.34187499999996</v>
      </c>
      <c r="BD22" s="16" t="s">
        <v>13065</v>
      </c>
      <c r="BE22" s="23">
        <f>IF(_xlfn.SINGLE(B6L236C26)=0,0,B6L235C26/_xlfn.SINGLE(B6L236C26))</f>
        <v>0.18136350177079663</v>
      </c>
      <c r="BF22" s="16" t="s">
        <v>13066</v>
      </c>
      <c r="BG22" s="17">
        <f>B6L235C3+B6L235C10+B6L235C15+B6L235C20+B6L235C26</f>
        <v>2713.475312957964</v>
      </c>
      <c r="BH22" s="16" t="s">
        <v>13067</v>
      </c>
      <c r="BI22" s="17">
        <f>_xlfn.SINGLE(B6L238C3)*B6L235C4</f>
        <v>9548.4035100896963</v>
      </c>
      <c r="BJ22" s="16" t="s">
        <v>13068</v>
      </c>
      <c r="BK22" s="17">
        <f>_xlfn.SINGLE(B6L238C10)*B6L235C11</f>
        <v>1316.5456102916783</v>
      </c>
      <c r="BL22" s="16" t="s">
        <v>13069</v>
      </c>
      <c r="BM22" s="17">
        <f>_xlfn.SINGLE(B6L238C15)*B6L235C16</f>
        <v>467.77628795929428</v>
      </c>
      <c r="BN22" s="16" t="s">
        <v>13070</v>
      </c>
      <c r="BO22" s="17">
        <f>_xlfn.SINGLE(B6L238C20)*B6L235C21</f>
        <v>535.09253270542649</v>
      </c>
      <c r="BP22" s="16" t="s">
        <v>13071</v>
      </c>
      <c r="BQ22" s="17">
        <f>_xlfn.SINGLE(B6L238C26)*B6L235C27</f>
        <v>6627.6231892308278</v>
      </c>
      <c r="BR22" s="16" t="s">
        <v>13072</v>
      </c>
      <c r="BS22" s="15">
        <f>B6L235C29+B6L235C30+B6L235C31+B6L235C32+B6L235C33</f>
        <v>18495.441130276922</v>
      </c>
      <c r="BT22" s="16" t="s">
        <v>13073</v>
      </c>
      <c r="BU22" s="23">
        <f>IF(B6L235C3=0,0,B6L235C29/B6L235C3)</f>
        <v>6.8161449790803559</v>
      </c>
      <c r="BV22" s="16" t="s">
        <v>13074</v>
      </c>
      <c r="BW22" s="23">
        <f>IF(B6L235C8=0,0,B6L235C30/B6L235C8)</f>
        <v>3.7488797384941961</v>
      </c>
      <c r="BX22" s="16" t="s">
        <v>13075</v>
      </c>
      <c r="BY22" s="23">
        <f>IF(B6L235C13=0,0,B6L235C31/B6L235C13)</f>
        <v>10.224217468620536</v>
      </c>
      <c r="BZ22" s="16" t="s">
        <v>13076</v>
      </c>
      <c r="CA22" s="23">
        <f>IF(B6L235C18=0,0,B6L235C32/B6L235C18)</f>
        <v>8.1793739748964267</v>
      </c>
      <c r="CB22" s="16" t="s">
        <v>13077</v>
      </c>
      <c r="CC22" s="23">
        <f>IF(B6L235C24=0,0,B6L235C33/B6L235C24)</f>
        <v>1.7040362447700887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5977.6839999999993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10908.1857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3215.5566004315447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1768.5561302373496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356.26134496200007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534.39201744299999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509.41227218999995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611.29472662800003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21445.15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5361.2875000000004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19183.716074308351</v>
      </c>
      <c r="BH23" s="16" t="s">
        <v>13094</v>
      </c>
      <c r="BI23" s="17">
        <f>SUM(B6L221C29:B6L235C29)</f>
        <v>74351.775189931126</v>
      </c>
      <c r="BJ23" s="16" t="s">
        <v>13095</v>
      </c>
      <c r="BK23" s="17">
        <f>SUM(B6L221C30:B6L235C30)</f>
        <v>12054.734987339098</v>
      </c>
      <c r="BL23" s="16" t="s">
        <v>13096</v>
      </c>
      <c r="BM23" s="17">
        <f>SUM(B6L221C31:B6L235C31)</f>
        <v>3642.4934665547275</v>
      </c>
      <c r="BN23" s="16" t="s">
        <v>13097</v>
      </c>
      <c r="BO23" s="17">
        <f>SUM(B6L221C32:B6L235C32)</f>
        <v>4166.6734816437402</v>
      </c>
      <c r="BP23" s="16" t="s">
        <v>13098</v>
      </c>
      <c r="BQ23" s="17">
        <f>SUM(B6L221C33:B6L235C33)</f>
        <v>36543.312874531272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0.56861692790630414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9.2190487149977962E-2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2.7856543298129841E-2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3.1865292639869286E-2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0.27947074900571867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74351.775189931141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12054.734987339096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3642.4934665547266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4166.6734816437411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36543.312874531272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3938E-5F98-4F49-83E2-3B88862C2F61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15">
        <f>A1L341C17</f>
        <v>0</v>
      </c>
      <c r="F8" s="16" t="s">
        <v>11996</v>
      </c>
      <c r="G8" s="24">
        <f>A1L501C5</f>
        <v>1.8</v>
      </c>
      <c r="H8" s="16" t="s">
        <v>13112</v>
      </c>
      <c r="I8" s="15">
        <f>B6L241C1*B6L241C2</f>
        <v>0</v>
      </c>
      <c r="J8" s="16" t="s">
        <v>13113</v>
      </c>
      <c r="K8" s="23">
        <f>IF(_xlfn.SINGLE(B6L256C3)=0,0,B6L241C3/_xlfn.SINGLE(B6L256C3))</f>
        <v>0</v>
      </c>
      <c r="L8" s="16" t="s">
        <v>13114</v>
      </c>
      <c r="M8" s="23">
        <f>A1L541C63</f>
        <v>0.2678489098776512</v>
      </c>
      <c r="N8" s="16" t="s">
        <v>13115</v>
      </c>
      <c r="O8" s="23">
        <f>B6L241C1*B6L241C5</f>
        <v>0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0</v>
      </c>
      <c r="AD8" s="16" t="s">
        <v>12008</v>
      </c>
      <c r="AE8" s="23">
        <f>A1L501C8</f>
        <v>1.5</v>
      </c>
      <c r="AF8" s="16" t="s">
        <v>13121</v>
      </c>
      <c r="AG8" s="17">
        <f>B6L241C13*B6L241C14</f>
        <v>0</v>
      </c>
      <c r="AH8" s="16" t="s">
        <v>13122</v>
      </c>
      <c r="AI8" s="23">
        <f>IF(_xlfn.SINGLE(B6L256C15)=0,0,B6L241C15/_xlfn.SINGLE(B6L256C15))</f>
        <v>0</v>
      </c>
      <c r="AJ8" s="16" t="s">
        <v>12011</v>
      </c>
      <c r="AK8" s="23">
        <f>A1L521C14</f>
        <v>4.6699999999999998E-2</v>
      </c>
      <c r="AL8" s="16" t="s">
        <v>13123</v>
      </c>
      <c r="AM8" s="17">
        <f>B6L241C3*B6L241C17</f>
        <v>0</v>
      </c>
      <c r="AN8" s="16" t="s">
        <v>12013</v>
      </c>
      <c r="AO8" s="23">
        <f>A1L501C9</f>
        <v>1.2</v>
      </c>
      <c r="AP8" s="16" t="s">
        <v>13124</v>
      </c>
      <c r="AQ8" s="17">
        <f>B6L241C18*B6L241C19</f>
        <v>0</v>
      </c>
      <c r="AR8" s="16" t="s">
        <v>13125</v>
      </c>
      <c r="AS8" s="23">
        <f>IF(_xlfn.SINGLE(B6L256C20)=0,0,B6L241C20/_xlfn.SINGLE(B6L256C20))</f>
        <v>0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0</v>
      </c>
      <c r="BH8" s="16" t="s">
        <v>13131</v>
      </c>
      <c r="BI8" s="17">
        <f>_xlfn.SINGLE(B6L258C3)*B6L241C4</f>
        <v>0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0</v>
      </c>
      <c r="BN8" s="16" t="s">
        <v>13134</v>
      </c>
      <c r="BO8" s="17">
        <f>_xlfn.SINGLE(B6L258C20)*B6L241C21</f>
        <v>0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0</v>
      </c>
      <c r="BT8" s="16" t="s">
        <v>13137</v>
      </c>
      <c r="BU8" s="23">
        <f>IF(B6L241C3=0,0,B6L241C29/B6L241C3)</f>
        <v>0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0</v>
      </c>
      <c r="BZ8" s="16" t="s">
        <v>13140</v>
      </c>
      <c r="CA8" s="23">
        <f>IF(B6L241C18=0,0,B6L241C32/B6L241C18)</f>
        <v>0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36.544000000000004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65.779200000000003</v>
      </c>
      <c r="J9" s="16" t="s">
        <v>13144</v>
      </c>
      <c r="K9" s="23">
        <f>IF(_xlfn.SINGLE(B6L256C3)=0,0,B6L242C3/_xlfn.SINGLE(B6L256C3))</f>
        <v>6.1068270273218015E-3</v>
      </c>
      <c r="L9" s="16" t="s">
        <v>13145</v>
      </c>
      <c r="M9" s="23">
        <f>A1L542C63</f>
        <v>1.0504539198950993</v>
      </c>
      <c r="N9" s="16" t="s">
        <v>13146</v>
      </c>
      <c r="O9" s="23">
        <f>B6L242C1*B6L242C5</f>
        <v>38.387788048646513</v>
      </c>
      <c r="P9" s="16" t="s">
        <v>13147</v>
      </c>
      <c r="Q9" s="23">
        <f>B3L836C15</f>
        <v>1.9211246612466124</v>
      </c>
      <c r="R9" s="16" t="s">
        <v>13148</v>
      </c>
      <c r="S9" s="17">
        <f>B6L242C6*B6L242C7</f>
        <v>73.74772631096279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40.561249471029541</v>
      </c>
      <c r="X9" s="16" t="s">
        <v>13150</v>
      </c>
      <c r="Y9" s="23">
        <f>IF(_xlfn.SINGLE(B6L256C10)=0,0,B6L242C10/_xlfn.SINGLE(B6L256C10))</f>
        <v>2.3227713399254238E-2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2.148348672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3.222523008</v>
      </c>
      <c r="AH9" s="16" t="s">
        <v>13153</v>
      </c>
      <c r="AI9" s="23">
        <f>IF(_xlfn.SINGLE(B6L256C15)=0,0,B6L242C15/_xlfn.SINGLE(B6L256C15))</f>
        <v>6.1068270273218006E-3</v>
      </c>
      <c r="AJ9" s="16" t="s">
        <v>12050</v>
      </c>
      <c r="AK9" s="23">
        <f>A1L522C14</f>
        <v>4.6699999999999998E-2</v>
      </c>
      <c r="AL9" s="16" t="s">
        <v>13154</v>
      </c>
      <c r="AM9" s="17">
        <f>B6L242C3*B6L242C17</f>
        <v>3.0718886400000001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3.6862663680000001</v>
      </c>
      <c r="AR9" s="16" t="s">
        <v>13156</v>
      </c>
      <c r="AS9" s="23">
        <f>IF(_xlfn.SINGLE(B6L256C20)=0,0,B6L242C20/_xlfn.SINGLE(B6L256C20))</f>
        <v>6.1068270273218015E-3</v>
      </c>
      <c r="AT9" s="16" t="s">
        <v>13157</v>
      </c>
      <c r="AU9" s="17">
        <f>A1L237C21</f>
        <v>47259.666666666672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236.29833333333335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59.074583333333337</v>
      </c>
      <c r="BD9" s="16" t="s">
        <v>13160</v>
      </c>
      <c r="BE9" s="23">
        <f>IF(_xlfn.SINGLE(B6L256C26)=0,0,B6L242C26/_xlfn.SINGLE(B6L256C26))</f>
        <v>1.1208215937945668E-2</v>
      </c>
      <c r="BF9" s="16" t="s">
        <v>13161</v>
      </c>
      <c r="BG9" s="17">
        <f>B6L242C3+B6L242C10+B6L242C15+B6L242C20+B6L242C26</f>
        <v>172.32382218036287</v>
      </c>
      <c r="BH9" s="16" t="s">
        <v>13162</v>
      </c>
      <c r="BI9" s="17">
        <f>_xlfn.SINGLE(B6L258C3)*B6L242C4</f>
        <v>449.48201844995936</v>
      </c>
      <c r="BJ9" s="16" t="s">
        <v>13163</v>
      </c>
      <c r="BK9" s="17">
        <f>_xlfn.SINGLE(B6L258C10)*B6L242C11</f>
        <v>277.16287645776623</v>
      </c>
      <c r="BL9" s="16" t="s">
        <v>13164</v>
      </c>
      <c r="BM9" s="17">
        <f>_xlfn.SINGLE(B6L258C15)*B6L242C16</f>
        <v>22.0201240838635</v>
      </c>
      <c r="BN9" s="16" t="s">
        <v>13165</v>
      </c>
      <c r="BO9" s="17">
        <f>_xlfn.SINGLE(B6L258C20)*B6L242C21</f>
        <v>25.188972313935714</v>
      </c>
      <c r="BP9" s="16" t="s">
        <v>13166</v>
      </c>
      <c r="BQ9" s="17">
        <f>_xlfn.SINGLE(B6L258C26)*B6L242C27</f>
        <v>403.66807373390048</v>
      </c>
      <c r="BR9" s="16" t="s">
        <v>13167</v>
      </c>
      <c r="BS9" s="15">
        <f>B6L242C29+B6L242C30+B6L242C31+B6L242C32+B6L242C33</f>
        <v>1177.5220650394251</v>
      </c>
      <c r="BT9" s="16" t="s">
        <v>13168</v>
      </c>
      <c r="BU9" s="23">
        <f>IF(B6L242C3=0,0,B6L242C29/B6L242C3)</f>
        <v>6.8331937519756902</v>
      </c>
      <c r="BV9" s="16" t="s">
        <v>13169</v>
      </c>
      <c r="BW9" s="23">
        <f>IF(B6L242C8=0,0,B6L242C30/B6L242C8)</f>
        <v>3.7582565635866287</v>
      </c>
      <c r="BX9" s="16" t="s">
        <v>13170</v>
      </c>
      <c r="BY9" s="23">
        <f>IF(B6L242C13=0,0,B6L242C31/B6L242C13)</f>
        <v>10.249790627963533</v>
      </c>
      <c r="BZ9" s="16" t="s">
        <v>13171</v>
      </c>
      <c r="CA9" s="23">
        <f>IF(B6L242C18=0,0,B6L242C32/B6L242C18)</f>
        <v>8.1998325023708265</v>
      </c>
      <c r="CB9" s="16" t="s">
        <v>13172</v>
      </c>
      <c r="CC9" s="23">
        <f>IF(B6L242C24=0,0,B6L242C33/B6L242C24)</f>
        <v>1.7082984379939221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249.79400000000001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499.58800000000002</v>
      </c>
      <c r="J10" s="16" t="s">
        <v>13175</v>
      </c>
      <c r="K10" s="23">
        <f>IF(_xlfn.SINGLE(B6L256C3)=0,0,B6L243C3/_xlfn.SINGLE(B6L256C3))</f>
        <v>4.6380884853048442E-2</v>
      </c>
      <c r="L10" s="16" t="s">
        <v>13176</v>
      </c>
      <c r="M10" s="23">
        <f>A1L543C63</f>
        <v>0.87128632149994811</v>
      </c>
      <c r="N10" s="16" t="s">
        <v>13177</v>
      </c>
      <c r="O10" s="23">
        <f>B6L243C1*B6L243C5</f>
        <v>217.64209539275805</v>
      </c>
      <c r="P10" s="16" t="s">
        <v>13178</v>
      </c>
      <c r="Q10" s="23">
        <f>B3L837C15</f>
        <v>1.8538735817091487</v>
      </c>
      <c r="R10" s="16" t="s">
        <v>13179</v>
      </c>
      <c r="S10" s="23">
        <f>B6L243C6*B6L243C7</f>
        <v>403.4809309164566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221.91451200405115</v>
      </c>
      <c r="X10" s="16" t="s">
        <v>13181</v>
      </c>
      <c r="Y10" s="23">
        <f>IF(_xlfn.SINGLE(B6L256C10)=0,0,B6L243C10/_xlfn.SINGLE(B6L256C10))</f>
        <v>0.12708106261980567</v>
      </c>
      <c r="Z10" s="16" t="s">
        <v>12084</v>
      </c>
      <c r="AA10" s="23">
        <f>A1L503C11</f>
        <v>3.2660000000000002E-2</v>
      </c>
      <c r="AB10" s="16" t="s">
        <v>13182</v>
      </c>
      <c r="AC10" s="23">
        <f>B6L243C3*B6L243C12</f>
        <v>16.31654408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24.47481612</v>
      </c>
      <c r="AH10" s="16" t="s">
        <v>13184</v>
      </c>
      <c r="AI10" s="23">
        <f>IF(_xlfn.SINGLE(B6L256C15)=0,0,B6L243C15/_xlfn.SINGLE(B6L256C15))</f>
        <v>4.6380884853048435E-2</v>
      </c>
      <c r="AJ10" s="16" t="s">
        <v>12089</v>
      </c>
      <c r="AK10" s="23">
        <f>A1L523C14</f>
        <v>4.6699999999999998E-2</v>
      </c>
      <c r="AL10" s="16" t="s">
        <v>13185</v>
      </c>
      <c r="AM10" s="23">
        <f>B6L243C3*B6L243C17</f>
        <v>23.3307596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27.996911520000001</v>
      </c>
      <c r="AR10" s="16" t="s">
        <v>13187</v>
      </c>
      <c r="AS10" s="23">
        <f>IF(_xlfn.SINGLE(B6L256C20)=0,0,B6L243C20/_xlfn.SINGLE(B6L256C20))</f>
        <v>4.6380884853048449E-2</v>
      </c>
      <c r="AT10" s="16" t="s">
        <v>13188</v>
      </c>
      <c r="AU10" s="17">
        <f>A1L238C21</f>
        <v>289254.33333333337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1446.2716666666668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361.56791666666669</v>
      </c>
      <c r="BD10" s="16" t="s">
        <v>13191</v>
      </c>
      <c r="BE10" s="23">
        <f>IF(_xlfn.SINGLE(B6L256C26)=0,0,B6L243C26/_xlfn.SINGLE(B6L256C26))</f>
        <v>6.8600251708359816E-2</v>
      </c>
      <c r="BF10" s="16" t="s">
        <v>13192</v>
      </c>
      <c r="BG10" s="17">
        <f>B6L243C3+B6L243C10+B6L243C15+B6L243C20+B6L243C26</f>
        <v>1135.5421563107179</v>
      </c>
      <c r="BH10" s="16" t="s">
        <v>13193</v>
      </c>
      <c r="BI10" s="17">
        <f>_xlfn.SINGLE(B6L258C3)*B6L243C4</f>
        <v>3413.7816001620308</v>
      </c>
      <c r="BJ10" s="16" t="s">
        <v>13194</v>
      </c>
      <c r="BK10" s="17">
        <f>_xlfn.SINGLE(B6L258C10)*B6L243C11</f>
        <v>1516.3848568988162</v>
      </c>
      <c r="BL10" s="16" t="s">
        <v>13195</v>
      </c>
      <c r="BM10" s="17">
        <f>_xlfn.SINGLE(B6L258C15)*B6L243C16</f>
        <v>167.24116059193784</v>
      </c>
      <c r="BN10" s="16" t="s">
        <v>13196</v>
      </c>
      <c r="BO10" s="17">
        <f>_xlfn.SINGLE(B6L258C20)*B6L243C21</f>
        <v>191.30832087308022</v>
      </c>
      <c r="BP10" s="16" t="s">
        <v>13197</v>
      </c>
      <c r="BQ10" s="17">
        <f>_xlfn.SINGLE(B6L258C26)*B6L243C27</f>
        <v>2470.6636290815331</v>
      </c>
      <c r="BR10" s="16" t="s">
        <v>13198</v>
      </c>
      <c r="BS10" s="15">
        <f>B6L243C29+B6L243C30+B6L243C31+B6L243C32+B6L243C33</f>
        <v>7759.3795676073987</v>
      </c>
      <c r="BT10" s="16" t="s">
        <v>13199</v>
      </c>
      <c r="BU10" s="23">
        <f>IF(B6L243C3=0,0,B6L243C29/B6L243C3)</f>
        <v>6.8331937519756893</v>
      </c>
      <c r="BV10" s="16" t="s">
        <v>13200</v>
      </c>
      <c r="BW10" s="23">
        <f>IF(B6L243C8=0,0,B6L243C30/B6L243C8)</f>
        <v>3.7582565635866292</v>
      </c>
      <c r="BX10" s="16" t="s">
        <v>13201</v>
      </c>
      <c r="BY10" s="23">
        <f>IF(B6L243C13=0,0,B6L243C31/B6L243C13)</f>
        <v>10.249790627963531</v>
      </c>
      <c r="BZ10" s="16" t="s">
        <v>13202</v>
      </c>
      <c r="CA10" s="23">
        <f>IF(B6L243C18=0,0,B6L243C32/B6L243C18)</f>
        <v>8.1998325023708283</v>
      </c>
      <c r="CB10" s="16" t="s">
        <v>13203</v>
      </c>
      <c r="CC10" s="23">
        <f>IF(B6L243C24=0,0,B6L243C33/B6L243C24)</f>
        <v>1.7082984379939221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1033.2546666666665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2066.509333333333</v>
      </c>
      <c r="J11" s="16" t="s">
        <v>13206</v>
      </c>
      <c r="K11" s="23">
        <f>IF(_xlfn.SINGLE(B6L256C3)=0,0,B6L244C3/_xlfn.SINGLE(B6L256C3))</f>
        <v>0.19185114822029994</v>
      </c>
      <c r="L11" s="16" t="s">
        <v>13207</v>
      </c>
      <c r="M11" s="23">
        <f>A1L544C63</f>
        <v>0.1772251024901712</v>
      </c>
      <c r="N11" s="16" t="s">
        <v>13208</v>
      </c>
      <c r="O11" s="23">
        <f>B6L244C1*B6L244C5</f>
        <v>183.11866419844765</v>
      </c>
      <c r="P11" s="16" t="s">
        <v>13209</v>
      </c>
      <c r="Q11" s="23">
        <f>B3L838C15</f>
        <v>1.9299206349206348</v>
      </c>
      <c r="R11" s="16" t="s">
        <v>13210</v>
      </c>
      <c r="S11" s="17">
        <f>B6L244C6*B6L244C7</f>
        <v>353.40448867568659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194.37246877162764</v>
      </c>
      <c r="X11" s="16" t="s">
        <v>13212</v>
      </c>
      <c r="Y11" s="23">
        <f>IF(_xlfn.SINGLE(B6L256C10)=0,0,B6L244C10/_xlfn.SINGLE(B6L256C10))</f>
        <v>0.11130889842428378</v>
      </c>
      <c r="Z11" s="16" t="s">
        <v>12123</v>
      </c>
      <c r="AA11" s="23">
        <f>A1L504C11</f>
        <v>3.2660000000000002E-2</v>
      </c>
      <c r="AB11" s="16" t="s">
        <v>13213</v>
      </c>
      <c r="AC11" s="23">
        <f>B6L244C3*B6L244C12</f>
        <v>67.492194826666662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101.23829223999999</v>
      </c>
      <c r="AH11" s="16" t="s">
        <v>13215</v>
      </c>
      <c r="AI11" s="23">
        <f>IF(_xlfn.SINGLE(B6L256C15)=0,0,B6L244C15/_xlfn.SINGLE(B6L256C15))</f>
        <v>0.19185114822029997</v>
      </c>
      <c r="AJ11" s="16" t="s">
        <v>12128</v>
      </c>
      <c r="AK11" s="23">
        <f>A1L524C14</f>
        <v>4.6699999999999998E-2</v>
      </c>
      <c r="AL11" s="16" t="s">
        <v>13216</v>
      </c>
      <c r="AM11" s="17">
        <f>B6L244C3*B6L244C17</f>
        <v>96.505985866666649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115.80718303999997</v>
      </c>
      <c r="AR11" s="16" t="s">
        <v>13218</v>
      </c>
      <c r="AS11" s="23">
        <f>IF(_xlfn.SINGLE(B6L256C20)=0,0,B6L244C20/_xlfn.SINGLE(B6L256C20))</f>
        <v>0.19185114822029994</v>
      </c>
      <c r="AT11" s="16" t="s">
        <v>13219</v>
      </c>
      <c r="AU11" s="17">
        <f>A1L239C21</f>
        <v>518762.66666666663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2593.813333333333</v>
      </c>
      <c r="AZ11" s="16" t="s">
        <v>12136</v>
      </c>
      <c r="BA11" s="23">
        <f>A1L504C10</f>
        <v>0.25</v>
      </c>
      <c r="BB11" s="16" t="s">
        <v>13221</v>
      </c>
      <c r="BC11" s="23">
        <f>B6L244C24*B6L244C25</f>
        <v>648.45333333333326</v>
      </c>
      <c r="BD11" s="16" t="s">
        <v>13222</v>
      </c>
      <c r="BE11" s="23">
        <f>IF(_xlfn.SINGLE(B6L256C26)=0,0,B6L244C26/_xlfn.SINGLE(B6L256C26))</f>
        <v>0.12303099870667436</v>
      </c>
      <c r="BF11" s="16" t="s">
        <v>13223</v>
      </c>
      <c r="BG11" s="17">
        <f>B6L244C3+B6L244C10+B6L244C15+B6L244C20+B6L244C26</f>
        <v>3126.3806107182941</v>
      </c>
      <c r="BH11" s="16" t="s">
        <v>13224</v>
      </c>
      <c r="BI11" s="17">
        <f>_xlfn.SINGLE(B6L258C3)*B6L244C4</f>
        <v>14120.858664932779</v>
      </c>
      <c r="BJ11" s="16" t="s">
        <v>13225</v>
      </c>
      <c r="BK11" s="17">
        <f>_xlfn.SINGLE(B6L258C10)*B6L244C11</f>
        <v>1328.1847391663755</v>
      </c>
      <c r="BL11" s="16" t="s">
        <v>13226</v>
      </c>
      <c r="BM11" s="17">
        <f>_xlfn.SINGLE(B6L258C15)*B6L244C16</f>
        <v>691.78086599505684</v>
      </c>
      <c r="BN11" s="16" t="s">
        <v>13227</v>
      </c>
      <c r="BO11" s="17">
        <f>_xlfn.SINGLE(B6L258C20)*B6L244C21</f>
        <v>791.33291958283269</v>
      </c>
      <c r="BP11" s="16" t="s">
        <v>13228</v>
      </c>
      <c r="BQ11" s="17">
        <f>_xlfn.SINGLE(B6L258C26)*B6L244C27</f>
        <v>4431.0072657811415</v>
      </c>
      <c r="BR11" s="16" t="s">
        <v>13229</v>
      </c>
      <c r="BS11" s="15">
        <f>B6L244C29+B6L244C30+B6L244C31+B6L244C32+B6L244C33</f>
        <v>21363.164455458187</v>
      </c>
      <c r="BT11" s="16" t="s">
        <v>13230</v>
      </c>
      <c r="BU11" s="23">
        <f>IF(B6L244C3=0,0,B6L244C29/B6L244C3)</f>
        <v>6.8331937519756902</v>
      </c>
      <c r="BV11" s="16" t="s">
        <v>13231</v>
      </c>
      <c r="BW11" s="23">
        <f>IF(B6L244C8=0,0,B6L244C30/B6L244C8)</f>
        <v>3.7582565635866287</v>
      </c>
      <c r="BX11" s="16" t="s">
        <v>13232</v>
      </c>
      <c r="BY11" s="23">
        <f>IF(B6L244C13=0,0,B6L244C31/B6L244C13)</f>
        <v>10.249790627963534</v>
      </c>
      <c r="BZ11" s="16" t="s">
        <v>13233</v>
      </c>
      <c r="CA11" s="23">
        <f>IF(B6L244C18=0,0,B6L244C32/B6L244C18)</f>
        <v>8.1998325023708247</v>
      </c>
      <c r="CB11" s="16" t="s">
        <v>13234</v>
      </c>
      <c r="CC11" s="23">
        <f>IF(B6L244C24=0,0,B6L244C33/B6L244C24)</f>
        <v>1.7082984379939221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223.971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447.94200000000001</v>
      </c>
      <c r="J12" s="16" t="s">
        <v>13237</v>
      </c>
      <c r="K12" s="23">
        <f>IF(_xlfn.SINGLE(B6L256C3)=0,0,B6L245C3/_xlfn.SINGLE(B6L256C3))</f>
        <v>4.1586159641232821E-2</v>
      </c>
      <c r="L12" s="16" t="s">
        <v>13238</v>
      </c>
      <c r="M12" s="23">
        <f>A1L545C63</f>
        <v>0.42487855525454188</v>
      </c>
      <c r="N12" s="16" t="s">
        <v>13239</v>
      </c>
      <c r="O12" s="23">
        <f>B6L245C1*B6L245C5</f>
        <v>95.160474898914998</v>
      </c>
      <c r="P12" s="16" t="s">
        <v>13240</v>
      </c>
      <c r="Q12" s="23">
        <f>B3L839C15</f>
        <v>1.9396456227289511</v>
      </c>
      <c r="R12" s="16" t="s">
        <v>13241</v>
      </c>
      <c r="S12" s="23">
        <f>B6L245C6*B6L245C7</f>
        <v>184.57759859448871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101.5176792269688</v>
      </c>
      <c r="X12" s="16" t="s">
        <v>13243</v>
      </c>
      <c r="Y12" s="23">
        <f>IF(_xlfn.SINGLE(B6L256C10)=0,0,B6L245C10/_xlfn.SINGLE(B6L256C10))</f>
        <v>5.8134884620002922E-2</v>
      </c>
      <c r="Z12" s="16" t="s">
        <v>12162</v>
      </c>
      <c r="AA12" s="23">
        <f>A1L505C11</f>
        <v>3.2660000000000002E-2</v>
      </c>
      <c r="AB12" s="16" t="s">
        <v>13244</v>
      </c>
      <c r="AC12" s="23">
        <f>B6L245C3*B6L245C12</f>
        <v>14.629785720000001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21.944678580000001</v>
      </c>
      <c r="AH12" s="16" t="s">
        <v>13246</v>
      </c>
      <c r="AI12" s="23">
        <f>IF(_xlfn.SINGLE(B6L256C15)=0,0,B6L245C15/_xlfn.SINGLE(B6L256C15))</f>
        <v>4.1586159641232828E-2</v>
      </c>
      <c r="AJ12" s="16" t="s">
        <v>12167</v>
      </c>
      <c r="AK12" s="23">
        <f>A1L525C14</f>
        <v>4.6699999999999998E-2</v>
      </c>
      <c r="AL12" s="16" t="s">
        <v>13247</v>
      </c>
      <c r="AM12" s="23">
        <f>B6L245C3*B6L245C17</f>
        <v>20.9188914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25.102669679999998</v>
      </c>
      <c r="AR12" s="16" t="s">
        <v>13249</v>
      </c>
      <c r="AS12" s="23">
        <f>IF(_xlfn.SINGLE(B6L256C20)=0,0,B6L245C20/_xlfn.SINGLE(B6L256C20))</f>
        <v>4.1586159641232821E-2</v>
      </c>
      <c r="AT12" s="16" t="s">
        <v>13250</v>
      </c>
      <c r="AU12" s="17">
        <f>A1L240C21</f>
        <v>120816</v>
      </c>
      <c r="AV12" s="16" t="s">
        <v>12173</v>
      </c>
      <c r="AW12" s="17">
        <f>A1L565C1</f>
        <v>200</v>
      </c>
      <c r="AX12" s="16" t="s">
        <v>13251</v>
      </c>
      <c r="AY12" s="23">
        <f>IF(B6L245C23=0,0,B6L245C22/B6L245C23)</f>
        <v>604.08000000000004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151.02000000000001</v>
      </c>
      <c r="BD12" s="16" t="s">
        <v>13253</v>
      </c>
      <c r="BE12" s="23">
        <f>IF(_xlfn.SINGLE(B6L256C26)=0,0,B6L245C26/_xlfn.SINGLE(B6L256C26))</f>
        <v>2.8653012436796219E-2</v>
      </c>
      <c r="BF12" s="16" t="s">
        <v>13254</v>
      </c>
      <c r="BG12" s="23">
        <f>B6L245C3+B6L245C10+B6L245C15+B6L245C20+B6L245C26</f>
        <v>747.52702748696868</v>
      </c>
      <c r="BH12" s="16" t="s">
        <v>13255</v>
      </c>
      <c r="BI12" s="17">
        <f>_xlfn.SINGLE(B6L258C3)*B6L245C4</f>
        <v>3060.8744756474944</v>
      </c>
      <c r="BJ12" s="16" t="s">
        <v>13256</v>
      </c>
      <c r="BK12" s="17">
        <f>_xlfn.SINGLE(B6L258C10)*B6L245C11</f>
        <v>693.68997140879537</v>
      </c>
      <c r="BL12" s="16" t="s">
        <v>13257</v>
      </c>
      <c r="BM12" s="17">
        <f>_xlfn.SINGLE(B6L258C15)*B6L245C16</f>
        <v>149.95224056197074</v>
      </c>
      <c r="BN12" s="16" t="s">
        <v>13258</v>
      </c>
      <c r="BO12" s="17">
        <f>_xlfn.SINGLE(B6L258C20)*B6L245C21</f>
        <v>171.53140561528554</v>
      </c>
      <c r="BP12" s="16" t="s">
        <v>13259</v>
      </c>
      <c r="BQ12" s="17">
        <f>_xlfn.SINGLE(B6L258C26)*B6L245C27</f>
        <v>1031.9489204233685</v>
      </c>
      <c r="BR12" s="16" t="s">
        <v>13260</v>
      </c>
      <c r="BS12" s="15">
        <f>B6L245C29+B6L245C30+B6L245C31+B6L245C32+B6L245C33</f>
        <v>5107.9970136569145</v>
      </c>
      <c r="BT12" s="16" t="s">
        <v>13261</v>
      </c>
      <c r="BU12" s="23">
        <f>IF(B6L245C3=0,0,B6L245C29/B6L245C3)</f>
        <v>6.8331937519756893</v>
      </c>
      <c r="BV12" s="16" t="s">
        <v>13262</v>
      </c>
      <c r="BW12" s="23">
        <f>IF(B6L245C8=0,0,B6L245C30/B6L245C8)</f>
        <v>3.7582565635866292</v>
      </c>
      <c r="BX12" s="16" t="s">
        <v>13263</v>
      </c>
      <c r="BY12" s="23">
        <f>IF(B6L245C13=0,0,B6L245C31/B6L245C13)</f>
        <v>10.249790627963533</v>
      </c>
      <c r="BZ12" s="16" t="s">
        <v>13264</v>
      </c>
      <c r="CA12" s="23">
        <f>IF(B6L245C18=0,0,B6L245C32/B6L245C18)</f>
        <v>8.1998325023708247</v>
      </c>
      <c r="CB12" s="16" t="s">
        <v>13265</v>
      </c>
      <c r="CC12" s="23">
        <f>IF(B6L245C24=0,0,B6L245C33/B6L245C24)</f>
        <v>1.7082984379939219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945.41066666666666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1890.8213333333333</v>
      </c>
      <c r="J13" s="16" t="s">
        <v>13268</v>
      </c>
      <c r="K13" s="23">
        <f>IF(_xlfn.SINGLE(B6L256C3)=0,0,B6L246C3/_xlfn.SINGLE(B6L256C3))</f>
        <v>0.17554057851473784</v>
      </c>
      <c r="L13" s="16" t="s">
        <v>13269</v>
      </c>
      <c r="M13" s="23">
        <f>A1L546C63</f>
        <v>0.40779045911957001</v>
      </c>
      <c r="N13" s="16" t="s">
        <v>13270</v>
      </c>
      <c r="O13" s="23">
        <f>B6L246C1*B6L246C5</f>
        <v>385.52944981653877</v>
      </c>
      <c r="P13" s="16" t="s">
        <v>13271</v>
      </c>
      <c r="Q13" s="23">
        <f>B3L840C15</f>
        <v>1.9425125064414563</v>
      </c>
      <c r="R13" s="16" t="s">
        <v>13272</v>
      </c>
      <c r="S13" s="17">
        <f>B6L246C6*B6L246C7</f>
        <v>748.89577787012036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411.89267782856621</v>
      </c>
      <c r="X13" s="16" t="s">
        <v>13274</v>
      </c>
      <c r="Y13" s="23">
        <f>IF(_xlfn.SINGLE(B6L256C10)=0,0,B6L246C10/_xlfn.SINGLE(B6L256C10))</f>
        <v>0.23587352945541437</v>
      </c>
      <c r="Z13" s="16" t="s">
        <v>12201</v>
      </c>
      <c r="AA13" s="23">
        <f>A1L506C11</f>
        <v>3.2660000000000002E-2</v>
      </c>
      <c r="AB13" s="16" t="s">
        <v>13275</v>
      </c>
      <c r="AC13" s="23">
        <f>B6L246C3*B6L246C12</f>
        <v>61.754224746666672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92.631337120000012</v>
      </c>
      <c r="AH13" s="16" t="s">
        <v>13277</v>
      </c>
      <c r="AI13" s="23">
        <f>IF(_xlfn.SINGLE(B6L256C15)=0,0,B6L246C15/_xlfn.SINGLE(B6L256C15))</f>
        <v>0.17554057851473787</v>
      </c>
      <c r="AJ13" s="16" t="s">
        <v>12206</v>
      </c>
      <c r="AK13" s="23">
        <f>A1L526C14</f>
        <v>4.6699999999999998E-2</v>
      </c>
      <c r="AL13" s="16" t="s">
        <v>13278</v>
      </c>
      <c r="AM13" s="17">
        <f>B6L246C3*B6L246C17</f>
        <v>88.301356266666659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105.96162751999999</v>
      </c>
      <c r="AR13" s="16" t="s">
        <v>13280</v>
      </c>
      <c r="AS13" s="23">
        <f>IF(_xlfn.SINGLE(B6L256C20)=0,0,B6L246C20/_xlfn.SINGLE(B6L256C20))</f>
        <v>0.17554057851473787</v>
      </c>
      <c r="AT13" s="16" t="s">
        <v>13281</v>
      </c>
      <c r="AU13" s="17">
        <f>A1L241C21</f>
        <v>937362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4686.8100000000004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1171.7025000000001</v>
      </c>
      <c r="BD13" s="16" t="s">
        <v>13284</v>
      </c>
      <c r="BE13" s="23">
        <f>IF(_xlfn.SINGLE(B6L256C26)=0,0,B6L246C26/_xlfn.SINGLE(B6L256C26))</f>
        <v>0.22230702095566959</v>
      </c>
      <c r="BF13" s="16" t="s">
        <v>13285</v>
      </c>
      <c r="BG13" s="17">
        <f>B6L246C3+B6L246C10+B6L246C15+B6L246C20+B6L246C26</f>
        <v>3673.0094758018995</v>
      </c>
      <c r="BH13" s="16" t="s">
        <v>13286</v>
      </c>
      <c r="BI13" s="17">
        <f>_xlfn.SINGLE(B6L258C3)*B6L246C4</f>
        <v>12920.348521035676</v>
      </c>
      <c r="BJ13" s="16" t="s">
        <v>13287</v>
      </c>
      <c r="BK13" s="17">
        <f>_xlfn.SINGLE(B6L258C10)*B6L246C11</f>
        <v>2814.5424726226938</v>
      </c>
      <c r="BL13" s="16" t="s">
        <v>13288</v>
      </c>
      <c r="BM13" s="17">
        <f>_xlfn.SINGLE(B6L258C15)*B6L246C16</f>
        <v>632.96787404553777</v>
      </c>
      <c r="BN13" s="16" t="s">
        <v>13289</v>
      </c>
      <c r="BO13" s="17">
        <f>_xlfn.SINGLE(B6L258C20)*B6L246C21</f>
        <v>724.05633111883924</v>
      </c>
      <c r="BP13" s="16" t="s">
        <v>13290</v>
      </c>
      <c r="BQ13" s="17">
        <f>_xlfn.SINGLE(B6L258C26)*B6L246C27</f>
        <v>8006.4702021742942</v>
      </c>
      <c r="BR13" s="16" t="s">
        <v>13291</v>
      </c>
      <c r="BS13" s="15">
        <f>B6L246C29+B6L246C30+B6L246C31+B6L246C32+B6L246C33</f>
        <v>25098.385400997038</v>
      </c>
      <c r="BT13" s="16" t="s">
        <v>13292</v>
      </c>
      <c r="BU13" s="23">
        <f>IF(B6L246C3=0,0,B6L246C29/B6L246C3)</f>
        <v>6.8331937519756893</v>
      </c>
      <c r="BV13" s="16" t="s">
        <v>13293</v>
      </c>
      <c r="BW13" s="23">
        <f>IF(B6L246C8=0,0,B6L246C30/B6L246C8)</f>
        <v>3.7582565635866287</v>
      </c>
      <c r="BX13" s="16" t="s">
        <v>13294</v>
      </c>
      <c r="BY13" s="23">
        <f>IF(B6L246C13=0,0,B6L246C31/B6L246C13)</f>
        <v>10.249790627963533</v>
      </c>
      <c r="BZ13" s="16" t="s">
        <v>13295</v>
      </c>
      <c r="CA13" s="23">
        <f>IF(B6L246C18=0,0,B6L246C32/B6L246C18)</f>
        <v>8.1998325023708283</v>
      </c>
      <c r="CB13" s="16" t="s">
        <v>13296</v>
      </c>
      <c r="CC13" s="23">
        <f>IF(B6L246C24=0,0,B6L246C33/B6L246C24)</f>
        <v>1.7082984379939219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382.48933333333338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764.97866666666675</v>
      </c>
      <c r="J14" s="16" t="s">
        <v>13299</v>
      </c>
      <c r="K14" s="23">
        <f>IF(_xlfn.SINGLE(B6L256C3)=0,0,B6L247C3/_xlfn.SINGLE(B6L256C3))</f>
        <v>7.1019294806330804E-2</v>
      </c>
      <c r="L14" s="16" t="s">
        <v>13300</v>
      </c>
      <c r="M14" s="23">
        <f>A1L547C63</f>
        <v>0.16629338751653366</v>
      </c>
      <c r="N14" s="16" t="s">
        <v>13301</v>
      </c>
      <c r="O14" s="23">
        <f>B6L247C1*B6L247C5</f>
        <v>63.605446928940623</v>
      </c>
      <c r="P14" s="16" t="s">
        <v>13302</v>
      </c>
      <c r="Q14" s="23">
        <f>B3L841C15</f>
        <v>1.8875537686210084</v>
      </c>
      <c r="R14" s="16" t="s">
        <v>13303</v>
      </c>
      <c r="S14" s="23">
        <f>B6L247C6*B6L247C7</f>
        <v>120.05870105554541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66.032285580549981</v>
      </c>
      <c r="X14" s="16" t="s">
        <v>13305</v>
      </c>
      <c r="Y14" s="23">
        <f>IF(_xlfn.SINGLE(B6L256C10)=0,0,B6L247C10/_xlfn.SINGLE(B6L256C10))</f>
        <v>3.7813899339028234E-2</v>
      </c>
      <c r="Z14" s="16" t="s">
        <v>12240</v>
      </c>
      <c r="AA14" s="23">
        <f>A1L507C11</f>
        <v>3.2660000000000002E-2</v>
      </c>
      <c r="AB14" s="16" t="s">
        <v>13306</v>
      </c>
      <c r="AC14" s="23">
        <f>B6L247C3*B6L247C12</f>
        <v>24.984203253333337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37.476304880000008</v>
      </c>
      <c r="AH14" s="16" t="s">
        <v>13308</v>
      </c>
      <c r="AI14" s="23">
        <f>IF(_xlfn.SINGLE(B6L256C15)=0,0,B6L247C15/_xlfn.SINGLE(B6L256C15))</f>
        <v>7.1019294806330818E-2</v>
      </c>
      <c r="AJ14" s="16" t="s">
        <v>12245</v>
      </c>
      <c r="AK14" s="23">
        <f>A1L527C14</f>
        <v>4.6699999999999998E-2</v>
      </c>
      <c r="AL14" s="16" t="s">
        <v>13309</v>
      </c>
      <c r="AM14" s="23">
        <f>B6L247C3*B6L247C17</f>
        <v>35.724503733333336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42.86940448</v>
      </c>
      <c r="AR14" s="16" t="s">
        <v>13311</v>
      </c>
      <c r="AS14" s="23">
        <f>IF(_xlfn.SINGLE(B6L256C20)=0,0,B6L247C20/_xlfn.SINGLE(B6L256C20))</f>
        <v>7.1019294806330804E-2</v>
      </c>
      <c r="AT14" s="16" t="s">
        <v>13312</v>
      </c>
      <c r="AU14" s="17">
        <f>A1L242C21</f>
        <v>192639.33333333334</v>
      </c>
      <c r="AV14" s="16" t="s">
        <v>12251</v>
      </c>
      <c r="AW14" s="17">
        <f>A1L567C1</f>
        <v>200</v>
      </c>
      <c r="AX14" s="16" t="s">
        <v>13313</v>
      </c>
      <c r="AY14" s="23">
        <f>IF(B6L247C23=0,0,B6L247C22/B6L247C23)</f>
        <v>963.19666666666672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240.79916666666668</v>
      </c>
      <c r="BD14" s="16" t="s">
        <v>13315</v>
      </c>
      <c r="BE14" s="23">
        <f>IF(_xlfn.SINGLE(B6L256C26)=0,0,B6L247C26/_xlfn.SINGLE(B6L256C26))</f>
        <v>4.5686806497617305E-2</v>
      </c>
      <c r="BF14" s="16" t="s">
        <v>13316</v>
      </c>
      <c r="BG14" s="17">
        <f>B6L247C3+B6L247C10+B6L247C15+B6L247C20+B6L247C26</f>
        <v>1152.1558282738833</v>
      </c>
      <c r="BH14" s="16" t="s">
        <v>13317</v>
      </c>
      <c r="BI14" s="17">
        <f>_xlfn.SINGLE(B6L258C3)*B6L247C4</f>
        <v>5227.2474454613612</v>
      </c>
      <c r="BJ14" s="16" t="s">
        <v>13318</v>
      </c>
      <c r="BK14" s="17">
        <f>_xlfn.SINGLE(B6L258C10)*B6L247C11</f>
        <v>451.21140125768846</v>
      </c>
      <c r="BL14" s="16" t="s">
        <v>13319</v>
      </c>
      <c r="BM14" s="17">
        <f>_xlfn.SINGLE(B6L258C15)*B6L247C16</f>
        <v>256.08285235315208</v>
      </c>
      <c r="BN14" s="16" t="s">
        <v>13320</v>
      </c>
      <c r="BO14" s="17">
        <f>_xlfn.SINGLE(B6L258C20)*B6L247C21</f>
        <v>292.93494684365459</v>
      </c>
      <c r="BP14" s="16" t="s">
        <v>13321</v>
      </c>
      <c r="BQ14" s="17">
        <f>_xlfn.SINGLE(B6L258C26)*B6L247C27</f>
        <v>1645.4273611476192</v>
      </c>
      <c r="BR14" s="16" t="s">
        <v>13322</v>
      </c>
      <c r="BS14" s="15">
        <f>B6L247C29+B6L247C30+B6L247C31+B6L247C32+B6L247C33</f>
        <v>7872.9040070634755</v>
      </c>
      <c r="BT14" s="16" t="s">
        <v>13323</v>
      </c>
      <c r="BU14" s="23">
        <f>IF(B6L247C3=0,0,B6L247C29/B6L247C3)</f>
        <v>6.8331937519756902</v>
      </c>
      <c r="BV14" s="16" t="s">
        <v>13324</v>
      </c>
      <c r="BW14" s="23">
        <f>IF(B6L247C8=0,0,B6L247C30/B6L247C8)</f>
        <v>3.7582565635866287</v>
      </c>
      <c r="BX14" s="16" t="s">
        <v>13325</v>
      </c>
      <c r="BY14" s="23">
        <f>IF(B6L247C13=0,0,B6L247C31/B6L247C13)</f>
        <v>10.249790627963534</v>
      </c>
      <c r="BZ14" s="16" t="s">
        <v>13326</v>
      </c>
      <c r="CA14" s="23">
        <f>IF(B6L247C18=0,0,B6L247C32/B6L247C18)</f>
        <v>8.1998325023708247</v>
      </c>
      <c r="CB14" s="16" t="s">
        <v>13327</v>
      </c>
      <c r="CC14" s="23">
        <f>IF(B6L247C24=0,0,B6L247C33/B6L247C24)</f>
        <v>1.7082984379939221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21">
        <f>A1L354C17</f>
        <v>657.04266666666661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1314.0853333333332</v>
      </c>
      <c r="J15" s="16" t="s">
        <v>13330</v>
      </c>
      <c r="K15" s="23">
        <f>IF(_xlfn.SINGLE(B6L256C3)=0,0,B6L248C3/_xlfn.SINGLE(B6L256C3))</f>
        <v>0.12199740692813499</v>
      </c>
      <c r="L15" s="16" t="s">
        <v>13331</v>
      </c>
      <c r="M15" s="23">
        <f>A1L548C63</f>
        <v>0.29876324340059457</v>
      </c>
      <c r="N15" s="16" t="s">
        <v>13332</v>
      </c>
      <c r="O15" s="23">
        <f>B6L248C1*B6L248C5</f>
        <v>196.30019814590904</v>
      </c>
      <c r="P15" s="16" t="s">
        <v>13333</v>
      </c>
      <c r="Q15" s="23">
        <f>B3L842C15</f>
        <v>1.9375948310930182</v>
      </c>
      <c r="R15" s="16" t="s">
        <v>13334</v>
      </c>
      <c r="S15" s="23">
        <f>B6L248C6*B6L248C7</f>
        <v>380.35024927004861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209.19263709852675</v>
      </c>
      <c r="X15" s="16" t="s">
        <v>13336</v>
      </c>
      <c r="Y15" s="23">
        <f>IF(_xlfn.SINGLE(B6L256C10)=0,0,B6L248C10/_xlfn.SINGLE(B6L256C10))</f>
        <v>0.11979578250490823</v>
      </c>
      <c r="Z15" s="16" t="s">
        <v>12279</v>
      </c>
      <c r="AA15" s="23">
        <f>A1L508C11</f>
        <v>3.2660000000000002E-2</v>
      </c>
      <c r="AB15" s="16" t="s">
        <v>13337</v>
      </c>
      <c r="AC15" s="23">
        <f>B6L248C3*B6L248C12</f>
        <v>42.918026986666668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64.377040480000005</v>
      </c>
      <c r="AH15" s="16" t="s">
        <v>13339</v>
      </c>
      <c r="AI15" s="23">
        <f>IF(_xlfn.SINGLE(B6L256C15)=0,0,B6L248C15/_xlfn.SINGLE(B6L256C15))</f>
        <v>0.121997406928135</v>
      </c>
      <c r="AJ15" s="16" t="s">
        <v>12284</v>
      </c>
      <c r="AK15" s="23">
        <f>A1L528C14</f>
        <v>4.6699999999999998E-2</v>
      </c>
      <c r="AL15" s="16" t="s">
        <v>13340</v>
      </c>
      <c r="AM15" s="23">
        <f>B6L248C3*B6L248C17</f>
        <v>61.367785066666656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73.641342079999987</v>
      </c>
      <c r="AR15" s="16" t="s">
        <v>13342</v>
      </c>
      <c r="AS15" s="23">
        <f>IF(_xlfn.SINGLE(B6L256C20)=0,0,B6L248C20/_xlfn.SINGLE(B6L256C20))</f>
        <v>0.12199740692813499</v>
      </c>
      <c r="AT15" s="16" t="s">
        <v>13343</v>
      </c>
      <c r="AU15" s="17">
        <f>A1L243C21</f>
        <v>217516.33333333331</v>
      </c>
      <c r="AV15" s="16" t="s">
        <v>12290</v>
      </c>
      <c r="AW15" s="17">
        <f>A1L568C1</f>
        <v>200</v>
      </c>
      <c r="AX15" s="16" t="s">
        <v>13344</v>
      </c>
      <c r="AY15" s="17">
        <f>IF(B6L248C23=0,0,B6L248C22/B6L248C23)</f>
        <v>1087.5816666666665</v>
      </c>
      <c r="AZ15" s="16" t="s">
        <v>12292</v>
      </c>
      <c r="BA15" s="23">
        <f>A1L508C10</f>
        <v>0.25</v>
      </c>
      <c r="BB15" s="16" t="s">
        <v>13345</v>
      </c>
      <c r="BC15" s="23">
        <f>B6L248C24*B6L248C25</f>
        <v>271.89541666666662</v>
      </c>
      <c r="BD15" s="16" t="s">
        <v>13346</v>
      </c>
      <c r="BE15" s="23">
        <f>IF(_xlfn.SINGLE(B6L256C26)=0,0,B6L248C26/_xlfn.SINGLE(B6L256C26))</f>
        <v>5.1586695505614413E-2</v>
      </c>
      <c r="BF15" s="16" t="s">
        <v>13347</v>
      </c>
      <c r="BG15" s="17">
        <f>B6L248C3+B6L248C10+B6L248C15+B6L248C20+B6L248C26</f>
        <v>1933.1917696585265</v>
      </c>
      <c r="BH15" s="16" t="s">
        <v>13348</v>
      </c>
      <c r="BI15" s="17">
        <f>_xlfn.SINGLE(B6L258C3)*B6L248C4</f>
        <v>8979.3996892962241</v>
      </c>
      <c r="BJ15" s="16" t="s">
        <v>13349</v>
      </c>
      <c r="BK15" s="17">
        <f>_xlfn.SINGLE(B6L258C10)*B6L248C11</f>
        <v>1429.4538207809705</v>
      </c>
      <c r="BL15" s="16" t="s">
        <v>13350</v>
      </c>
      <c r="BM15" s="17">
        <f>_xlfn.SINGLE(B6L258C15)*B6L248C16</f>
        <v>439.90079077862202</v>
      </c>
      <c r="BN15" s="16" t="s">
        <v>13351</v>
      </c>
      <c r="BO15" s="17">
        <f>_xlfn.SINGLE(B6L258C20)*B6L248C21</f>
        <v>503.20555858816027</v>
      </c>
      <c r="BP15" s="16" t="s">
        <v>13352</v>
      </c>
      <c r="BQ15" s="17">
        <f>_xlfn.SINGLE(B6L258C26)*B6L248C27</f>
        <v>1857.9140623574929</v>
      </c>
      <c r="BR15" s="16" t="s">
        <v>13353</v>
      </c>
      <c r="BS15" s="15">
        <f>B6L248C29+B6L248C30+B6L248C31+B6L248C32+B6L248C33</f>
        <v>13209.873921801471</v>
      </c>
      <c r="BT15" s="16" t="s">
        <v>13354</v>
      </c>
      <c r="BU15" s="23">
        <f>IF(B6L248C3=0,0,B6L248C29/B6L248C3)</f>
        <v>6.8331937519756893</v>
      </c>
      <c r="BV15" s="16" t="s">
        <v>13355</v>
      </c>
      <c r="BW15" s="23">
        <f>IF(B6L248C8=0,0,B6L248C30/B6L248C8)</f>
        <v>3.7582565635866287</v>
      </c>
      <c r="BX15" s="16" t="s">
        <v>13356</v>
      </c>
      <c r="BY15" s="23">
        <f>IF(B6L248C13=0,0,B6L248C31/B6L248C13)</f>
        <v>10.249790627963533</v>
      </c>
      <c r="BZ15" s="16" t="s">
        <v>13357</v>
      </c>
      <c r="CA15" s="23">
        <f>IF(B6L248C18=0,0,B6L248C32/B6L248C18)</f>
        <v>8.1998325023708265</v>
      </c>
      <c r="CB15" s="16" t="s">
        <v>13358</v>
      </c>
      <c r="CC15" s="23">
        <f>IF(B6L248C24=0,0,B6L248C33/B6L248C24)</f>
        <v>1.7082984379939221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19.680333333333333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39.360666666666667</v>
      </c>
      <c r="J16" s="16" t="s">
        <v>13361</v>
      </c>
      <c r="K16" s="23">
        <f>IF(_xlfn.SINGLE(B6L256C3)=0,0,B6L249C3/_xlfn.SINGLE(B6L256C3))</f>
        <v>3.6541761379494473E-3</v>
      </c>
      <c r="L16" s="16" t="s">
        <v>13362</v>
      </c>
      <c r="M16" s="23">
        <f>A1L549C63</f>
        <v>0.99864226361809594</v>
      </c>
      <c r="N16" s="16" t="s">
        <v>13363</v>
      </c>
      <c r="O16" s="23">
        <f>B6L249C1*B6L249C5</f>
        <v>19.653612628758669</v>
      </c>
      <c r="P16" s="16" t="s">
        <v>13364</v>
      </c>
      <c r="Q16" s="23">
        <f>B3L843C15</f>
        <v>1.426112025017509</v>
      </c>
      <c r="R16" s="16" t="s">
        <v>13365</v>
      </c>
      <c r="S16" s="23">
        <f>B6L249C6*B6L249C7</f>
        <v>28.028253304908713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15.415539317699793</v>
      </c>
      <c r="X16" s="16" t="s">
        <v>13367</v>
      </c>
      <c r="Y16" s="23">
        <f>IF(_xlfn.SINGLE(B6L256C10)=0,0,B6L249C10/_xlfn.SINGLE(B6L256C10))</f>
        <v>8.8278278858794097E-3</v>
      </c>
      <c r="Z16" s="16" t="s">
        <v>12318</v>
      </c>
      <c r="AA16" s="23">
        <f>A1L509C11</f>
        <v>3.2660000000000002E-2</v>
      </c>
      <c r="AB16" s="16" t="s">
        <v>13368</v>
      </c>
      <c r="AC16" s="23">
        <f>B6L249C3*B6L249C12</f>
        <v>1.2855193733333334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1.9282790600000002</v>
      </c>
      <c r="AH16" s="16" t="s">
        <v>13370</v>
      </c>
      <c r="AI16" s="23">
        <f>IF(_xlfn.SINGLE(B6L256C15)=0,0,B6L249C15/_xlfn.SINGLE(B6L256C15))</f>
        <v>3.6541761379494477E-3</v>
      </c>
      <c r="AJ16" s="16" t="s">
        <v>12323</v>
      </c>
      <c r="AK16" s="23">
        <f>A1L529C14</f>
        <v>4.6699999999999998E-2</v>
      </c>
      <c r="AL16" s="16" t="s">
        <v>13371</v>
      </c>
      <c r="AM16" s="23">
        <f>B6L249C3*B6L249C17</f>
        <v>1.8381431333333333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2.2057717599999997</v>
      </c>
      <c r="AR16" s="16" t="s">
        <v>13373</v>
      </c>
      <c r="AS16" s="23">
        <f>IF(_xlfn.SINGLE(B6L256C20)=0,0,B6L249C20/_xlfn.SINGLE(B6L256C20))</f>
        <v>3.6541761379494473E-3</v>
      </c>
      <c r="AT16" s="16" t="s">
        <v>13374</v>
      </c>
      <c r="AU16" s="17">
        <f>A1L244C21</f>
        <v>29186.333333333336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145.93166666666667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36.482916666666668</v>
      </c>
      <c r="BD16" s="16" t="s">
        <v>13377</v>
      </c>
      <c r="BE16" s="23">
        <f>IF(_xlfn.SINGLE(B6L256C26)=0,0,B6L249C26/_xlfn.SINGLE(B6L256C26))</f>
        <v>6.9219008408197592E-3</v>
      </c>
      <c r="BF16" s="16" t="s">
        <v>13378</v>
      </c>
      <c r="BG16" s="23">
        <f>B6L249C3+B6L249C10+B6L249C15+B6L249C20+B6L249C26</f>
        <v>95.393173471033123</v>
      </c>
      <c r="BH16" s="16" t="s">
        <v>13379</v>
      </c>
      <c r="BI16" s="17">
        <f>_xlfn.SINGLE(B6L258C3)*B6L249C4</f>
        <v>268.95906154026443</v>
      </c>
      <c r="BJ16" s="16" t="s">
        <v>13380</v>
      </c>
      <c r="BK16" s="17">
        <f>_xlfn.SINGLE(B6L258C10)*B6L249C11</f>
        <v>105.33736694904179</v>
      </c>
      <c r="BL16" s="16" t="s">
        <v>13381</v>
      </c>
      <c r="BM16" s="17">
        <f>_xlfn.SINGLE(B6L258C15)*B6L249C16</f>
        <v>13.176304424857555</v>
      </c>
      <c r="BN16" s="16" t="s">
        <v>13382</v>
      </c>
      <c r="BO16" s="17">
        <f>_xlfn.SINGLE(B6L258C20)*B6L249C21</f>
        <v>15.072465808716416</v>
      </c>
      <c r="BP16" s="16" t="s">
        <v>13383</v>
      </c>
      <c r="BQ16" s="17">
        <f>_xlfn.SINGLE(B6L258C26)*B6L249C27</f>
        <v>249.29483822051637</v>
      </c>
      <c r="BR16" s="16" t="s">
        <v>13384</v>
      </c>
      <c r="BS16" s="15">
        <f>B6L249C29+B6L249C30+B6L249C31+B6L249C32+B6L249C33</f>
        <v>651.84003694339651</v>
      </c>
      <c r="BT16" s="16" t="s">
        <v>13385</v>
      </c>
      <c r="BU16" s="23">
        <f>IF(B6L249C3=0,0,B6L249C29/B6L249C3)</f>
        <v>6.8331937519756885</v>
      </c>
      <c r="BV16" s="16" t="s">
        <v>13386</v>
      </c>
      <c r="BW16" s="23">
        <f>IF(B6L249C8=0,0,B6L249C30/B6L249C8)</f>
        <v>3.7582565635866287</v>
      </c>
      <c r="BX16" s="16" t="s">
        <v>13387</v>
      </c>
      <c r="BY16" s="23">
        <f>IF(B6L249C13=0,0,B6L249C31/B6L249C13)</f>
        <v>10.249790627963533</v>
      </c>
      <c r="BZ16" s="16" t="s">
        <v>13388</v>
      </c>
      <c r="CA16" s="23">
        <f>IF(B6L249C18=0,0,B6L249C32/B6L249C18)</f>
        <v>8.1998325023708247</v>
      </c>
      <c r="CB16" s="16" t="s">
        <v>13389</v>
      </c>
      <c r="CC16" s="23">
        <f>IF(B6L249C24=0,0,B6L249C33/B6L249C24)</f>
        <v>1.7082984379939219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1.1503333333333334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2.3006666666666669</v>
      </c>
      <c r="J17" s="16" t="s">
        <v>13392</v>
      </c>
      <c r="K17" s="23">
        <f>IF(_xlfn.SINGLE(B6L256C3)=0,0,B6L250C3/_xlfn.SINGLE(B6L256C3))</f>
        <v>2.135899095893285E-4</v>
      </c>
      <c r="L17" s="16" t="s">
        <v>13393</v>
      </c>
      <c r="M17" s="23">
        <f>A1L550C63</f>
        <v>0.74496644295302028</v>
      </c>
      <c r="N17" s="16" t="s">
        <v>13394</v>
      </c>
      <c r="O17" s="23">
        <f>B6L250C1*B6L250C5</f>
        <v>0.85695973154362437</v>
      </c>
      <c r="P17" s="16" t="s">
        <v>13395</v>
      </c>
      <c r="Q17" s="23">
        <f>B3L844C15</f>
        <v>1.9721162312885236</v>
      </c>
      <c r="R17" s="16" t="s">
        <v>13396</v>
      </c>
      <c r="S17" s="23">
        <f>B6L250C6*B6L250C7</f>
        <v>1.6900241961378375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0.92951330787581066</v>
      </c>
      <c r="X17" s="16" t="s">
        <v>13398</v>
      </c>
      <c r="Y17" s="23">
        <f>IF(_xlfn.SINGLE(B6L256C10)=0,0,B6L250C10/_xlfn.SINGLE(B6L256C10))</f>
        <v>5.3229298894140009E-4</v>
      </c>
      <c r="Z17" s="16" t="s">
        <v>12357</v>
      </c>
      <c r="AA17" s="23">
        <f>A1L510C11</f>
        <v>3.2660000000000002E-2</v>
      </c>
      <c r="AB17" s="16" t="s">
        <v>13399</v>
      </c>
      <c r="AC17" s="23">
        <f>B6L250C3*B6L250C12</f>
        <v>7.513977333333334E-2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0.11270966000000002</v>
      </c>
      <c r="AH17" s="16" t="s">
        <v>13401</v>
      </c>
      <c r="AI17" s="23">
        <f>IF(_xlfn.SINGLE(B6L256C15)=0,0,B6L250C15/_xlfn.SINGLE(B6L256C15))</f>
        <v>2.1358990958932853E-4</v>
      </c>
      <c r="AJ17" s="16" t="s">
        <v>12362</v>
      </c>
      <c r="AK17" s="23">
        <f>A1L530C14</f>
        <v>4.6699999999999998E-2</v>
      </c>
      <c r="AL17" s="16" t="s">
        <v>13402</v>
      </c>
      <c r="AM17" s="23">
        <f>B6L250C3*B6L250C17</f>
        <v>0.10744113333333334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0.12892935999999999</v>
      </c>
      <c r="AR17" s="16" t="s">
        <v>13404</v>
      </c>
      <c r="AS17" s="23">
        <f>IF(_xlfn.SINGLE(B6L256C20)=0,0,B6L250C20/_xlfn.SINGLE(B6L256C20))</f>
        <v>2.135899095893285E-4</v>
      </c>
      <c r="AT17" s="16" t="s">
        <v>13405</v>
      </c>
      <c r="AU17" s="17">
        <f>A1L245C21</f>
        <v>2239.666666666667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11.198333333333334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2.7995833333333335</v>
      </c>
      <c r="BD17" s="16" t="s">
        <v>13408</v>
      </c>
      <c r="BE17" s="23">
        <f>IF(_xlfn.SINGLE(B6L256C26)=0,0,B6L250C26/_xlfn.SINGLE(B6L256C26))</f>
        <v>5.3116472035390954E-4</v>
      </c>
      <c r="BF17" s="16" t="s">
        <v>13409</v>
      </c>
      <c r="BG17" s="23">
        <f>B6L250C3+B6L250C10+B6L250C15+B6L250C20+B6L250C26</f>
        <v>6.2714023278758111</v>
      </c>
      <c r="BH17" s="16" t="s">
        <v>13410</v>
      </c>
      <c r="BI17" s="17">
        <f>_xlfn.SINGLE(B6L258C3)*B6L250C4</f>
        <v>15.720901092045404</v>
      </c>
      <c r="BJ17" s="16" t="s">
        <v>13411</v>
      </c>
      <c r="BK17" s="17">
        <f>_xlfn.SINGLE(B6L258C10)*B6L250C11</f>
        <v>6.3515445277552436</v>
      </c>
      <c r="BL17" s="16" t="s">
        <v>13412</v>
      </c>
      <c r="BM17" s="17">
        <f>_xlfn.SINGLE(B6L258C15)*B6L250C16</f>
        <v>0.77016694449930434</v>
      </c>
      <c r="BN17" s="16" t="s">
        <v>13413</v>
      </c>
      <c r="BO17" s="17">
        <f>_xlfn.SINGLE(B6L258C20)*B6L250C21</f>
        <v>0.88099929719822423</v>
      </c>
      <c r="BP17" s="16" t="s">
        <v>13414</v>
      </c>
      <c r="BQ17" s="17">
        <f>_xlfn.SINGLE(B6L258C26)*B6L250C27</f>
        <v>19.130095341468607</v>
      </c>
      <c r="BR17" s="16" t="s">
        <v>13415</v>
      </c>
      <c r="BS17" s="15">
        <f>B6L250C29+B6L250C30+B6L250C31+B6L250C32+B6L250C33</f>
        <v>42.853707202966781</v>
      </c>
      <c r="BT17" s="16" t="s">
        <v>13416</v>
      </c>
      <c r="BU17" s="23">
        <f>IF(B6L250C3=0,0,B6L250C29/B6L250C3)</f>
        <v>6.8331937519756893</v>
      </c>
      <c r="BV17" s="16" t="s">
        <v>13417</v>
      </c>
      <c r="BW17" s="23">
        <f>IF(B6L250C8=0,0,B6L250C30/B6L250C8)</f>
        <v>3.7582565635866287</v>
      </c>
      <c r="BX17" s="16" t="s">
        <v>13418</v>
      </c>
      <c r="BY17" s="23">
        <f>IF(B6L250C13=0,0,B6L250C31/B6L250C13)</f>
        <v>10.249790627963534</v>
      </c>
      <c r="BZ17" s="16" t="s">
        <v>13419</v>
      </c>
      <c r="CA17" s="23">
        <f>IF(B6L250C18=0,0,B6L250C32/B6L250C18)</f>
        <v>8.1998325023708247</v>
      </c>
      <c r="CB17" s="16" t="s">
        <v>13420</v>
      </c>
      <c r="CC17" s="23">
        <f>IF(B6L250C24=0,0,B6L250C33/B6L250C24)</f>
        <v>1.7082984379939221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1050.3910000000001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1050.3910000000001</v>
      </c>
      <c r="J18" s="16" t="s">
        <v>13423</v>
      </c>
      <c r="K18" s="23">
        <f>IF(_xlfn.SINGLE(B6L256C3)=0,0,B6L251C3/_xlfn.SINGLE(B6L256C3))</f>
        <v>9.7516481624215168E-2</v>
      </c>
      <c r="L18" s="16" t="s">
        <v>13424</v>
      </c>
      <c r="M18" s="23">
        <f>A1L551C63</f>
        <v>0.16095327632661052</v>
      </c>
      <c r="N18" s="16" t="s">
        <v>13425</v>
      </c>
      <c r="O18" s="23">
        <f>B6L251C1*B6L251C5</f>
        <v>169.06387287398476</v>
      </c>
      <c r="P18" s="16" t="s">
        <v>13426</v>
      </c>
      <c r="Q18" s="23">
        <f>B3L845C15</f>
        <v>1.0968077218441332</v>
      </c>
      <c r="R18" s="16" t="s">
        <v>13427</v>
      </c>
      <c r="S18" s="23">
        <f>B6L251C6*B6L251C7</f>
        <v>185.43056125306137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101.98680868918376</v>
      </c>
      <c r="X18" s="16" t="s">
        <v>13429</v>
      </c>
      <c r="Y18" s="23">
        <f>IF(_xlfn.SINGLE(B6L256C10)=0,0,B6L251C10/_xlfn.SINGLE(B6L256C10))</f>
        <v>5.8403535236973149E-2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34.305770060000008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51.458655090000008</v>
      </c>
      <c r="AH18" s="16" t="s">
        <v>13432</v>
      </c>
      <c r="AI18" s="23">
        <f>IF(_xlfn.SINGLE(B6L256C15)=0,0,B6L251C15/_xlfn.SINGLE(B6L256C15))</f>
        <v>9.7516481624215168E-2</v>
      </c>
      <c r="AJ18" s="16" t="s">
        <v>12401</v>
      </c>
      <c r="AK18" s="23">
        <f>A1L531C14</f>
        <v>4.6699999999999998E-2</v>
      </c>
      <c r="AL18" s="16" t="s">
        <v>13433</v>
      </c>
      <c r="AM18" s="23">
        <f>B6L251C3*B6L251C17</f>
        <v>49.053259700000005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58.863911640000005</v>
      </c>
      <c r="AR18" s="16" t="s">
        <v>13435</v>
      </c>
      <c r="AS18" s="23">
        <f>IF(_xlfn.SINGLE(B6L256C20)=0,0,B6L251C20/_xlfn.SINGLE(B6L256C20))</f>
        <v>9.7516481624215182E-2</v>
      </c>
      <c r="AT18" s="16" t="s">
        <v>13436</v>
      </c>
      <c r="AU18" s="17">
        <f>A1L246C21</f>
        <v>497025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2485.125</v>
      </c>
      <c r="AZ18" s="16" t="s">
        <v>12409</v>
      </c>
      <c r="BA18" s="23">
        <f>A1L511C10</f>
        <v>0.25</v>
      </c>
      <c r="BB18" s="16" t="s">
        <v>13438</v>
      </c>
      <c r="BC18" s="23">
        <f>B6L251C24*B6L251C25</f>
        <v>621.28125</v>
      </c>
      <c r="BD18" s="16" t="s">
        <v>13439</v>
      </c>
      <c r="BE18" s="23">
        <f>IF(_xlfn.SINGLE(B6L256C26)=0,0,B6L251C26/_xlfn.SINGLE(B6L256C26))</f>
        <v>0.11787564152429016</v>
      </c>
      <c r="BF18" s="16" t="s">
        <v>13440</v>
      </c>
      <c r="BG18" s="17">
        <f>B6L251C3+B6L251C10+B6L251C15+B6L251C20+B6L251C26</f>
        <v>1883.981625419184</v>
      </c>
      <c r="BH18" s="16" t="s">
        <v>13441</v>
      </c>
      <c r="BI18" s="17">
        <f>_xlfn.SINGLE(B6L258C3)*B6L251C4</f>
        <v>7177.5252183314969</v>
      </c>
      <c r="BJ18" s="16" t="s">
        <v>13442</v>
      </c>
      <c r="BK18" s="17">
        <f>_xlfn.SINGLE(B6L258C10)*B6L251C11</f>
        <v>696.89562391887034</v>
      </c>
      <c r="BL18" s="16" t="s">
        <v>13443</v>
      </c>
      <c r="BM18" s="17">
        <f>_xlfn.SINGLE(B6L258C15)*B6L251C16</f>
        <v>351.62696044606002</v>
      </c>
      <c r="BN18" s="16" t="s">
        <v>13444</v>
      </c>
      <c r="BO18" s="17">
        <f>_xlfn.SINGLE(B6L258C20)*B6L251C21</f>
        <v>402.2285132352971</v>
      </c>
      <c r="BP18" s="16" t="s">
        <v>13445</v>
      </c>
      <c r="BQ18" s="17">
        <f>_xlfn.SINGLE(B6L258C26)*B6L251C27</f>
        <v>4245.3351557196456</v>
      </c>
      <c r="BR18" s="16" t="s">
        <v>13446</v>
      </c>
      <c r="BS18" s="15">
        <f>B6L251C29+B6L251C30+B6L251C31+B6L251C32+B6L251C33</f>
        <v>12873.611471651369</v>
      </c>
      <c r="BT18" s="16" t="s">
        <v>13447</v>
      </c>
      <c r="BU18" s="23">
        <f>IF(B6L251C3=0,0,B6L251C29/B6L251C3)</f>
        <v>6.8331937519756893</v>
      </c>
      <c r="BV18" s="16" t="s">
        <v>13448</v>
      </c>
      <c r="BW18" s="23">
        <f>IF(B6L251C8=0,0,B6L251C30/B6L251C8)</f>
        <v>3.7582565635866292</v>
      </c>
      <c r="BX18" s="16" t="s">
        <v>13449</v>
      </c>
      <c r="BY18" s="23">
        <f>IF(B6L251C13=0,0,B6L251C31/B6L251C13)</f>
        <v>10.249790627963533</v>
      </c>
      <c r="BZ18" s="16" t="s">
        <v>13450</v>
      </c>
      <c r="CA18" s="23">
        <f>IF(B6L251C18=0,0,B6L251C32/B6L251C18)</f>
        <v>8.1998325023708265</v>
      </c>
      <c r="CB18" s="16" t="s">
        <v>13451</v>
      </c>
      <c r="CC18" s="23">
        <f>IF(B6L251C24=0,0,B6L251C33/B6L251C24)</f>
        <v>1.7082984379939221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21">
        <f>A1L358C17</f>
        <v>467.45266666666663</v>
      </c>
      <c r="F19" s="16" t="s">
        <v>12425</v>
      </c>
      <c r="G19" s="24">
        <f>A1L512C5</f>
        <v>2</v>
      </c>
      <c r="H19" s="16" t="s">
        <v>13453</v>
      </c>
      <c r="I19" s="21">
        <f>B6L252C1*B6L252C2</f>
        <v>934.90533333333326</v>
      </c>
      <c r="J19" s="16" t="s">
        <v>13454</v>
      </c>
      <c r="K19" s="23">
        <f>IF(_xlfn.SINGLE(B6L256C3)=0,0,B6L252C3/_xlfn.SINGLE(B6L256C3))</f>
        <v>8.6794992301324689E-2</v>
      </c>
      <c r="L19" s="16" t="s">
        <v>13455</v>
      </c>
      <c r="M19" s="23">
        <f>A1L552C63</f>
        <v>0.15031534099953978</v>
      </c>
      <c r="N19" s="16" t="s">
        <v>13456</v>
      </c>
      <c r="O19" s="23">
        <f>B6L252C1*B6L252C5</f>
        <v>70.2653069911442</v>
      </c>
      <c r="P19" s="16" t="s">
        <v>13457</v>
      </c>
      <c r="Q19" s="23">
        <f>B3L846C15</f>
        <v>1.5719733941090495</v>
      </c>
      <c r="R19" s="16" t="s">
        <v>13458</v>
      </c>
      <c r="S19" s="23">
        <f>B6L252C6*B6L252C7</f>
        <v>110.45519311898327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60.750356215440803</v>
      </c>
      <c r="X19" s="16" t="s">
        <v>13460</v>
      </c>
      <c r="Y19" s="23">
        <f>IF(_xlfn.SINGLE(B6L256C10)=0,0,B6L252C10/_xlfn.SINGLE(B6L256C10))</f>
        <v>3.478916161304943E-2</v>
      </c>
      <c r="Z19" s="16" t="s">
        <v>12435</v>
      </c>
      <c r="AA19" s="23">
        <f>A1L512C11</f>
        <v>3.2660000000000002E-2</v>
      </c>
      <c r="AB19" s="16" t="s">
        <v>13461</v>
      </c>
      <c r="AC19" s="23">
        <f>B6L252C3*B6L252C12</f>
        <v>30.534008186666664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45.801012279999995</v>
      </c>
      <c r="AH19" s="16" t="s">
        <v>13463</v>
      </c>
      <c r="AI19" s="23">
        <f>IF(_xlfn.SINGLE(B6L256C15)=0,0,B6L252C15/_xlfn.SINGLE(B6L256C15))</f>
        <v>8.6794992301324689E-2</v>
      </c>
      <c r="AJ19" s="16" t="s">
        <v>12440</v>
      </c>
      <c r="AK19" s="23">
        <f>A1L532C14</f>
        <v>4.6699999999999998E-2</v>
      </c>
      <c r="AL19" s="16" t="s">
        <v>13464</v>
      </c>
      <c r="AM19" s="23">
        <f>B6L252C3*B6L252C17</f>
        <v>43.660079066666661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52.392094879999995</v>
      </c>
      <c r="AR19" s="16" t="s">
        <v>13466</v>
      </c>
      <c r="AS19" s="23">
        <f>IF(_xlfn.SINGLE(B6L256C20)=0,0,B6L252C20/_xlfn.SINGLE(B6L256C20))</f>
        <v>8.6794992301324689E-2</v>
      </c>
      <c r="AT19" s="16" t="s">
        <v>13467</v>
      </c>
      <c r="AU19" s="17">
        <f>A1L247C21</f>
        <v>423039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2115.1950000000002</v>
      </c>
      <c r="AZ19" s="16" t="s">
        <v>12448</v>
      </c>
      <c r="BA19" s="23">
        <f>A1L512C10</f>
        <v>0.25</v>
      </c>
      <c r="BB19" s="16" t="s">
        <v>13469</v>
      </c>
      <c r="BC19" s="23">
        <f>B6L252C24*B6L252C25</f>
        <v>528.79875000000004</v>
      </c>
      <c r="BD19" s="16" t="s">
        <v>13470</v>
      </c>
      <c r="BE19" s="23">
        <f>IF(_xlfn.SINGLE(B6L256C26)=0,0,B6L252C26/_xlfn.SINGLE(B6L256C26))</f>
        <v>0.10032894424786316</v>
      </c>
      <c r="BF19" s="16" t="s">
        <v>13471</v>
      </c>
      <c r="BG19" s="17">
        <f>B6L252C3+B6L252C10+B6L252C15+B6L252C20+B6L252C26</f>
        <v>1622.6475467087739</v>
      </c>
      <c r="BH19" s="16" t="s">
        <v>13472</v>
      </c>
      <c r="BI19" s="17">
        <f>_xlfn.SINGLE(B6L258C3)*B6L252C4</f>
        <v>6388.389282422082</v>
      </c>
      <c r="BJ19" s="16" t="s">
        <v>13473</v>
      </c>
      <c r="BK19" s="17">
        <f>_xlfn.SINGLE(B6L258C10)*B6L252C11</f>
        <v>415.11895452164754</v>
      </c>
      <c r="BL19" s="16" t="s">
        <v>13474</v>
      </c>
      <c r="BM19" s="17">
        <f>_xlfn.SINGLE(B6L258C15)*B6L252C16</f>
        <v>312.96719094585779</v>
      </c>
      <c r="BN19" s="16" t="s">
        <v>13475</v>
      </c>
      <c r="BO19" s="17">
        <f>_xlfn.SINGLE(B6L258C20)*B6L252C21</f>
        <v>358.00533538693344</v>
      </c>
      <c r="BP19" s="16" t="s">
        <v>13476</v>
      </c>
      <c r="BQ19" s="17">
        <f>_xlfn.SINGLE(B6L258C26)*B6L252C27</f>
        <v>3613.3843145525543</v>
      </c>
      <c r="BR19" s="16" t="s">
        <v>13477</v>
      </c>
      <c r="BS19" s="15">
        <f>B6L252C29+B6L252C30+B6L252C31+B6L252C32+B6L252C33</f>
        <v>11087.865077829076</v>
      </c>
      <c r="BT19" s="16" t="s">
        <v>13478</v>
      </c>
      <c r="BU19" s="23">
        <f>IF(B6L252C3=0,0,B6L252C29/B6L252C3)</f>
        <v>6.8331937519756893</v>
      </c>
      <c r="BV19" s="16" t="s">
        <v>13479</v>
      </c>
      <c r="BW19" s="23">
        <f>IF(B6L252C8=0,0,B6L252C30/B6L252C8)</f>
        <v>3.7582565635866287</v>
      </c>
      <c r="BX19" s="16" t="s">
        <v>13480</v>
      </c>
      <c r="BY19" s="23">
        <f>IF(B6L252C13=0,0,B6L252C31/B6L252C13)</f>
        <v>10.249790627963534</v>
      </c>
      <c r="BZ19" s="16" t="s">
        <v>13481</v>
      </c>
      <c r="CA19" s="23">
        <f>IF(B6L252C18=0,0,B6L252C32/B6L252C18)</f>
        <v>8.1998325023708265</v>
      </c>
      <c r="CB19" s="16" t="s">
        <v>13482</v>
      </c>
      <c r="CC19" s="23">
        <f>IF(B6L252C24=0,0,B6L252C33/B6L252C24)</f>
        <v>1.7082984379939221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0.12899999999999998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0.25799999999999995</v>
      </c>
      <c r="J20" s="16" t="s">
        <v>13485</v>
      </c>
      <c r="K20" s="23">
        <f>IF(_xlfn.SINGLE(B6L256C3)=0,0,B6L253C3/_xlfn.SINGLE(B6L256C3))</f>
        <v>2.3952273257337036E-5</v>
      </c>
      <c r="L20" s="16" t="s">
        <v>13486</v>
      </c>
      <c r="M20" s="23">
        <f>A1L553C63</f>
        <v>2.1666666666666665</v>
      </c>
      <c r="N20" s="16" t="s">
        <v>13487</v>
      </c>
      <c r="O20" s="23">
        <f>B6L253C1*B6L253C5</f>
        <v>0.27949999999999992</v>
      </c>
      <c r="P20" s="16" t="s">
        <v>13488</v>
      </c>
      <c r="Q20" s="23">
        <f>B3L847C15</f>
        <v>2.0326975476839237</v>
      </c>
      <c r="R20" s="16" t="s">
        <v>13489</v>
      </c>
      <c r="S20" s="23">
        <f>B6L253C6*B6L253C7</f>
        <v>0.56813896457765656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0.31247643051771112</v>
      </c>
      <c r="X20" s="16" t="s">
        <v>13491</v>
      </c>
      <c r="Y20" s="23">
        <f>IF(_xlfn.SINGLE(B6L256C10)=0,0,B6L253C10/_xlfn.SINGLE(B6L256C10))</f>
        <v>1.7894204608443851E-4</v>
      </c>
      <c r="Z20" s="16" t="s">
        <v>12474</v>
      </c>
      <c r="AA20" s="23">
        <f>A1L513C11</f>
        <v>3.2660000000000002E-2</v>
      </c>
      <c r="AB20" s="16" t="s">
        <v>13492</v>
      </c>
      <c r="AC20" s="23">
        <f>B6L253C3*B6L253C12</f>
        <v>8.4262799999999995E-3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1.2639419999999998E-2</v>
      </c>
      <c r="AH20" s="16" t="s">
        <v>13494</v>
      </c>
      <c r="AI20" s="23">
        <f>IF(_xlfn.SINGLE(B6L256C15)=0,0,B6L253C15/_xlfn.SINGLE(B6L256C15))</f>
        <v>2.3952273257337036E-5</v>
      </c>
      <c r="AJ20" s="16" t="s">
        <v>12479</v>
      </c>
      <c r="AK20" s="23">
        <f>A1L533C14</f>
        <v>4.6699999999999998E-2</v>
      </c>
      <c r="AL20" s="16" t="s">
        <v>13495</v>
      </c>
      <c r="AM20" s="23">
        <f>B6L253C3*B6L253C17</f>
        <v>1.2048599999999998E-2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1.4458319999999997E-2</v>
      </c>
      <c r="AR20" s="16" t="s">
        <v>13497</v>
      </c>
      <c r="AS20" s="23">
        <f>IF(_xlfn.SINGLE(B6L256C20)=0,0,B6L253C20/_xlfn.SINGLE(B6L256C20))</f>
        <v>2.3952273257337036E-5</v>
      </c>
      <c r="AT20" s="16" t="s">
        <v>13498</v>
      </c>
      <c r="AU20" s="17">
        <f>A1L248C21</f>
        <v>248.66666666666666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1.2433333333333332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0.31083333333333329</v>
      </c>
      <c r="BD20" s="16" t="s">
        <v>13501</v>
      </c>
      <c r="BE20" s="23">
        <f>IF(_xlfn.SINGLE(B6L256C26)=0,0,B6L253C26/_xlfn.SINGLE(B6L256C26))</f>
        <v>5.8974383298707608E-5</v>
      </c>
      <c r="BF20" s="16" t="s">
        <v>13502</v>
      </c>
      <c r="BG20" s="23">
        <f>B6L253C3+B6L253C10+B6L253C15+B6L253C20+B6L253C26</f>
        <v>0.9084075038510443</v>
      </c>
      <c r="BH20" s="16" t="s">
        <v>13503</v>
      </c>
      <c r="BI20" s="17">
        <f>_xlfn.SINGLE(B6L258C3)*B6L253C4</f>
        <v>1.7629639880097276</v>
      </c>
      <c r="BJ20" s="16" t="s">
        <v>13504</v>
      </c>
      <c r="BK20" s="17">
        <f>_xlfn.SINGLE(B6L258C10)*B6L253C11</f>
        <v>2.1352119926532889</v>
      </c>
      <c r="BL20" s="16" t="s">
        <v>13505</v>
      </c>
      <c r="BM20" s="17">
        <f>_xlfn.SINGLE(B6L258C15)*B6L253C16</f>
        <v>8.6367605772596542E-2</v>
      </c>
      <c r="BN20" s="16" t="s">
        <v>13506</v>
      </c>
      <c r="BO20" s="17">
        <f>_xlfn.SINGLE(B6L258C20)*B6L253C21</f>
        <v>9.8796501888065116E-2</v>
      </c>
      <c r="BP20" s="16" t="s">
        <v>13507</v>
      </c>
      <c r="BQ20" s="17">
        <f>_xlfn.SINGLE(B6L258C26)*B6L253C27</f>
        <v>2.1239843912391096</v>
      </c>
      <c r="BR20" s="16" t="s">
        <v>13508</v>
      </c>
      <c r="BS20" s="15">
        <f>B6L253C29+B6L253C30+B6L253C31+B6L253C32+B6L253C33</f>
        <v>6.2073244795627884</v>
      </c>
      <c r="BT20" s="16" t="s">
        <v>13509</v>
      </c>
      <c r="BU20" s="23">
        <f>IF(B6L253C3=0,0,B6L253C29/B6L253C3)</f>
        <v>6.8331937519756902</v>
      </c>
      <c r="BV20" s="16" t="s">
        <v>13510</v>
      </c>
      <c r="BW20" s="23">
        <f>IF(B6L253C8=0,0,B6L253C30/B6L253C8)</f>
        <v>3.7582565635866287</v>
      </c>
      <c r="BX20" s="16" t="s">
        <v>13511</v>
      </c>
      <c r="BY20" s="23">
        <f>IF(B6L253C13=0,0,B6L253C31/B6L253C13)</f>
        <v>10.249790627963531</v>
      </c>
      <c r="BZ20" s="16" t="s">
        <v>13512</v>
      </c>
      <c r="CA20" s="23">
        <f>IF(B6L253C18=0,0,B6L253C32/B6L253C18)</f>
        <v>8.1998325023708265</v>
      </c>
      <c r="CB20" s="16" t="s">
        <v>13513</v>
      </c>
      <c r="CC20" s="23">
        <f>IF(B6L253C24=0,0,B6L253C33/B6L253C24)</f>
        <v>1.7082984379939221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150.52366666666668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301.04733333333337</v>
      </c>
      <c r="J21" s="16" t="s">
        <v>13516</v>
      </c>
      <c r="K21" s="23">
        <f>IF(_xlfn.SINGLE(B6L256C3)=0,0,B6L254C3/_xlfn.SINGLE(B6L256C3))</f>
        <v>2.7948713144932677E-2</v>
      </c>
      <c r="L21" s="16" t="s">
        <v>13517</v>
      </c>
      <c r="M21" s="23">
        <f>A1L554C63</f>
        <v>0.78219097185626851</v>
      </c>
      <c r="N21" s="16" t="s">
        <v>13518</v>
      </c>
      <c r="O21" s="23">
        <f>B6L254C1*B6L254C5</f>
        <v>117.73825311736903</v>
      </c>
      <c r="P21" s="16" t="s">
        <v>13519</v>
      </c>
      <c r="Q21" s="23">
        <f>B3L848C15</f>
        <v>1.8835604950971074</v>
      </c>
      <c r="R21" s="16" t="s">
        <v>13520</v>
      </c>
      <c r="S21" s="23">
        <f>B6L254C6*B6L254C7</f>
        <v>221.76712233362016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121.97191728349109</v>
      </c>
      <c r="X21" s="16" t="s">
        <v>13522</v>
      </c>
      <c r="Y21" s="23">
        <f>IF(_xlfn.SINGLE(B6L256C10)=0,0,B6L254C10/_xlfn.SINGLE(B6L256C10))</f>
        <v>6.9848162331439256E-2</v>
      </c>
      <c r="Z21" s="16" t="s">
        <v>12513</v>
      </c>
      <c r="AA21" s="23">
        <f>A1L514C11</f>
        <v>3.2660000000000002E-2</v>
      </c>
      <c r="AB21" s="16" t="s">
        <v>13523</v>
      </c>
      <c r="AC21" s="23">
        <f>B6L254C3*B6L254C12</f>
        <v>9.8322059066666689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14.748308860000003</v>
      </c>
      <c r="AH21" s="16" t="s">
        <v>13525</v>
      </c>
      <c r="AI21" s="23">
        <f>IF(_xlfn.SINGLE(B6L256C15)=0,0,B6L254C15/_xlfn.SINGLE(B6L256C15))</f>
        <v>2.794871314493268E-2</v>
      </c>
      <c r="AJ21" s="16" t="s">
        <v>12518</v>
      </c>
      <c r="AK21" s="23">
        <f>A1L534C14</f>
        <v>4.6699999999999998E-2</v>
      </c>
      <c r="AL21" s="16" t="s">
        <v>13526</v>
      </c>
      <c r="AM21" s="23">
        <f>B6L254C3*B6L254C17</f>
        <v>14.058910466666667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16.870692559999998</v>
      </c>
      <c r="AR21" s="16" t="s">
        <v>13528</v>
      </c>
      <c r="AS21" s="23">
        <f>IF(_xlfn.SINGLE(B6L256C20)=0,0,B6L254C20/_xlfn.SINGLE(B6L256C20))</f>
        <v>2.7948713144932674E-2</v>
      </c>
      <c r="AT21" s="16" t="s">
        <v>13529</v>
      </c>
      <c r="AU21" s="17">
        <f>A1L249C21</f>
        <v>168460</v>
      </c>
      <c r="AV21" s="16" t="s">
        <v>12524</v>
      </c>
      <c r="AW21" s="17">
        <f>A1L574C1</f>
        <v>200</v>
      </c>
      <c r="AX21" s="16" t="s">
        <v>13530</v>
      </c>
      <c r="AY21" s="23">
        <f>IF(B6L254C23=0,0,B6L254C22/B6L254C23)</f>
        <v>842.3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210.57499999999999</v>
      </c>
      <c r="BD21" s="16" t="s">
        <v>13532</v>
      </c>
      <c r="BE21" s="23">
        <f>IF(_xlfn.SINGLE(B6L256C26)=0,0,B6L254C26/_xlfn.SINGLE(B6L256C26))</f>
        <v>3.9952377790215619E-2</v>
      </c>
      <c r="BF21" s="16" t="s">
        <v>13533</v>
      </c>
      <c r="BG21" s="23">
        <f>B6L254C3+B6L254C10+B6L254C15+B6L254C20+B6L254C26</f>
        <v>665.21325203682454</v>
      </c>
      <c r="BH21" s="16" t="s">
        <v>13534</v>
      </c>
      <c r="BI21" s="17">
        <f>_xlfn.SINGLE(B6L258C3)*B6L254C4</f>
        <v>2057.1147571822762</v>
      </c>
      <c r="BJ21" s="16" t="s">
        <v>13535</v>
      </c>
      <c r="BK21" s="17">
        <f>_xlfn.SINGLE(B6L258C10)*B6L254C11</f>
        <v>833.45774309804688</v>
      </c>
      <c r="BL21" s="16" t="s">
        <v>13536</v>
      </c>
      <c r="BM21" s="17">
        <f>_xlfn.SINGLE(B6L258C15)*B6L254C16</f>
        <v>100.77805195435973</v>
      </c>
      <c r="BN21" s="16" t="s">
        <v>13537</v>
      </c>
      <c r="BO21" s="17">
        <f>_xlfn.SINGLE(B6L258C20)*B6L254C21</f>
        <v>115.28071099249473</v>
      </c>
      <c r="BP21" s="16" t="s">
        <v>13538</v>
      </c>
      <c r="BQ21" s="17">
        <f>_xlfn.SINGLE(B6L258C26)*B6L254C27</f>
        <v>1438.8997743222803</v>
      </c>
      <c r="BR21" s="16" t="s">
        <v>13539</v>
      </c>
      <c r="BS21" s="15">
        <f>B6L254C29+B6L254C30+B6L254C31+B6L254C32+B6L254C33</f>
        <v>4545.5310375494573</v>
      </c>
      <c r="BT21" s="16" t="s">
        <v>13540</v>
      </c>
      <c r="BU21" s="23">
        <f>IF(B6L254C3=0,0,B6L254C29/B6L254C3)</f>
        <v>6.8331937519756893</v>
      </c>
      <c r="BV21" s="16" t="s">
        <v>13541</v>
      </c>
      <c r="BW21" s="23">
        <f>IF(B6L254C8=0,0,B6L254C30/B6L254C8)</f>
        <v>3.7582565635866287</v>
      </c>
      <c r="BX21" s="16" t="s">
        <v>13542</v>
      </c>
      <c r="BY21" s="23">
        <f>IF(B6L254C13=0,0,B6L254C31/B6L254C13)</f>
        <v>10.249790627963534</v>
      </c>
      <c r="BZ21" s="16" t="s">
        <v>13543</v>
      </c>
      <c r="CA21" s="23">
        <f>IF(B6L254C18=0,0,B6L254C32/B6L254C18)</f>
        <v>8.1998325023708265</v>
      </c>
      <c r="CB21" s="16" t="s">
        <v>13544</v>
      </c>
      <c r="CC21" s="23">
        <f>IF(B6L254C24=0,0,B6L254C33/B6L254C24)</f>
        <v>1.7082984379939219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696.7266666666668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1393.4533333333336</v>
      </c>
      <c r="J22" s="16" t="s">
        <v>13547</v>
      </c>
      <c r="K22" s="23">
        <f>IF(_xlfn.SINGLE(B6L256C3)=0,0,B6L255C3/_xlfn.SINGLE(B6L256C3))</f>
        <v>0.12936579461762465</v>
      </c>
      <c r="L22" s="16" t="s">
        <v>13548</v>
      </c>
      <c r="M22" s="23">
        <f>A1L555C63</f>
        <v>0.26504283562764575</v>
      </c>
      <c r="N22" s="16" t="s">
        <v>13549</v>
      </c>
      <c r="O22" s="23">
        <f>B6L255C1*B6L255C5</f>
        <v>184.66241139073091</v>
      </c>
      <c r="P22" s="16" t="s">
        <v>13550</v>
      </c>
      <c r="Q22" s="23">
        <f>B3L852C15</f>
        <v>1.9632250939634714</v>
      </c>
      <c r="R22" s="16" t="s">
        <v>13551</v>
      </c>
      <c r="S22" s="17">
        <f>B6L255C6*B6L255C7</f>
        <v>362.53387995408889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199.39363397474889</v>
      </c>
      <c r="X22" s="16" t="s">
        <v>13553</v>
      </c>
      <c r="Y22" s="23">
        <f>IF(_xlfn.SINGLE(B6L256C10)=0,0,B6L255C10/_xlfn.SINGLE(B6L256C10))</f>
        <v>0.11418430753493533</v>
      </c>
      <c r="Z22" s="16" t="s">
        <v>12552</v>
      </c>
      <c r="AA22" s="23">
        <f>A1L515C11</f>
        <v>3.2660000000000002E-2</v>
      </c>
      <c r="AB22" s="16" t="s">
        <v>13554</v>
      </c>
      <c r="AC22" s="23">
        <f>B6L255C3*B6L255C12</f>
        <v>45.510185866666674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68.265278800000004</v>
      </c>
      <c r="AH22" s="16" t="s">
        <v>13556</v>
      </c>
      <c r="AI22" s="23">
        <f>IF(_xlfn.SINGLE(B6L256C15)=0,0,B6L255C15/_xlfn.SINGLE(B6L256C15))</f>
        <v>0.12936579461762465</v>
      </c>
      <c r="AJ22" s="16" t="s">
        <v>12557</v>
      </c>
      <c r="AK22" s="23">
        <f>A1L535C14</f>
        <v>4.6699999999999998E-2</v>
      </c>
      <c r="AL22" s="16" t="s">
        <v>13557</v>
      </c>
      <c r="AM22" s="17">
        <f>B6L255C3*B6L255C17</f>
        <v>65.074270666666678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78.089124800000008</v>
      </c>
      <c r="AR22" s="16" t="s">
        <v>13559</v>
      </c>
      <c r="AS22" s="23">
        <f>IF(_xlfn.SINGLE(B6L256C20)=0,0,B6L255C20/_xlfn.SINGLE(B6L256C20))</f>
        <v>0.12936579461762465</v>
      </c>
      <c r="AT22" s="16" t="s">
        <v>13560</v>
      </c>
      <c r="AU22" s="17">
        <f>A1L253C21</f>
        <v>772711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3863.5549999999998</v>
      </c>
      <c r="AZ22" s="16" t="s">
        <v>12565</v>
      </c>
      <c r="BA22" s="23">
        <f>A1L515C10</f>
        <v>0.25</v>
      </c>
      <c r="BB22" s="16" t="s">
        <v>13562</v>
      </c>
      <c r="BC22" s="23">
        <f>B6L255C24*B6L255C25</f>
        <v>965.88874999999996</v>
      </c>
      <c r="BD22" s="16" t="s">
        <v>13563</v>
      </c>
      <c r="BE22" s="23">
        <f>IF(_xlfn.SINGLE(B6L256C26)=0,0,B6L255C26/_xlfn.SINGLE(B6L256C26))</f>
        <v>0.18325799474448121</v>
      </c>
      <c r="BF22" s="16" t="s">
        <v>13564</v>
      </c>
      <c r="BG22" s="17">
        <f>B6L255C3+B6L255C10+B6L255C15+B6L255C20+B6L255C26</f>
        <v>2705.0901209080826</v>
      </c>
      <c r="BH22" s="16" t="s">
        <v>13565</v>
      </c>
      <c r="BI22" s="17">
        <f>_xlfn.SINGLE(B6L258C3)*B6L255C4</f>
        <v>9521.7366110030325</v>
      </c>
      <c r="BJ22" s="16" t="s">
        <v>13566</v>
      </c>
      <c r="BK22" s="17">
        <f>_xlfn.SINGLE(B6L258C10)*B6L255C11</f>
        <v>1362.4953338599814</v>
      </c>
      <c r="BL22" s="16" t="s">
        <v>13567</v>
      </c>
      <c r="BM22" s="17">
        <f>_xlfn.SINGLE(B6L258C15)*B6L255C16</f>
        <v>466.4698765730385</v>
      </c>
      <c r="BN22" s="16" t="s">
        <v>13568</v>
      </c>
      <c r="BO22" s="17">
        <f>_xlfn.SINGLE(B6L258C20)*B6L255C21</f>
        <v>533.59811968060978</v>
      </c>
      <c r="BP22" s="16" t="s">
        <v>13569</v>
      </c>
      <c r="BQ22" s="17">
        <f>_xlfn.SINGLE(B6L258C26)*B6L255C27</f>
        <v>6600.1049716036077</v>
      </c>
      <c r="BR22" s="16" t="s">
        <v>13570</v>
      </c>
      <c r="BS22" s="15">
        <f>B6L255C29+B6L255C30+B6L255C31+B6L255C32+B6L255C33</f>
        <v>18484.404912720271</v>
      </c>
      <c r="BT22" s="16" t="s">
        <v>13571</v>
      </c>
      <c r="BU22" s="23">
        <f>IF(B6L255C3=0,0,B6L255C29/B6L255C3)</f>
        <v>6.8331937519756893</v>
      </c>
      <c r="BV22" s="16" t="s">
        <v>13572</v>
      </c>
      <c r="BW22" s="23">
        <f>IF(B6L255C8=0,0,B6L255C30/B6L255C8)</f>
        <v>3.7582565635866287</v>
      </c>
      <c r="BX22" s="16" t="s">
        <v>13573</v>
      </c>
      <c r="BY22" s="23">
        <f>IF(B6L255C13=0,0,B6L255C31/B6L255C13)</f>
        <v>10.249790627963533</v>
      </c>
      <c r="BZ22" s="16" t="s">
        <v>13574</v>
      </c>
      <c r="CA22" s="23">
        <f>IF(B6L255C18=0,0,B6L255C32/B6L255C18)</f>
        <v>8.1998325023708247</v>
      </c>
      <c r="CB22" s="16" t="s">
        <v>13575</v>
      </c>
      <c r="CC22" s="23">
        <f>IF(B6L255C24=0,0,B6L255C33/B6L255C24)</f>
        <v>1.7082984379939221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5914.56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10771.4202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3174.9886458186875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1746.2437552002782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351.79458373199998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527.69187559800002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503.02532334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603.63038800799995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21082.600000000002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5270.6500000000005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18919.636218806278</v>
      </c>
      <c r="BH23" s="16" t="s">
        <v>13592</v>
      </c>
      <c r="BI23" s="17">
        <f>SUM(B6L241C29:B6L255C29)</f>
        <v>73603.201210544736</v>
      </c>
      <c r="BJ23" s="16" t="s">
        <v>13593</v>
      </c>
      <c r="BK23" s="17">
        <f>SUM(B6L241C30:B6L255C30)</f>
        <v>11932.421917461101</v>
      </c>
      <c r="BL23" s="16" t="s">
        <v>13594</v>
      </c>
      <c r="BM23" s="17">
        <f>SUM(B6L241C31:B6L255C31)</f>
        <v>3605.8208273045861</v>
      </c>
      <c r="BN23" s="16" t="s">
        <v>13595</v>
      </c>
      <c r="BO23" s="17">
        <f>SUM(B6L241C32:B6L255C32)</f>
        <v>4124.7233958389261</v>
      </c>
      <c r="BP23" s="16" t="s">
        <v>13596</v>
      </c>
      <c r="BQ23" s="17">
        <f>SUM(B6L241C33:B6L255C33)</f>
        <v>36015.372648850665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0.56932491066044488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9.2297956208296283E-2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2.7891227373255192E-2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3.1904967993411325E-2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0.27858093776459242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73603.201210544736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11932.421917461104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3605.8208273045861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4124.7233958389261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36015.372648850665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40B6-2DCB-4DA7-9A14-F348A141E6C1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15">
        <f>A1L341C18</f>
        <v>0</v>
      </c>
      <c r="F8" s="16" t="s">
        <v>11996</v>
      </c>
      <c r="G8" s="24">
        <f>A1L501C5</f>
        <v>1.8</v>
      </c>
      <c r="H8" s="16" t="s">
        <v>13610</v>
      </c>
      <c r="I8" s="15">
        <f>B6L261C1*B6L261C2</f>
        <v>0</v>
      </c>
      <c r="J8" s="16" t="s">
        <v>13611</v>
      </c>
      <c r="K8" s="23">
        <f>IF(_xlfn.SINGLE(B6L276C3)=0,0,B6L261C3/_xlfn.SINGLE(B6L276C3))</f>
        <v>0</v>
      </c>
      <c r="L8" s="16" t="s">
        <v>13612</v>
      </c>
      <c r="M8" s="23">
        <f>A1L541C72</f>
        <v>0.2488036518366534</v>
      </c>
      <c r="N8" s="16" t="s">
        <v>13613</v>
      </c>
      <c r="O8" s="23">
        <f>B6L261C1*B6L261C5</f>
        <v>0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0</v>
      </c>
      <c r="AD8" s="16" t="s">
        <v>12008</v>
      </c>
      <c r="AE8" s="23">
        <f>A1L501C8</f>
        <v>1.5</v>
      </c>
      <c r="AF8" s="16" t="s">
        <v>13619</v>
      </c>
      <c r="AG8" s="17">
        <f>B6L261C13*B6L261C14</f>
        <v>0</v>
      </c>
      <c r="AH8" s="16" t="s">
        <v>13620</v>
      </c>
      <c r="AI8" s="23">
        <f>IF(_xlfn.SINGLE(B6L276C15)=0,0,B6L261C15/_xlfn.SINGLE(B6L276C15))</f>
        <v>0</v>
      </c>
      <c r="AJ8" s="16" t="s">
        <v>12011</v>
      </c>
      <c r="AK8" s="23">
        <f>A1L521C14</f>
        <v>4.6699999999999998E-2</v>
      </c>
      <c r="AL8" s="16" t="s">
        <v>13621</v>
      </c>
      <c r="AM8" s="17">
        <f>B6L261C3*B6L261C17</f>
        <v>0</v>
      </c>
      <c r="AN8" s="16" t="s">
        <v>12013</v>
      </c>
      <c r="AO8" s="23">
        <f>A1L501C9</f>
        <v>1.2</v>
      </c>
      <c r="AP8" s="16" t="s">
        <v>13622</v>
      </c>
      <c r="AQ8" s="17">
        <f>B6L261C18*B6L261C19</f>
        <v>0</v>
      </c>
      <c r="AR8" s="16" t="s">
        <v>13623</v>
      </c>
      <c r="AS8" s="23">
        <f>IF(_xlfn.SINGLE(B6L276C20)=0,0,B6L261C20/_xlfn.SINGLE(B6L276C20))</f>
        <v>0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0</v>
      </c>
      <c r="BH8" s="16" t="s">
        <v>13629</v>
      </c>
      <c r="BI8" s="17">
        <f>_xlfn.SINGLE(B6L278C3)*B6L261C4</f>
        <v>0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0</v>
      </c>
      <c r="BN8" s="16" t="s">
        <v>13632</v>
      </c>
      <c r="BO8" s="17">
        <f>_xlfn.SINGLE(B6L278C20)*B6L261C21</f>
        <v>0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0</v>
      </c>
      <c r="BT8" s="16" t="s">
        <v>13635</v>
      </c>
      <c r="BU8" s="23">
        <f>IF(B6L261C3=0,0,B6L261C29/B6L261C3)</f>
        <v>0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0</v>
      </c>
      <c r="BZ8" s="16" t="s">
        <v>13638</v>
      </c>
      <c r="CA8" s="23">
        <f>IF(B6L261C18=0,0,B6L261C32/B6L261C18)</f>
        <v>0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37.694500000000005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67.850100000000012</v>
      </c>
      <c r="J9" s="16" t="s">
        <v>13642</v>
      </c>
      <c r="K9" s="23">
        <f>IF(_xlfn.SINGLE(B6L276C3)=0,0,B6L262C3/_xlfn.SINGLE(B6L276C3))</f>
        <v>6.3161332091848056E-3</v>
      </c>
      <c r="L9" s="16" t="s">
        <v>13643</v>
      </c>
      <c r="M9" s="23">
        <f>A1L542C72</f>
        <v>1.011943384016712</v>
      </c>
      <c r="N9" s="16" t="s">
        <v>13644</v>
      </c>
      <c r="O9" s="23">
        <f>B6L262C1*B6L262C5</f>
        <v>38.144699888817954</v>
      </c>
      <c r="P9" s="16" t="s">
        <v>13645</v>
      </c>
      <c r="Q9" s="23">
        <f>B3L836C21</f>
        <v>1.9146903208770576</v>
      </c>
      <c r="R9" s="16" t="s">
        <v>13646</v>
      </c>
      <c r="S9" s="17">
        <f>B6L262C6*B6L262C7</f>
        <v>73.035287669879907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40.169408218433951</v>
      </c>
      <c r="X9" s="16" t="s">
        <v>13648</v>
      </c>
      <c r="Y9" s="23">
        <f>IF(_xlfn.SINGLE(B6L276C10)=0,0,B6L262C10/_xlfn.SINGLE(B6L276C10))</f>
        <v>2.4476915083801527E-2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2.2159842660000004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3.3239763990000006</v>
      </c>
      <c r="AH9" s="16" t="s">
        <v>13651</v>
      </c>
      <c r="AI9" s="23">
        <f>IF(_xlfn.SINGLE(B6L276C15)=0,0,B6L262C15/_xlfn.SINGLE(B6L276C15))</f>
        <v>6.3161332091848064E-3</v>
      </c>
      <c r="AJ9" s="16" t="s">
        <v>12050</v>
      </c>
      <c r="AK9" s="23">
        <f>A1L522C14</f>
        <v>4.6699999999999998E-2</v>
      </c>
      <c r="AL9" s="16" t="s">
        <v>13652</v>
      </c>
      <c r="AM9" s="17">
        <f>B6L262C3*B6L262C17</f>
        <v>3.1685996700000003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3.802319604</v>
      </c>
      <c r="AR9" s="16" t="s">
        <v>13654</v>
      </c>
      <c r="AS9" s="23">
        <f>IF(_xlfn.SINGLE(B6L276C20)=0,0,B6L262C20/_xlfn.SINGLE(B6L276C20))</f>
        <v>6.3161332091848056E-3</v>
      </c>
      <c r="AT9" s="16" t="s">
        <v>13655</v>
      </c>
      <c r="AU9" s="17">
        <f>A1L237C24</f>
        <v>48944.75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244.72375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61.180937499999999</v>
      </c>
      <c r="BD9" s="16" t="s">
        <v>13658</v>
      </c>
      <c r="BE9" s="23">
        <f>IF(_xlfn.SINGLE(B6L276C26)=0,0,B6L262C26/_xlfn.SINGLE(B6L276C26))</f>
        <v>1.1698456259572491E-2</v>
      </c>
      <c r="BF9" s="16" t="s">
        <v>13659</v>
      </c>
      <c r="BG9" s="17">
        <f>B6L262C3+B6L262C10+B6L262C15+B6L262C20+B6L262C26</f>
        <v>176.32674172143396</v>
      </c>
      <c r="BH9" s="16" t="s">
        <v>13660</v>
      </c>
      <c r="BI9" s="17">
        <f>_xlfn.SINGLE(B6L278C3)*B6L262C4</f>
        <v>461.37426323732609</v>
      </c>
      <c r="BJ9" s="16" t="s">
        <v>13661</v>
      </c>
      <c r="BK9" s="17">
        <f>_xlfn.SINGLE(B6L278C10)*B6L262C11</f>
        <v>273.1481769586095</v>
      </c>
      <c r="BL9" s="16" t="s">
        <v>13662</v>
      </c>
      <c r="BM9" s="17">
        <f>_xlfn.SINGLE(B6L278C15)*B6L262C16</f>
        <v>22.602725155996609</v>
      </c>
      <c r="BN9" s="16" t="s">
        <v>13663</v>
      </c>
      <c r="BO9" s="17">
        <f>_xlfn.SINGLE(B6L278C20)*B6L262C21</f>
        <v>25.855413711819754</v>
      </c>
      <c r="BP9" s="16" t="s">
        <v>13664</v>
      </c>
      <c r="BQ9" s="17">
        <f>_xlfn.SINGLE(B6L278C26)*B6L262C27</f>
        <v>416.02458895759025</v>
      </c>
      <c r="BR9" s="16" t="s">
        <v>13665</v>
      </c>
      <c r="BS9" s="15">
        <f>B6L262C29+B6L262C30+B6L262C31+B6L262C32+B6L262C33</f>
        <v>1199.0051680213423</v>
      </c>
      <c r="BT9" s="16" t="s">
        <v>13666</v>
      </c>
      <c r="BU9" s="23">
        <f>IF(B6L262C3=0,0,B6L262C29/B6L262C3)</f>
        <v>6.7999054273660029</v>
      </c>
      <c r="BV9" s="16" t="s">
        <v>13667</v>
      </c>
      <c r="BW9" s="23">
        <f>IF(B6L262C8=0,0,B6L262C30/B6L262C8)</f>
        <v>3.7399479850513013</v>
      </c>
      <c r="BX9" s="16" t="s">
        <v>13668</v>
      </c>
      <c r="BY9" s="23">
        <f>IF(B6L262C13=0,0,B6L262C31/B6L262C13)</f>
        <v>10.199858141049006</v>
      </c>
      <c r="BZ9" s="16" t="s">
        <v>13669</v>
      </c>
      <c r="CA9" s="23">
        <f>IF(B6L262C18=0,0,B6L262C32/B6L262C18)</f>
        <v>8.1598865128392042</v>
      </c>
      <c r="CB9" s="16" t="s">
        <v>13670</v>
      </c>
      <c r="CC9" s="23">
        <f>IF(B6L262C24=0,0,B6L262C33/B6L262C24)</f>
        <v>1.6999763568415009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251.15975000000003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502.31950000000006</v>
      </c>
      <c r="J10" s="16" t="s">
        <v>13673</v>
      </c>
      <c r="K10" s="23">
        <f>IF(_xlfn.SINGLE(B6L276C3)=0,0,B6L263C3/_xlfn.SINGLE(B6L276C3))</f>
        <v>4.6760680906455659E-2</v>
      </c>
      <c r="L10" s="16" t="s">
        <v>13674</v>
      </c>
      <c r="M10" s="23">
        <f>A1L543C72</f>
        <v>0.84968731619107041</v>
      </c>
      <c r="N10" s="16" t="s">
        <v>13675</v>
      </c>
      <c r="O10" s="23">
        <f>B6L263C1*B6L263C5</f>
        <v>213.40725391272022</v>
      </c>
      <c r="P10" s="16" t="s">
        <v>13676</v>
      </c>
      <c r="Q10" s="23">
        <f>B3L837C21</f>
        <v>1.850355321861058</v>
      </c>
      <c r="R10" s="16" t="s">
        <v>13677</v>
      </c>
      <c r="S10" s="23">
        <f>B6L263C6*B6L263C7</f>
        <v>394.87924800115593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217.18358640063579</v>
      </c>
      <c r="X10" s="16" t="s">
        <v>13679</v>
      </c>
      <c r="Y10" s="23">
        <f>IF(_xlfn.SINGLE(B6L276C10)=0,0,B6L263C10/_xlfn.SINGLE(B6L276C10))</f>
        <v>0.13233912167728429</v>
      </c>
      <c r="Z10" s="16" t="s">
        <v>12084</v>
      </c>
      <c r="AA10" s="23">
        <f>A1L503C11</f>
        <v>3.2660000000000002E-2</v>
      </c>
      <c r="AB10" s="16" t="s">
        <v>13680</v>
      </c>
      <c r="AC10" s="23">
        <f>B6L263C3*B6L263C12</f>
        <v>16.405754870000003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24.608632305000004</v>
      </c>
      <c r="AH10" s="16" t="s">
        <v>13682</v>
      </c>
      <c r="AI10" s="23">
        <f>IF(_xlfn.SINGLE(B6L276C15)=0,0,B6L263C15/_xlfn.SINGLE(B6L276C15))</f>
        <v>4.6760680906455659E-2</v>
      </c>
      <c r="AJ10" s="16" t="s">
        <v>12089</v>
      </c>
      <c r="AK10" s="23">
        <f>A1L523C14</f>
        <v>4.6699999999999998E-2</v>
      </c>
      <c r="AL10" s="16" t="s">
        <v>13683</v>
      </c>
      <c r="AM10" s="23">
        <f>B6L263C3*B6L263C17</f>
        <v>23.458320650000001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28.14998478</v>
      </c>
      <c r="AR10" s="16" t="s">
        <v>13685</v>
      </c>
      <c r="AS10" s="23">
        <f>IF(_xlfn.SINGLE(B6L276C20)=0,0,B6L263C20/_xlfn.SINGLE(B6L276C20))</f>
        <v>4.6760680906455659E-2</v>
      </c>
      <c r="AT10" s="16" t="s">
        <v>13686</v>
      </c>
      <c r="AU10" s="17">
        <f>A1L238C24</f>
        <v>290320.75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1451.60375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362.9009375</v>
      </c>
      <c r="BD10" s="16" t="s">
        <v>13689</v>
      </c>
      <c r="BE10" s="23">
        <f>IF(_xlfn.SINGLE(B6L276C26)=0,0,B6L263C26/_xlfn.SINGLE(B6L276C26))</f>
        <v>6.9390580095337703E-2</v>
      </c>
      <c r="BF10" s="16" t="s">
        <v>13690</v>
      </c>
      <c r="BG10" s="17">
        <f>B6L263C3+B6L263C10+B6L263C15+B6L263C20+B6L263C26</f>
        <v>1135.1626409856358</v>
      </c>
      <c r="BH10" s="16" t="s">
        <v>13691</v>
      </c>
      <c r="BI10" s="17">
        <f>_xlfn.SINGLE(B6L278C3)*B6L263C4</f>
        <v>3415.7250943217773</v>
      </c>
      <c r="BJ10" s="16" t="s">
        <v>13692</v>
      </c>
      <c r="BK10" s="17">
        <f>_xlfn.SINGLE(B6L278C10)*B6L263C11</f>
        <v>1476.8278479004964</v>
      </c>
      <c r="BL10" s="16" t="s">
        <v>13693</v>
      </c>
      <c r="BM10" s="17">
        <f>_xlfn.SINGLE(B6L278C15)*B6L263C16</f>
        <v>167.33637237082388</v>
      </c>
      <c r="BN10" s="16" t="s">
        <v>13694</v>
      </c>
      <c r="BO10" s="17">
        <f>_xlfn.SINGLE(B6L278C20)*B6L263C21</f>
        <v>191.41723428579243</v>
      </c>
      <c r="BP10" s="16" t="s">
        <v>13695</v>
      </c>
      <c r="BQ10" s="17">
        <f>_xlfn.SINGLE(B6L278C26)*B6L263C27</f>
        <v>2467.6920545024605</v>
      </c>
      <c r="BR10" s="16" t="s">
        <v>13696</v>
      </c>
      <c r="BS10" s="15">
        <f>B6L263C29+B6L263C30+B6L263C31+B6L263C32+B6L263C33</f>
        <v>7718.9986033813502</v>
      </c>
      <c r="BT10" s="16" t="s">
        <v>13697</v>
      </c>
      <c r="BU10" s="23">
        <f>IF(B6L263C3=0,0,B6L263C29/B6L263C3)</f>
        <v>6.7999054273660029</v>
      </c>
      <c r="BV10" s="16" t="s">
        <v>13698</v>
      </c>
      <c r="BW10" s="23">
        <f>IF(B6L263C8=0,0,B6L263C30/B6L263C8)</f>
        <v>3.7399479850513018</v>
      </c>
      <c r="BX10" s="16" t="s">
        <v>13699</v>
      </c>
      <c r="BY10" s="23">
        <f>IF(B6L263C13=0,0,B6L263C31/B6L263C13)</f>
        <v>10.199858141049004</v>
      </c>
      <c r="BZ10" s="16" t="s">
        <v>13700</v>
      </c>
      <c r="CA10" s="23">
        <f>IF(B6L263C18=0,0,B6L263C32/B6L263C18)</f>
        <v>8.159886512839206</v>
      </c>
      <c r="CB10" s="16" t="s">
        <v>13701</v>
      </c>
      <c r="CC10" s="23">
        <f>IF(B6L263C24=0,0,B6L263C33/B6L263C24)</f>
        <v>1.6999763568415007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1010.7547499999999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2021.5094999999999</v>
      </c>
      <c r="J11" s="16" t="s">
        <v>13704</v>
      </c>
      <c r="K11" s="23">
        <f>IF(_xlfn.SINGLE(B6L276C3)=0,0,B6L264C3/_xlfn.SINGLE(B6L276C3))</f>
        <v>0.18818134808397585</v>
      </c>
      <c r="L11" s="16" t="s">
        <v>13705</v>
      </c>
      <c r="M11" s="23">
        <f>A1L544C72</f>
        <v>0.16203806580420504</v>
      </c>
      <c r="N11" s="16" t="s">
        <v>13706</v>
      </c>
      <c r="O11" s="23">
        <f>B6L264C1*B6L264C5</f>
        <v>163.78074469241281</v>
      </c>
      <c r="P11" s="16" t="s">
        <v>13707</v>
      </c>
      <c r="Q11" s="23">
        <f>B3L838C21</f>
        <v>1.9321655819072916</v>
      </c>
      <c r="R11" s="16" t="s">
        <v>13708</v>
      </c>
      <c r="S11" s="17">
        <f>B6L264C6*B6L264C7</f>
        <v>316.45151787382537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174.04833483060398</v>
      </c>
      <c r="X11" s="16" t="s">
        <v>13710</v>
      </c>
      <c r="Y11" s="23">
        <f>IF(_xlfn.SINGLE(B6L276C10)=0,0,B6L264C10/_xlfn.SINGLE(B6L276C10))</f>
        <v>0.10605499311714373</v>
      </c>
      <c r="Z11" s="16" t="s">
        <v>12123</v>
      </c>
      <c r="AA11" s="23">
        <f>A1L504C11</f>
        <v>3.2660000000000002E-2</v>
      </c>
      <c r="AB11" s="16" t="s">
        <v>13711</v>
      </c>
      <c r="AC11" s="23">
        <f>B6L264C3*B6L264C12</f>
        <v>66.022500269999995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99.033750404999992</v>
      </c>
      <c r="AH11" s="16" t="s">
        <v>13713</v>
      </c>
      <c r="AI11" s="23">
        <f>IF(_xlfn.SINGLE(B6L276C15)=0,0,B6L264C15/_xlfn.SINGLE(B6L276C15))</f>
        <v>0.18818134808397585</v>
      </c>
      <c r="AJ11" s="16" t="s">
        <v>12128</v>
      </c>
      <c r="AK11" s="23">
        <f>A1L524C14</f>
        <v>4.6699999999999998E-2</v>
      </c>
      <c r="AL11" s="16" t="s">
        <v>13714</v>
      </c>
      <c r="AM11" s="17">
        <f>B6L264C3*B6L264C17</f>
        <v>94.404493649999992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113.28539237999999</v>
      </c>
      <c r="AR11" s="16" t="s">
        <v>13716</v>
      </c>
      <c r="AS11" s="23">
        <f>IF(_xlfn.SINGLE(B6L276C20)=0,0,B6L264C20/_xlfn.SINGLE(B6L276C20))</f>
        <v>0.18818134808397588</v>
      </c>
      <c r="AT11" s="16" t="s">
        <v>13717</v>
      </c>
      <c r="AU11" s="17">
        <f>A1L239C24</f>
        <v>510831.25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2554.15625</v>
      </c>
      <c r="AZ11" s="16" t="s">
        <v>12136</v>
      </c>
      <c r="BA11" s="23">
        <f>A1L504C10</f>
        <v>0.25</v>
      </c>
      <c r="BB11" s="16" t="s">
        <v>13719</v>
      </c>
      <c r="BC11" s="23">
        <f>B6L264C24*B6L264C25</f>
        <v>638.5390625</v>
      </c>
      <c r="BD11" s="16" t="s">
        <v>13720</v>
      </c>
      <c r="BE11" s="23">
        <f>IF(_xlfn.SINGLE(B6L276C26)=0,0,B6L264C26/_xlfn.SINGLE(B6L276C26))</f>
        <v>0.12209556763795382</v>
      </c>
      <c r="BF11" s="16" t="s">
        <v>13721</v>
      </c>
      <c r="BG11" s="17">
        <f>B6L264C3+B6L264C10+B6L264C15+B6L264C20+B6L264C26</f>
        <v>3046.4160401156037</v>
      </c>
      <c r="BH11" s="16" t="s">
        <v>13722</v>
      </c>
      <c r="BI11" s="17">
        <f>_xlfn.SINGLE(B6L278C3)*B6L264C4</f>
        <v>13746.073420521934</v>
      </c>
      <c r="BJ11" s="16" t="s">
        <v>13723</v>
      </c>
      <c r="BK11" s="17">
        <f>_xlfn.SINGLE(B6L278C10)*B6L264C11</f>
        <v>1183.5122166386393</v>
      </c>
      <c r="BL11" s="16" t="s">
        <v>13724</v>
      </c>
      <c r="BM11" s="17">
        <f>_xlfn.SINGLE(B6L278C15)*B6L264C16</f>
        <v>673.42013687136966</v>
      </c>
      <c r="BN11" s="16" t="s">
        <v>13725</v>
      </c>
      <c r="BO11" s="17">
        <f>_xlfn.SINGLE(B6L278C20)*B6L264C21</f>
        <v>770.32995448604936</v>
      </c>
      <c r="BP11" s="16" t="s">
        <v>13726</v>
      </c>
      <c r="BQ11" s="17">
        <f>_xlfn.SINGLE(B6L278C26)*B6L264C27</f>
        <v>4342.0052366789496</v>
      </c>
      <c r="BR11" s="16" t="s">
        <v>13727</v>
      </c>
      <c r="BS11" s="15">
        <f>B6L264C29+B6L264C30+B6L264C31+B6L264C32+B6L264C33</f>
        <v>20715.340965196941</v>
      </c>
      <c r="BT11" s="16" t="s">
        <v>13728</v>
      </c>
      <c r="BU11" s="23">
        <f>IF(B6L264C3=0,0,B6L264C29/B6L264C3)</f>
        <v>6.7999054273660029</v>
      </c>
      <c r="BV11" s="16" t="s">
        <v>13729</v>
      </c>
      <c r="BW11" s="23">
        <f>IF(B6L264C8=0,0,B6L264C30/B6L264C8)</f>
        <v>3.7399479850513022</v>
      </c>
      <c r="BX11" s="16" t="s">
        <v>13730</v>
      </c>
      <c r="BY11" s="23">
        <f>IF(B6L264C13=0,0,B6L264C31/B6L264C13)</f>
        <v>10.199858141049006</v>
      </c>
      <c r="BZ11" s="16" t="s">
        <v>13731</v>
      </c>
      <c r="CA11" s="23">
        <f>IF(B6L264C18=0,0,B6L264C32/B6L264C18)</f>
        <v>8.159886512839206</v>
      </c>
      <c r="CB11" s="16" t="s">
        <v>13732</v>
      </c>
      <c r="CC11" s="23">
        <f>IF(B6L264C24=0,0,B6L264C33/B6L264C24)</f>
        <v>1.6999763568415007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233.83425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467.66849999999999</v>
      </c>
      <c r="J12" s="16" t="s">
        <v>13735</v>
      </c>
      <c r="K12" s="23">
        <f>IF(_xlfn.SINGLE(B6L276C3)=0,0,B6L265C3/_xlfn.SINGLE(B6L276C3))</f>
        <v>4.3535035965159133E-2</v>
      </c>
      <c r="L12" s="16" t="s">
        <v>13736</v>
      </c>
      <c r="M12" s="23">
        <f>A1L545C72</f>
        <v>0.38584070414542093</v>
      </c>
      <c r="N12" s="16" t="s">
        <v>13737</v>
      </c>
      <c r="O12" s="23">
        <f>B6L265C1*B6L265C5</f>
        <v>90.222771673316387</v>
      </c>
      <c r="P12" s="16" t="s">
        <v>13738</v>
      </c>
      <c r="Q12" s="23">
        <f>B3L839C21</f>
        <v>1.9138995230990465</v>
      </c>
      <c r="R12" s="16" t="s">
        <v>13739</v>
      </c>
      <c r="S12" s="23">
        <f>B6L265C6*B6L265C7</f>
        <v>172.6773196782344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94.972525823028931</v>
      </c>
      <c r="X12" s="16" t="s">
        <v>13741</v>
      </c>
      <c r="Y12" s="23">
        <f>IF(_xlfn.SINGLE(B6L276C10)=0,0,B6L265C10/_xlfn.SINGLE(B6L276C10))</f>
        <v>5.7870766659630306E-2</v>
      </c>
      <c r="Z12" s="16" t="s">
        <v>12162</v>
      </c>
      <c r="AA12" s="23">
        <f>A1L505C11</f>
        <v>3.2660000000000002E-2</v>
      </c>
      <c r="AB12" s="16" t="s">
        <v>13742</v>
      </c>
      <c r="AC12" s="23">
        <f>B6L265C3*B6L265C12</f>
        <v>15.27405321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22.911079815000001</v>
      </c>
      <c r="AH12" s="16" t="s">
        <v>13744</v>
      </c>
      <c r="AI12" s="23">
        <f>IF(_xlfn.SINGLE(B6L276C15)=0,0,B6L265C15/_xlfn.SINGLE(B6L276C15))</f>
        <v>4.353503596515914E-2</v>
      </c>
      <c r="AJ12" s="16" t="s">
        <v>12167</v>
      </c>
      <c r="AK12" s="23">
        <f>A1L525C14</f>
        <v>4.6699999999999998E-2</v>
      </c>
      <c r="AL12" s="16" t="s">
        <v>13745</v>
      </c>
      <c r="AM12" s="23">
        <f>B6L265C3*B6L265C17</f>
        <v>21.840118949999997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26.208142739999996</v>
      </c>
      <c r="AR12" s="16" t="s">
        <v>13747</v>
      </c>
      <c r="AS12" s="23">
        <f>IF(_xlfn.SINGLE(B6L276C20)=0,0,B6L265C20/_xlfn.SINGLE(B6L276C20))</f>
        <v>4.3535035965159133E-2</v>
      </c>
      <c r="AT12" s="16" t="s">
        <v>13748</v>
      </c>
      <c r="AU12" s="17">
        <f>A1L240C24</f>
        <v>124108.25</v>
      </c>
      <c r="AV12" s="16" t="s">
        <v>12173</v>
      </c>
      <c r="AW12" s="17">
        <f>A1L565C1</f>
        <v>200</v>
      </c>
      <c r="AX12" s="16" t="s">
        <v>13749</v>
      </c>
      <c r="AY12" s="23">
        <f>IF(B6L265C23=0,0,B6L265C22/B6L265C23)</f>
        <v>620.54124999999999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155.1353125</v>
      </c>
      <c r="BD12" s="16" t="s">
        <v>13751</v>
      </c>
      <c r="BE12" s="23">
        <f>IF(_xlfn.SINGLE(B6L276C26)=0,0,B6L265C26/_xlfn.SINGLE(B6L276C26))</f>
        <v>2.9663547859108231E-2</v>
      </c>
      <c r="BF12" s="16" t="s">
        <v>13752</v>
      </c>
      <c r="BG12" s="23">
        <f>B6L265C3+B6L265C10+B6L265C15+B6L265C20+B6L265C26</f>
        <v>766.89556087802885</v>
      </c>
      <c r="BH12" s="16" t="s">
        <v>13753</v>
      </c>
      <c r="BI12" s="17">
        <f>_xlfn.SINGLE(B6L278C3)*B6L265C4</f>
        <v>3180.1015713581173</v>
      </c>
      <c r="BJ12" s="16" t="s">
        <v>13754</v>
      </c>
      <c r="BK12" s="17">
        <f>_xlfn.SINGLE(B6L278C10)*B6L265C11</f>
        <v>645.8041937946723</v>
      </c>
      <c r="BL12" s="16" t="s">
        <v>13755</v>
      </c>
      <c r="BM12" s="17">
        <f>_xlfn.SINGLE(B6L278C15)*B6L265C16</f>
        <v>155.79317598083421</v>
      </c>
      <c r="BN12" s="16" t="s">
        <v>13756</v>
      </c>
      <c r="BO12" s="17">
        <f>_xlfn.SINGLE(B6L278C20)*B6L265C21</f>
        <v>178.21289205890889</v>
      </c>
      <c r="BP12" s="16" t="s">
        <v>13757</v>
      </c>
      <c r="BQ12" s="17">
        <f>_xlfn.SINGLE(B6L278C26)*B6L265C27</f>
        <v>1054.905453444871</v>
      </c>
      <c r="BR12" s="16" t="s">
        <v>13758</v>
      </c>
      <c r="BS12" s="15">
        <f>B6L265C29+B6L265C30+B6L265C31+B6L265C32+B6L265C33</f>
        <v>5214.8172866374043</v>
      </c>
      <c r="BT12" s="16" t="s">
        <v>13759</v>
      </c>
      <c r="BU12" s="23">
        <f>IF(B6L265C3=0,0,B6L265C29/B6L265C3)</f>
        <v>6.7999054273660029</v>
      </c>
      <c r="BV12" s="16" t="s">
        <v>13760</v>
      </c>
      <c r="BW12" s="23">
        <f>IF(B6L265C8=0,0,B6L265C30/B6L265C8)</f>
        <v>3.7399479850513022</v>
      </c>
      <c r="BX12" s="16" t="s">
        <v>13761</v>
      </c>
      <c r="BY12" s="23">
        <f>IF(B6L265C13=0,0,B6L265C31/B6L265C13)</f>
        <v>10.199858141049006</v>
      </c>
      <c r="BZ12" s="16" t="s">
        <v>13762</v>
      </c>
      <c r="CA12" s="23">
        <f>IF(B6L265C18=0,0,B6L265C32/B6L265C18)</f>
        <v>8.1598865128392042</v>
      </c>
      <c r="CB12" s="16" t="s">
        <v>13763</v>
      </c>
      <c r="CC12" s="23">
        <f>IF(B6L265C24=0,0,B6L265C33/B6L265C24)</f>
        <v>1.6999763568415009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938.77475000000004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1877.5495000000001</v>
      </c>
      <c r="J13" s="16" t="s">
        <v>13766</v>
      </c>
      <c r="K13" s="23">
        <f>IF(_xlfn.SINGLE(B6L276C3)=0,0,B6L266C3/_xlfn.SINGLE(B6L276C3))</f>
        <v>0.17478018085217747</v>
      </c>
      <c r="L13" s="16" t="s">
        <v>13767</v>
      </c>
      <c r="M13" s="23">
        <f>A1L546C72</f>
        <v>0.38146257200628458</v>
      </c>
      <c r="N13" s="16" t="s">
        <v>13768</v>
      </c>
      <c r="O13" s="23">
        <f>B6L266C1*B6L266C5</f>
        <v>358.10743066955683</v>
      </c>
      <c r="P13" s="16" t="s">
        <v>13769</v>
      </c>
      <c r="Q13" s="23">
        <f>B3L840C21</f>
        <v>1.9424172014515104</v>
      </c>
      <c r="R13" s="16" t="s">
        <v>13770</v>
      </c>
      <c r="S13" s="17">
        <f>B6L266C6*B6L266C7</f>
        <v>695.59403330015141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382.57671831508333</v>
      </c>
      <c r="X13" s="16" t="s">
        <v>13772</v>
      </c>
      <c r="Y13" s="23">
        <f>IF(_xlfn.SINGLE(B6L276C10)=0,0,B6L266C10/_xlfn.SINGLE(B6L276C10))</f>
        <v>0.23312013451421537</v>
      </c>
      <c r="Z13" s="16" t="s">
        <v>12201</v>
      </c>
      <c r="AA13" s="23">
        <f>A1L506C11</f>
        <v>3.2660000000000002E-2</v>
      </c>
      <c r="AB13" s="16" t="s">
        <v>13773</v>
      </c>
      <c r="AC13" s="23">
        <f>B6L266C3*B6L266C12</f>
        <v>61.320766670000005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91.981150005000003</v>
      </c>
      <c r="AH13" s="16" t="s">
        <v>13775</v>
      </c>
      <c r="AI13" s="23">
        <f>IF(_xlfn.SINGLE(B6L276C15)=0,0,B6L266C15/_xlfn.SINGLE(B6L276C15))</f>
        <v>0.17478018085217747</v>
      </c>
      <c r="AJ13" s="16" t="s">
        <v>12206</v>
      </c>
      <c r="AK13" s="23">
        <f>A1L526C14</f>
        <v>4.6699999999999998E-2</v>
      </c>
      <c r="AL13" s="16" t="s">
        <v>13776</v>
      </c>
      <c r="AM13" s="17">
        <f>B6L266C3*B6L266C17</f>
        <v>87.681561650000006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105.21787398000001</v>
      </c>
      <c r="AR13" s="16" t="s">
        <v>13778</v>
      </c>
      <c r="AS13" s="23">
        <f>IF(_xlfn.SINGLE(B6L276C20)=0,0,B6L266C20/_xlfn.SINGLE(B6L276C20))</f>
        <v>0.1747801808521775</v>
      </c>
      <c r="AT13" s="16" t="s">
        <v>13779</v>
      </c>
      <c r="AU13" s="17">
        <f>A1L241C24</f>
        <v>932326.75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4661.63375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1165.4084375</v>
      </c>
      <c r="BD13" s="16" t="s">
        <v>13782</v>
      </c>
      <c r="BE13" s="23">
        <f>IF(_xlfn.SINGLE(B6L276C26)=0,0,B6L266C26/_xlfn.SINGLE(B6L276C26))</f>
        <v>0.22283868452703051</v>
      </c>
      <c r="BF13" s="16" t="s">
        <v>13783</v>
      </c>
      <c r="BG13" s="17">
        <f>B6L266C3+B6L266C10+B6L266C15+B6L266C20+B6L266C26</f>
        <v>3622.7336798000833</v>
      </c>
      <c r="BH13" s="16" t="s">
        <v>13784</v>
      </c>
      <c r="BI13" s="17">
        <f>_xlfn.SINGLE(B6L278C3)*B6L266C4</f>
        <v>12767.159035198327</v>
      </c>
      <c r="BJ13" s="16" t="s">
        <v>13785</v>
      </c>
      <c r="BK13" s="17">
        <f>_xlfn.SINGLE(B6L278C10)*B6L266C11</f>
        <v>2601.4855032546093</v>
      </c>
      <c r="BL13" s="16" t="s">
        <v>13786</v>
      </c>
      <c r="BM13" s="17">
        <f>_xlfn.SINGLE(B6L278C15)*B6L266C16</f>
        <v>625.46312113436602</v>
      </c>
      <c r="BN13" s="16" t="s">
        <v>13787</v>
      </c>
      <c r="BO13" s="17">
        <f>_xlfn.SINGLE(B6L278C20)*B6L266C21</f>
        <v>715.47159233251432</v>
      </c>
      <c r="BP13" s="16" t="s">
        <v>13788</v>
      </c>
      <c r="BQ13" s="17">
        <f>_xlfn.SINGLE(B6L278C26)*B6L266C27</f>
        <v>7924.6671592543835</v>
      </c>
      <c r="BR13" s="16" t="s">
        <v>13789</v>
      </c>
      <c r="BS13" s="15">
        <f>B6L266C29+B6L266C30+B6L266C31+B6L266C32+B6L266C33</f>
        <v>24634.246411174197</v>
      </c>
      <c r="BT13" s="16" t="s">
        <v>13790</v>
      </c>
      <c r="BU13" s="23">
        <f>IF(B6L266C3=0,0,B6L266C29/B6L266C3)</f>
        <v>6.7999054273660038</v>
      </c>
      <c r="BV13" s="16" t="s">
        <v>13791</v>
      </c>
      <c r="BW13" s="23">
        <f>IF(B6L266C8=0,0,B6L266C30/B6L266C8)</f>
        <v>3.7399479850513018</v>
      </c>
      <c r="BX13" s="16" t="s">
        <v>13792</v>
      </c>
      <c r="BY13" s="23">
        <f>IF(B6L266C13=0,0,B6L266C31/B6L266C13)</f>
        <v>10.199858141049004</v>
      </c>
      <c r="BZ13" s="16" t="s">
        <v>13793</v>
      </c>
      <c r="CA13" s="23">
        <f>IF(B6L266C18=0,0,B6L266C32/B6L266C18)</f>
        <v>8.1598865128392042</v>
      </c>
      <c r="CB13" s="16" t="s">
        <v>13794</v>
      </c>
      <c r="CC13" s="23">
        <f>IF(B6L266C24=0,0,B6L266C33/B6L266C24)</f>
        <v>1.6999763568415007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375.0915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750.18299999999999</v>
      </c>
      <c r="J14" s="16" t="s">
        <v>13797</v>
      </c>
      <c r="K14" s="23">
        <f>IF(_xlfn.SINGLE(B6L276C3)=0,0,B6L267C3/_xlfn.SINGLE(B6L276C3))</f>
        <v>6.9834175030926773E-2</v>
      </c>
      <c r="L14" s="16" t="s">
        <v>13798</v>
      </c>
      <c r="M14" s="23">
        <f>A1L547C72</f>
        <v>0.15088986244737679</v>
      </c>
      <c r="N14" s="16" t="s">
        <v>13799</v>
      </c>
      <c r="O14" s="23">
        <f>B6L267C1*B6L267C5</f>
        <v>56.597504840180228</v>
      </c>
      <c r="P14" s="16" t="s">
        <v>13800</v>
      </c>
      <c r="Q14" s="23">
        <f>B3L841C21</f>
        <v>1.9004095921406527</v>
      </c>
      <c r="R14" s="16" t="s">
        <v>13801</v>
      </c>
      <c r="S14" s="23">
        <f>B6L267C6*B6L267C7</f>
        <v>107.55844108950552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59.157142599228038</v>
      </c>
      <c r="X14" s="16" t="s">
        <v>13803</v>
      </c>
      <c r="Y14" s="23">
        <f>IF(_xlfn.SINGLE(B6L276C10)=0,0,B6L267C10/_xlfn.SINGLE(B6L276C10))</f>
        <v>3.6046942691507093E-2</v>
      </c>
      <c r="Z14" s="16" t="s">
        <v>12240</v>
      </c>
      <c r="AA14" s="23">
        <f>A1L507C11</f>
        <v>3.2660000000000002E-2</v>
      </c>
      <c r="AB14" s="16" t="s">
        <v>13804</v>
      </c>
      <c r="AC14" s="23">
        <f>B6L267C3*B6L267C12</f>
        <v>24.500976780000002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36.751465170000003</v>
      </c>
      <c r="AH14" s="16" t="s">
        <v>13806</v>
      </c>
      <c r="AI14" s="23">
        <f>IF(_xlfn.SINGLE(B6L276C15)=0,0,B6L267C15/_xlfn.SINGLE(B6L276C15))</f>
        <v>6.9834175030926773E-2</v>
      </c>
      <c r="AJ14" s="16" t="s">
        <v>12245</v>
      </c>
      <c r="AK14" s="23">
        <f>A1L527C14</f>
        <v>4.6699999999999998E-2</v>
      </c>
      <c r="AL14" s="16" t="s">
        <v>13807</v>
      </c>
      <c r="AM14" s="23">
        <f>B6L267C3*B6L267C17</f>
        <v>35.033546099999995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42.040255319999993</v>
      </c>
      <c r="AR14" s="16" t="s">
        <v>13809</v>
      </c>
      <c r="AS14" s="23">
        <f>IF(_xlfn.SINGLE(B6L276C20)=0,0,B6L267C20/_xlfn.SINGLE(B6L276C20))</f>
        <v>6.9834175030926773E-2</v>
      </c>
      <c r="AT14" s="16" t="s">
        <v>13810</v>
      </c>
      <c r="AU14" s="17">
        <f>A1L242C24</f>
        <v>189186.25</v>
      </c>
      <c r="AV14" s="16" t="s">
        <v>12251</v>
      </c>
      <c r="AW14" s="17">
        <f>A1L567C1</f>
        <v>200</v>
      </c>
      <c r="AX14" s="16" t="s">
        <v>13811</v>
      </c>
      <c r="AY14" s="23">
        <f>IF(B6L267C23=0,0,B6L267C22/B6L267C23)</f>
        <v>945.93124999999998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236.48281249999999</v>
      </c>
      <c r="BD14" s="16" t="s">
        <v>13813</v>
      </c>
      <c r="BE14" s="23">
        <f>IF(_xlfn.SINGLE(B6L276C26)=0,0,B6L267C26/_xlfn.SINGLE(B6L276C26))</f>
        <v>4.5218068751756747E-2</v>
      </c>
      <c r="BF14" s="16" t="s">
        <v>13814</v>
      </c>
      <c r="BG14" s="17">
        <f>B6L267C3+B6L267C10+B6L267C15+B6L267C20+B6L267C26</f>
        <v>1124.614675589228</v>
      </c>
      <c r="BH14" s="16" t="s">
        <v>13815</v>
      </c>
      <c r="BI14" s="17">
        <f>_xlfn.SINGLE(B6L278C3)*B6L267C4</f>
        <v>5101.1734532177106</v>
      </c>
      <c r="BJ14" s="16" t="s">
        <v>13816</v>
      </c>
      <c r="BK14" s="17">
        <f>_xlfn.SINGLE(B6L278C10)*B6L267C11</f>
        <v>402.26297502795529</v>
      </c>
      <c r="BL14" s="16" t="s">
        <v>13817</v>
      </c>
      <c r="BM14" s="17">
        <f>_xlfn.SINGLE(B6L278C15)*B6L267C16</f>
        <v>249.90648747313566</v>
      </c>
      <c r="BN14" s="16" t="s">
        <v>13818</v>
      </c>
      <c r="BO14" s="17">
        <f>_xlfn.SINGLE(B6L278C20)*B6L267C21</f>
        <v>285.86976031832052</v>
      </c>
      <c r="BP14" s="16" t="s">
        <v>13819</v>
      </c>
      <c r="BQ14" s="17">
        <f>_xlfn.SINGLE(B6L278C26)*B6L267C27</f>
        <v>1608.0607601975269</v>
      </c>
      <c r="BR14" s="16" t="s">
        <v>13820</v>
      </c>
      <c r="BS14" s="15">
        <f>B6L267C29+B6L267C30+B6L267C31+B6L267C32+B6L267C33</f>
        <v>7647.27343623465</v>
      </c>
      <c r="BT14" s="16" t="s">
        <v>13821</v>
      </c>
      <c r="BU14" s="23">
        <f>IF(B6L267C3=0,0,B6L267C29/B6L267C3)</f>
        <v>6.7999054273660038</v>
      </c>
      <c r="BV14" s="16" t="s">
        <v>13822</v>
      </c>
      <c r="BW14" s="23">
        <f>IF(B6L267C8=0,0,B6L267C30/B6L267C8)</f>
        <v>3.7399479850513013</v>
      </c>
      <c r="BX14" s="16" t="s">
        <v>13823</v>
      </c>
      <c r="BY14" s="23">
        <f>IF(B6L267C13=0,0,B6L267C31/B6L267C13)</f>
        <v>10.199858141049004</v>
      </c>
      <c r="BZ14" s="16" t="s">
        <v>13824</v>
      </c>
      <c r="CA14" s="23">
        <f>IF(B6L267C18=0,0,B6L267C32/B6L267C18)</f>
        <v>8.159886512839206</v>
      </c>
      <c r="CB14" s="16" t="s">
        <v>13825</v>
      </c>
      <c r="CC14" s="23">
        <f>IF(B6L267C24=0,0,B6L267C33/B6L267C24)</f>
        <v>1.6999763568415007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21">
        <f>A1L354C18</f>
        <v>668.57150000000001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1337.143</v>
      </c>
      <c r="J15" s="16" t="s">
        <v>13828</v>
      </c>
      <c r="K15" s="23">
        <f>IF(_xlfn.SINGLE(B6L276C3)=0,0,B6L268C3/_xlfn.SINGLE(B6L276C3))</f>
        <v>0.12447399941531402</v>
      </c>
      <c r="L15" s="16" t="s">
        <v>13829</v>
      </c>
      <c r="M15" s="23">
        <f>A1L548C72</f>
        <v>0.27492334572363353</v>
      </c>
      <c r="N15" s="16" t="s">
        <v>13830</v>
      </c>
      <c r="O15" s="23">
        <f>B6L268C1*B6L268C5</f>
        <v>183.80591363546824</v>
      </c>
      <c r="P15" s="16" t="s">
        <v>13831</v>
      </c>
      <c r="Q15" s="23">
        <f>B3L842C21</f>
        <v>1.9402408951919599</v>
      </c>
      <c r="R15" s="16" t="s">
        <v>13832</v>
      </c>
      <c r="S15" s="23">
        <f>B6L268C6*B6L268C7</f>
        <v>356.62775041365694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196.14526272751132</v>
      </c>
      <c r="X15" s="16" t="s">
        <v>13834</v>
      </c>
      <c r="Y15" s="23">
        <f>IF(_xlfn.SINGLE(B6L276C10)=0,0,B6L268C10/_xlfn.SINGLE(B6L276C10))</f>
        <v>0.11951958350404618</v>
      </c>
      <c r="Z15" s="16" t="s">
        <v>12279</v>
      </c>
      <c r="AA15" s="23">
        <f>A1L508C11</f>
        <v>3.2660000000000002E-2</v>
      </c>
      <c r="AB15" s="16" t="s">
        <v>13835</v>
      </c>
      <c r="AC15" s="23">
        <f>B6L268C3*B6L268C12</f>
        <v>43.671090380000003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65.50663557</v>
      </c>
      <c r="AH15" s="16" t="s">
        <v>13837</v>
      </c>
      <c r="AI15" s="23">
        <f>IF(_xlfn.SINGLE(B6L276C15)=0,0,B6L268C15/_xlfn.SINGLE(B6L276C15))</f>
        <v>0.12447399941531402</v>
      </c>
      <c r="AJ15" s="16" t="s">
        <v>12284</v>
      </c>
      <c r="AK15" s="23">
        <f>A1L528C14</f>
        <v>4.6699999999999998E-2</v>
      </c>
      <c r="AL15" s="16" t="s">
        <v>13838</v>
      </c>
      <c r="AM15" s="23">
        <f>B6L268C3*B6L268C17</f>
        <v>62.444578100000001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74.933493720000001</v>
      </c>
      <c r="AR15" s="16" t="s">
        <v>13840</v>
      </c>
      <c r="AS15" s="23">
        <f>IF(_xlfn.SINGLE(B6L276C20)=0,0,B6L268C20/_xlfn.SINGLE(B6L276C20))</f>
        <v>0.12447399941531403</v>
      </c>
      <c r="AT15" s="16" t="s">
        <v>13841</v>
      </c>
      <c r="AU15" s="17">
        <f>A1L243C24</f>
        <v>221291.75</v>
      </c>
      <c r="AV15" s="16" t="s">
        <v>12290</v>
      </c>
      <c r="AW15" s="17">
        <f>A1L568C1</f>
        <v>200</v>
      </c>
      <c r="AX15" s="16" t="s">
        <v>13842</v>
      </c>
      <c r="AY15" s="17">
        <f>IF(B6L268C23=0,0,B6L268C22/B6L268C23)</f>
        <v>1106.45875</v>
      </c>
      <c r="AZ15" s="16" t="s">
        <v>12292</v>
      </c>
      <c r="BA15" s="23">
        <f>A1L508C10</f>
        <v>0.25</v>
      </c>
      <c r="BB15" s="16" t="s">
        <v>13843</v>
      </c>
      <c r="BC15" s="23">
        <f>B6L268C24*B6L268C25</f>
        <v>276.6146875</v>
      </c>
      <c r="BD15" s="16" t="s">
        <v>13844</v>
      </c>
      <c r="BE15" s="23">
        <f>IF(_xlfn.SINGLE(B6L276C26)=0,0,B6L268C26/_xlfn.SINGLE(B6L276C26))</f>
        <v>5.2891716843568533E-2</v>
      </c>
      <c r="BF15" s="16" t="s">
        <v>13845</v>
      </c>
      <c r="BG15" s="17">
        <f>B6L268C3+B6L268C10+B6L268C15+B6L268C20+B6L268C26</f>
        <v>1950.3430795175113</v>
      </c>
      <c r="BH15" s="16" t="s">
        <v>13846</v>
      </c>
      <c r="BI15" s="17">
        <f>_xlfn.SINGLE(B6L278C3)*B6L268C4</f>
        <v>9092.4459428644586</v>
      </c>
      <c r="BJ15" s="16" t="s">
        <v>13847</v>
      </c>
      <c r="BK15" s="17">
        <f>_xlfn.SINGLE(B6L278C10)*B6L268C11</f>
        <v>1333.7692365729347</v>
      </c>
      <c r="BL15" s="16" t="s">
        <v>13848</v>
      </c>
      <c r="BM15" s="17">
        <f>_xlfn.SINGLE(B6L278C15)*B6L268C16</f>
        <v>445.4389267409299</v>
      </c>
      <c r="BN15" s="16" t="s">
        <v>13849</v>
      </c>
      <c r="BO15" s="17">
        <f>_xlfn.SINGLE(B6L278C20)*B6L268C21</f>
        <v>509.54067063812437</v>
      </c>
      <c r="BP15" s="16" t="s">
        <v>13850</v>
      </c>
      <c r="BQ15" s="17">
        <f>_xlfn.SINGLE(B6L278C26)*B6L268C27</f>
        <v>1880.953714820401</v>
      </c>
      <c r="BR15" s="16" t="s">
        <v>13851</v>
      </c>
      <c r="BS15" s="15">
        <f>B6L268C29+B6L268C30+B6L268C31+B6L268C32+B6L268C33</f>
        <v>13262.148491636848</v>
      </c>
      <c r="BT15" s="16" t="s">
        <v>13852</v>
      </c>
      <c r="BU15" s="23">
        <f>IF(B6L268C3=0,0,B6L268C29/B6L268C3)</f>
        <v>6.799905427366002</v>
      </c>
      <c r="BV15" s="16" t="s">
        <v>13853</v>
      </c>
      <c r="BW15" s="23">
        <f>IF(B6L268C8=0,0,B6L268C30/B6L268C8)</f>
        <v>3.7399479850513013</v>
      </c>
      <c r="BX15" s="16" t="s">
        <v>13854</v>
      </c>
      <c r="BY15" s="23">
        <f>IF(B6L268C13=0,0,B6L268C31/B6L268C13)</f>
        <v>10.199858141049004</v>
      </c>
      <c r="BZ15" s="16" t="s">
        <v>13855</v>
      </c>
      <c r="CA15" s="23">
        <f>IF(B6L268C18=0,0,B6L268C32/B6L268C18)</f>
        <v>8.1598865128392042</v>
      </c>
      <c r="CB15" s="16" t="s">
        <v>13856</v>
      </c>
      <c r="CC15" s="23">
        <f>IF(B6L268C24=0,0,B6L268C33/B6L268C24)</f>
        <v>1.6999763568415009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20.636499999999998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41.272999999999996</v>
      </c>
      <c r="J16" s="16" t="s">
        <v>13859</v>
      </c>
      <c r="K16" s="23">
        <f>IF(_xlfn.SINGLE(B6L276C3)=0,0,B6L269C3/_xlfn.SINGLE(B6L276C3))</f>
        <v>3.8420837396361159E-3</v>
      </c>
      <c r="L16" s="16" t="s">
        <v>13860</v>
      </c>
      <c r="M16" s="23">
        <f>A1L549C72</f>
        <v>0.98385076791246462</v>
      </c>
      <c r="N16" s="16" t="s">
        <v>13861</v>
      </c>
      <c r="O16" s="23">
        <f>B6L269C1*B6L269C5</f>
        <v>20.303236372025573</v>
      </c>
      <c r="P16" s="16" t="s">
        <v>13862</v>
      </c>
      <c r="Q16" s="23">
        <f>B3L843C21</f>
        <v>1.4273641011372726</v>
      </c>
      <c r="R16" s="16" t="s">
        <v>13863</v>
      </c>
      <c r="S16" s="23">
        <f>B6L269C6*B6L269C7</f>
        <v>28.980110734333863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15.939060903883625</v>
      </c>
      <c r="X16" s="16" t="s">
        <v>13865</v>
      </c>
      <c r="Y16" s="23">
        <f>IF(_xlfn.SINGLE(B6L276C10)=0,0,B6L269C10/_xlfn.SINGLE(B6L276C10))</f>
        <v>9.7123422415982593E-3</v>
      </c>
      <c r="Z16" s="16" t="s">
        <v>12318</v>
      </c>
      <c r="AA16" s="23">
        <f>A1L509C11</f>
        <v>3.2660000000000002E-2</v>
      </c>
      <c r="AB16" s="16" t="s">
        <v>13866</v>
      </c>
      <c r="AC16" s="23">
        <f>B6L269C3*B6L269C12</f>
        <v>1.3479761799999999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2.0219642699999998</v>
      </c>
      <c r="AH16" s="16" t="s">
        <v>13868</v>
      </c>
      <c r="AI16" s="23">
        <f>IF(_xlfn.SINGLE(B6L276C15)=0,0,B6L269C15/_xlfn.SINGLE(B6L276C15))</f>
        <v>3.8420837396361159E-3</v>
      </c>
      <c r="AJ16" s="16" t="s">
        <v>12323</v>
      </c>
      <c r="AK16" s="23">
        <f>A1L529C14</f>
        <v>4.6699999999999998E-2</v>
      </c>
      <c r="AL16" s="16" t="s">
        <v>13869</v>
      </c>
      <c r="AM16" s="23">
        <f>B6L269C3*B6L269C17</f>
        <v>1.9274490999999998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2.3129389199999997</v>
      </c>
      <c r="AR16" s="16" t="s">
        <v>13871</v>
      </c>
      <c r="AS16" s="23">
        <f>IF(_xlfn.SINGLE(B6L276C20)=0,0,B6L269C20/_xlfn.SINGLE(B6L276C20))</f>
        <v>3.8420837396361163E-3</v>
      </c>
      <c r="AT16" s="16" t="s">
        <v>13872</v>
      </c>
      <c r="AU16" s="17">
        <f>A1L244C24</f>
        <v>30780.75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153.90375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38.475937500000001</v>
      </c>
      <c r="BD16" s="16" t="s">
        <v>13875</v>
      </c>
      <c r="BE16" s="23">
        <f>IF(_xlfn.SINGLE(B6L276C26)=0,0,B6L269C26/_xlfn.SINGLE(B6L276C26))</f>
        <v>7.3570149507727785E-3</v>
      </c>
      <c r="BF16" s="16" t="s">
        <v>13876</v>
      </c>
      <c r="BG16" s="23">
        <f>B6L269C3+B6L269C10+B6L269C15+B6L269C20+B6L269C26</f>
        <v>100.02290159388363</v>
      </c>
      <c r="BH16" s="16" t="s">
        <v>13877</v>
      </c>
      <c r="BI16" s="17">
        <f>_xlfn.SINGLE(B6L278C3)*B6L269C4</f>
        <v>280.652496703677</v>
      </c>
      <c r="BJ16" s="16" t="s">
        <v>13878</v>
      </c>
      <c r="BK16" s="17">
        <f>_xlfn.SINGLE(B6L278C10)*B6L269C11</f>
        <v>108.38410674743554</v>
      </c>
      <c r="BL16" s="16" t="s">
        <v>13879</v>
      </c>
      <c r="BM16" s="17">
        <f>_xlfn.SINGLE(B6L278C15)*B6L269C16</f>
        <v>13.749165813513137</v>
      </c>
      <c r="BN16" s="16" t="s">
        <v>13880</v>
      </c>
      <c r="BO16" s="17">
        <f>_xlfn.SINGLE(B6L278C20)*B6L269C21</f>
        <v>15.727765915274063</v>
      </c>
      <c r="BP16" s="16" t="s">
        <v>13881</v>
      </c>
      <c r="BQ16" s="17">
        <f>_xlfn.SINGLE(B6L278C26)*B6L269C27</f>
        <v>261.6327362292451</v>
      </c>
      <c r="BR16" s="16" t="s">
        <v>13882</v>
      </c>
      <c r="BS16" s="15">
        <f>B6L269C29+B6L269C30+B6L269C31+B6L269C32+B6L269C33</f>
        <v>680.1462714091449</v>
      </c>
      <c r="BT16" s="16" t="s">
        <v>13883</v>
      </c>
      <c r="BU16" s="23">
        <f>IF(B6L269C3=0,0,B6L269C29/B6L269C3)</f>
        <v>6.7999054273660029</v>
      </c>
      <c r="BV16" s="16" t="s">
        <v>13884</v>
      </c>
      <c r="BW16" s="23">
        <f>IF(B6L269C8=0,0,B6L269C30/B6L269C8)</f>
        <v>3.7399479850513022</v>
      </c>
      <c r="BX16" s="16" t="s">
        <v>13885</v>
      </c>
      <c r="BY16" s="23">
        <f>IF(B6L269C13=0,0,B6L269C31/B6L269C13)</f>
        <v>10.199858141049004</v>
      </c>
      <c r="BZ16" s="16" t="s">
        <v>13886</v>
      </c>
      <c r="CA16" s="23">
        <f>IF(B6L269C18=0,0,B6L269C32/B6L269C18)</f>
        <v>8.1598865128392042</v>
      </c>
      <c r="CB16" s="16" t="s">
        <v>13887</v>
      </c>
      <c r="CC16" s="23">
        <f>IF(B6L269C24=0,0,B6L269C33/B6L269C24)</f>
        <v>1.6999763568415005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2.1095000000000002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4.2190000000000003</v>
      </c>
      <c r="J17" s="16" t="s">
        <v>13890</v>
      </c>
      <c r="K17" s="23">
        <f>IF(_xlfn.SINGLE(B6L276C3)=0,0,B6L270C3/_xlfn.SINGLE(B6L276C3))</f>
        <v>3.92744682904678E-4</v>
      </c>
      <c r="L17" s="16" t="s">
        <v>13891</v>
      </c>
      <c r="M17" s="23">
        <f>A1L550C72</f>
        <v>0.75069116681177361</v>
      </c>
      <c r="N17" s="16" t="s">
        <v>13892</v>
      </c>
      <c r="O17" s="23">
        <f>B6L270C1*B6L270C5</f>
        <v>1.5835830163894367</v>
      </c>
      <c r="P17" s="16" t="s">
        <v>13893</v>
      </c>
      <c r="Q17" s="23">
        <f>B3L844C21</f>
        <v>1.9518072289156625</v>
      </c>
      <c r="R17" s="16" t="s">
        <v>13894</v>
      </c>
      <c r="S17" s="23">
        <f>B6L270C6*B6L270C7</f>
        <v>3.0908487789769725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1.699966828437335</v>
      </c>
      <c r="X17" s="16" t="s">
        <v>13896</v>
      </c>
      <c r="Y17" s="23">
        <f>IF(_xlfn.SINGLE(B6L276C10)=0,0,B6L270C10/_xlfn.SINGLE(B6L276C10))</f>
        <v>1.0358615063152717E-3</v>
      </c>
      <c r="Z17" s="16" t="s">
        <v>12357</v>
      </c>
      <c r="AA17" s="23">
        <f>A1L510C11</f>
        <v>3.2660000000000002E-2</v>
      </c>
      <c r="AB17" s="16" t="s">
        <v>13897</v>
      </c>
      <c r="AC17" s="23">
        <f>B6L270C3*B6L270C12</f>
        <v>0.13779254000000002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0.20668881000000003</v>
      </c>
      <c r="AH17" s="16" t="s">
        <v>13899</v>
      </c>
      <c r="AI17" s="23">
        <f>IF(_xlfn.SINGLE(B6L276C15)=0,0,B6L270C15/_xlfn.SINGLE(B6L276C15))</f>
        <v>3.9274468290467806E-4</v>
      </c>
      <c r="AJ17" s="16" t="s">
        <v>12362</v>
      </c>
      <c r="AK17" s="23">
        <f>A1L530C14</f>
        <v>4.6699999999999998E-2</v>
      </c>
      <c r="AL17" s="16" t="s">
        <v>13900</v>
      </c>
      <c r="AM17" s="23">
        <f>B6L270C3*B6L270C17</f>
        <v>0.19702730000000002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0.23643276000000002</v>
      </c>
      <c r="AR17" s="16" t="s">
        <v>13902</v>
      </c>
      <c r="AS17" s="23">
        <f>IF(_xlfn.SINGLE(B6L276C20)=0,0,B6L270C20/_xlfn.SINGLE(B6L276C20))</f>
        <v>3.9274468290467806E-4</v>
      </c>
      <c r="AT17" s="16" t="s">
        <v>13903</v>
      </c>
      <c r="AU17" s="17">
        <f>A1L245C24</f>
        <v>4009.5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20.047499999999999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5.0118749999999999</v>
      </c>
      <c r="BD17" s="16" t="s">
        <v>13906</v>
      </c>
      <c r="BE17" s="23">
        <f>IF(_xlfn.SINGLE(B6L276C26)=0,0,B6L270C26/_xlfn.SINGLE(B6L276C26))</f>
        <v>9.5832464917597706E-4</v>
      </c>
      <c r="BF17" s="16" t="s">
        <v>13907</v>
      </c>
      <c r="BG17" s="23">
        <f>B6L270C3+B6L270C10+B6L270C15+B6L270C20+B6L270C26</f>
        <v>11.373963398437336</v>
      </c>
      <c r="BH17" s="16" t="s">
        <v>13908</v>
      </c>
      <c r="BI17" s="17">
        <f>_xlfn.SINGLE(B6L278C3)*B6L270C4</f>
        <v>28.688800998057168</v>
      </c>
      <c r="BJ17" s="16" t="s">
        <v>13909</v>
      </c>
      <c r="BK17" s="17">
        <f>_xlfn.SINGLE(B6L278C10)*B6L270C11</f>
        <v>11.559613663033204</v>
      </c>
      <c r="BL17" s="16" t="s">
        <v>13910</v>
      </c>
      <c r="BM17" s="17">
        <f>_xlfn.SINGLE(B6L278C15)*B6L270C16</f>
        <v>1.405464360894821</v>
      </c>
      <c r="BN17" s="16" t="s">
        <v>13911</v>
      </c>
      <c r="BO17" s="17">
        <f>_xlfn.SINGLE(B6L278C20)*B6L270C21</f>
        <v>1.607720407931124</v>
      </c>
      <c r="BP17" s="16" t="s">
        <v>13912</v>
      </c>
      <c r="BQ17" s="17">
        <f>_xlfn.SINGLE(B6L278C26)*B6L270C27</f>
        <v>34.080276013779986</v>
      </c>
      <c r="BR17" s="16" t="s">
        <v>13913</v>
      </c>
      <c r="BS17" s="15">
        <f>B6L270C29+B6L270C30+B6L270C31+B6L270C32+B6L270C33</f>
        <v>77.341875443696296</v>
      </c>
      <c r="BT17" s="16" t="s">
        <v>13914</v>
      </c>
      <c r="BU17" s="23">
        <f>IF(B6L270C3=0,0,B6L270C29/B6L270C3)</f>
        <v>6.7999054273660029</v>
      </c>
      <c r="BV17" s="16" t="s">
        <v>13915</v>
      </c>
      <c r="BW17" s="23">
        <f>IF(B6L270C8=0,0,B6L270C30/B6L270C8)</f>
        <v>3.7399479850513013</v>
      </c>
      <c r="BX17" s="16" t="s">
        <v>13916</v>
      </c>
      <c r="BY17" s="23">
        <f>IF(B6L270C13=0,0,B6L270C31/B6L270C13)</f>
        <v>10.199858141049006</v>
      </c>
      <c r="BZ17" s="16" t="s">
        <v>13917</v>
      </c>
      <c r="CA17" s="23">
        <f>IF(B6L270C18=0,0,B6L270C32/B6L270C18)</f>
        <v>8.1598865128392042</v>
      </c>
      <c r="CB17" s="16" t="s">
        <v>13918</v>
      </c>
      <c r="CC17" s="23">
        <f>IF(B6L270C24=0,0,B6L270C33/B6L270C24)</f>
        <v>1.6999763568415007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1059.7247500000001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1059.7247500000001</v>
      </c>
      <c r="J18" s="16" t="s">
        <v>13921</v>
      </c>
      <c r="K18" s="23">
        <f>IF(_xlfn.SINGLE(B6L276C3)=0,0,B6L271C3/_xlfn.SINGLE(B6L276C3))</f>
        <v>9.864926781346034E-2</v>
      </c>
      <c r="L18" s="16" t="s">
        <v>13922</v>
      </c>
      <c r="M18" s="23">
        <f>A1L551C72</f>
        <v>0.14952239659623828</v>
      </c>
      <c r="N18" s="16" t="s">
        <v>13923</v>
      </c>
      <c r="O18" s="23">
        <f>B6L271C1*B6L271C5</f>
        <v>158.45258435234948</v>
      </c>
      <c r="P18" s="16" t="s">
        <v>13924</v>
      </c>
      <c r="Q18" s="23">
        <f>B3L845C21</f>
        <v>1.0965528777998299</v>
      </c>
      <c r="R18" s="16" t="s">
        <v>13925</v>
      </c>
      <c r="S18" s="23">
        <f>B6L271C6*B6L271C7</f>
        <v>173.7516373663891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95.563400551514022</v>
      </c>
      <c r="X18" s="16" t="s">
        <v>13927</v>
      </c>
      <c r="Y18" s="23">
        <f>IF(_xlfn.SINGLE(B6L276C10)=0,0,B6L271C10/_xlfn.SINGLE(B6L276C10))</f>
        <v>5.8230811559362154E-2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34.610610335000004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51.915915502500006</v>
      </c>
      <c r="AH18" s="16" t="s">
        <v>13930</v>
      </c>
      <c r="AI18" s="23">
        <f>IF(_xlfn.SINGLE(B6L276C15)=0,0,B6L271C15/_xlfn.SINGLE(B6L276C15))</f>
        <v>9.8649267813460353E-2</v>
      </c>
      <c r="AJ18" s="16" t="s">
        <v>12401</v>
      </c>
      <c r="AK18" s="23">
        <f>A1L531C14</f>
        <v>4.6699999999999998E-2</v>
      </c>
      <c r="AL18" s="16" t="s">
        <v>13931</v>
      </c>
      <c r="AM18" s="23">
        <f>B6L271C3*B6L271C17</f>
        <v>49.489145825000001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59.386974989999999</v>
      </c>
      <c r="AR18" s="16" t="s">
        <v>13933</v>
      </c>
      <c r="AS18" s="23">
        <f>IF(_xlfn.SINGLE(B6L276C20)=0,0,B6L271C20/_xlfn.SINGLE(B6L276C20))</f>
        <v>9.864926781346034E-2</v>
      </c>
      <c r="AT18" s="16" t="s">
        <v>13934</v>
      </c>
      <c r="AU18" s="17">
        <f>A1L246C24</f>
        <v>483442.75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2417.2137499999999</v>
      </c>
      <c r="AZ18" s="16" t="s">
        <v>12409</v>
      </c>
      <c r="BA18" s="23">
        <f>A1L511C10</f>
        <v>0.25</v>
      </c>
      <c r="BB18" s="16" t="s">
        <v>13936</v>
      </c>
      <c r="BC18" s="23">
        <f>B6L271C24*B6L271C25</f>
        <v>604.30343749999997</v>
      </c>
      <c r="BD18" s="16" t="s">
        <v>13937</v>
      </c>
      <c r="BE18" s="23">
        <f>IF(_xlfn.SINGLE(B6L276C26)=0,0,B6L271C26/_xlfn.SINGLE(B6L276C26))</f>
        <v>0.11554934625026052</v>
      </c>
      <c r="BF18" s="16" t="s">
        <v>13938</v>
      </c>
      <c r="BG18" s="17">
        <f>B6L271C3+B6L271C10+B6L271C15+B6L271C20+B6L271C26</f>
        <v>1870.894478544014</v>
      </c>
      <c r="BH18" s="16" t="s">
        <v>13939</v>
      </c>
      <c r="BI18" s="17">
        <f>_xlfn.SINGLE(B6L278C3)*B6L271C4</f>
        <v>7206.0280790390807</v>
      </c>
      <c r="BJ18" s="16" t="s">
        <v>13940</v>
      </c>
      <c r="BK18" s="17">
        <f>_xlfn.SINGLE(B6L278C10)*B6L271C11</f>
        <v>649.82208606779147</v>
      </c>
      <c r="BL18" s="16" t="s">
        <v>13941</v>
      </c>
      <c r="BM18" s="17">
        <f>_xlfn.SINGLE(B6L278C15)*B6L271C16</f>
        <v>353.02331559212467</v>
      </c>
      <c r="BN18" s="16" t="s">
        <v>13942</v>
      </c>
      <c r="BO18" s="17">
        <f>_xlfn.SINGLE(B6L278C20)*B6L271C21</f>
        <v>403.82581354935013</v>
      </c>
      <c r="BP18" s="16" t="s">
        <v>13943</v>
      </c>
      <c r="BQ18" s="17">
        <f>_xlfn.SINGLE(B6L278C26)*B6L271C27</f>
        <v>4109.2062244321824</v>
      </c>
      <c r="BR18" s="16" t="s">
        <v>13944</v>
      </c>
      <c r="BS18" s="15">
        <f>B6L271C29+B6L271C30+B6L271C31+B6L271C32+B6L271C33</f>
        <v>12721.905518680529</v>
      </c>
      <c r="BT18" s="16" t="s">
        <v>13945</v>
      </c>
      <c r="BU18" s="23">
        <f>IF(B6L271C3=0,0,B6L271C29/B6L271C3)</f>
        <v>6.7999054273660029</v>
      </c>
      <c r="BV18" s="16" t="s">
        <v>13946</v>
      </c>
      <c r="BW18" s="23">
        <f>IF(B6L271C8=0,0,B6L271C30/B6L271C8)</f>
        <v>3.7399479850513022</v>
      </c>
      <c r="BX18" s="16" t="s">
        <v>13947</v>
      </c>
      <c r="BY18" s="23">
        <f>IF(B6L271C13=0,0,B6L271C31/B6L271C13)</f>
        <v>10.199858141049006</v>
      </c>
      <c r="BZ18" s="16" t="s">
        <v>13948</v>
      </c>
      <c r="CA18" s="23">
        <f>IF(B6L271C18=0,0,B6L271C32/B6L271C18)</f>
        <v>8.1598865128392042</v>
      </c>
      <c r="CB18" s="16" t="s">
        <v>13949</v>
      </c>
      <c r="CC18" s="23">
        <f>IF(B6L271C24=0,0,B6L271C33/B6L271C24)</f>
        <v>1.6999763568415009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21">
        <f>A1L358C18</f>
        <v>454.22825</v>
      </c>
      <c r="F19" s="16" t="s">
        <v>12425</v>
      </c>
      <c r="G19" s="24">
        <f>A1L512C5</f>
        <v>2</v>
      </c>
      <c r="H19" s="16" t="s">
        <v>13951</v>
      </c>
      <c r="I19" s="21">
        <f>B6L272C1*B6L272C2</f>
        <v>908.45650000000001</v>
      </c>
      <c r="J19" s="16" t="s">
        <v>13952</v>
      </c>
      <c r="K19" s="23">
        <f>IF(_xlfn.SINGLE(B6L276C3)=0,0,B6L272C3/_xlfn.SINGLE(B6L276C3))</f>
        <v>8.4567779100543639E-2</v>
      </c>
      <c r="L19" s="16" t="s">
        <v>13953</v>
      </c>
      <c r="M19" s="23">
        <f>A1L552C72</f>
        <v>0.13409157612178191</v>
      </c>
      <c r="N19" s="16" t="s">
        <v>13954</v>
      </c>
      <c r="O19" s="23">
        <f>B6L272C1*B6L272C5</f>
        <v>60.90818196153878</v>
      </c>
      <c r="P19" s="16" t="s">
        <v>13955</v>
      </c>
      <c r="Q19" s="23">
        <f>B3L846C21</f>
        <v>1.5730990582490407</v>
      </c>
      <c r="R19" s="16" t="s">
        <v>13956</v>
      </c>
      <c r="S19" s="23">
        <f>B6L272C6*B6L272C7</f>
        <v>95.814603683357859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52.698032025846828</v>
      </c>
      <c r="X19" s="16" t="s">
        <v>13958</v>
      </c>
      <c r="Y19" s="23">
        <f>IF(_xlfn.SINGLE(B6L276C10)=0,0,B6L272C10/_xlfn.SINGLE(B6L276C10))</f>
        <v>3.2111134123907037E-2</v>
      </c>
      <c r="Z19" s="16" t="s">
        <v>12435</v>
      </c>
      <c r="AA19" s="23">
        <f>A1L512C11</f>
        <v>3.2660000000000002E-2</v>
      </c>
      <c r="AB19" s="16" t="s">
        <v>13959</v>
      </c>
      <c r="AC19" s="23">
        <f>B6L272C3*B6L272C12</f>
        <v>29.670189290000003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44.505283935000008</v>
      </c>
      <c r="AH19" s="16" t="s">
        <v>13961</v>
      </c>
      <c r="AI19" s="23">
        <f>IF(_xlfn.SINGLE(B6L276C15)=0,0,B6L272C15/_xlfn.SINGLE(B6L276C15))</f>
        <v>8.4567779100543652E-2</v>
      </c>
      <c r="AJ19" s="16" t="s">
        <v>12440</v>
      </c>
      <c r="AK19" s="23">
        <f>A1L532C14</f>
        <v>4.6699999999999998E-2</v>
      </c>
      <c r="AL19" s="16" t="s">
        <v>13962</v>
      </c>
      <c r="AM19" s="23">
        <f>B6L272C3*B6L272C17</f>
        <v>42.424918550000001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50.909902260000003</v>
      </c>
      <c r="AR19" s="16" t="s">
        <v>13964</v>
      </c>
      <c r="AS19" s="23">
        <f>IF(_xlfn.SINGLE(B6L276C20)=0,0,B6L272C20/_xlfn.SINGLE(B6L276C20))</f>
        <v>8.4567779100543652E-2</v>
      </c>
      <c r="AT19" s="16" t="s">
        <v>13965</v>
      </c>
      <c r="AU19" s="17">
        <f>A1L247C24</f>
        <v>405906.75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2029.5337500000001</v>
      </c>
      <c r="AZ19" s="16" t="s">
        <v>12448</v>
      </c>
      <c r="BA19" s="23">
        <f>A1L512C10</f>
        <v>0.25</v>
      </c>
      <c r="BB19" s="16" t="s">
        <v>13967</v>
      </c>
      <c r="BC19" s="23">
        <f>B6L272C24*B6L272C25</f>
        <v>507.38343750000001</v>
      </c>
      <c r="BD19" s="16" t="s">
        <v>13968</v>
      </c>
      <c r="BE19" s="23">
        <f>IF(_xlfn.SINGLE(B6L276C26)=0,0,B6L272C26/_xlfn.SINGLE(B6L276C26))</f>
        <v>9.7017195109592475E-2</v>
      </c>
      <c r="BF19" s="16" t="s">
        <v>13969</v>
      </c>
      <c r="BG19" s="17">
        <f>B6L272C3+B6L272C10+B6L272C15+B6L272C20+B6L272C26</f>
        <v>1563.953155720847</v>
      </c>
      <c r="BH19" s="16" t="s">
        <v>13970</v>
      </c>
      <c r="BI19" s="17">
        <f>_xlfn.SINGLE(B6L278C3)*B6L272C4</f>
        <v>6177.4182848759237</v>
      </c>
      <c r="BJ19" s="16" t="s">
        <v>13971</v>
      </c>
      <c r="BK19" s="17">
        <f>_xlfn.SINGLE(B6L278C10)*B6L272C11</f>
        <v>358.34163398406326</v>
      </c>
      <c r="BL19" s="16" t="s">
        <v>13972</v>
      </c>
      <c r="BM19" s="17">
        <f>_xlfn.SINGLE(B6L278C15)*B6L272C16</f>
        <v>302.63172177607157</v>
      </c>
      <c r="BN19" s="16" t="s">
        <v>13973</v>
      </c>
      <c r="BO19" s="17">
        <f>_xlfn.SINGLE(B6L278C20)*B6L272C21</f>
        <v>346.18252068444684</v>
      </c>
      <c r="BP19" s="16" t="s">
        <v>13974</v>
      </c>
      <c r="BQ19" s="17">
        <f>_xlfn.SINGLE(B6L278C26)*B6L272C27</f>
        <v>3450.159390411869</v>
      </c>
      <c r="BR19" s="16" t="s">
        <v>13975</v>
      </c>
      <c r="BS19" s="15">
        <f>B6L272C29+B6L272C30+B6L272C31+B6L272C32+B6L272C33</f>
        <v>10634.733551732374</v>
      </c>
      <c r="BT19" s="16" t="s">
        <v>13976</v>
      </c>
      <c r="BU19" s="23">
        <f>IF(B6L272C3=0,0,B6L272C29/B6L272C3)</f>
        <v>6.7999054273660038</v>
      </c>
      <c r="BV19" s="16" t="s">
        <v>13977</v>
      </c>
      <c r="BW19" s="23">
        <f>IF(B6L272C8=0,0,B6L272C30/B6L272C8)</f>
        <v>3.7399479850513018</v>
      </c>
      <c r="BX19" s="16" t="s">
        <v>13978</v>
      </c>
      <c r="BY19" s="23">
        <f>IF(B6L272C13=0,0,B6L272C31/B6L272C13)</f>
        <v>10.199858141049006</v>
      </c>
      <c r="BZ19" s="16" t="s">
        <v>13979</v>
      </c>
      <c r="CA19" s="23">
        <f>IF(B6L272C18=0,0,B6L272C32/B6L272C18)</f>
        <v>8.159886512839206</v>
      </c>
      <c r="CB19" s="16" t="s">
        <v>13980</v>
      </c>
      <c r="CC19" s="23">
        <f>IF(B6L272C24=0,0,B6L272C33/B6L272C24)</f>
        <v>1.6999763568415007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0.12125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0.24249999999999999</v>
      </c>
      <c r="J20" s="16" t="s">
        <v>13983</v>
      </c>
      <c r="K20" s="23">
        <f>IF(_xlfn.SINGLE(B6L276C3)=0,0,B6L273C3/_xlfn.SINGLE(B6L276C3))</f>
        <v>2.2574208486462291E-5</v>
      </c>
      <c r="L20" s="16" t="s">
        <v>13984</v>
      </c>
      <c r="M20" s="23">
        <f>A1L553C72</f>
        <v>1.8549618320610688</v>
      </c>
      <c r="N20" s="16" t="s">
        <v>13985</v>
      </c>
      <c r="O20" s="23">
        <f>B6L273C1*B6L273C5</f>
        <v>0.22491412213740458</v>
      </c>
      <c r="P20" s="16" t="s">
        <v>13986</v>
      </c>
      <c r="Q20" s="23">
        <f>B3L847C21</f>
        <v>2.0020408163265309</v>
      </c>
      <c r="R20" s="16" t="s">
        <v>13987</v>
      </c>
      <c r="S20" s="23">
        <f>B6L273C6*B6L273C7</f>
        <v>0.45028725268733455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0.24765798897803401</v>
      </c>
      <c r="X20" s="16" t="s">
        <v>13989</v>
      </c>
      <c r="Y20" s="23">
        <f>IF(_xlfn.SINGLE(B6L276C10)=0,0,B6L273C10/_xlfn.SINGLE(B6L276C10))</f>
        <v>1.5090846081368343E-4</v>
      </c>
      <c r="Z20" s="16" t="s">
        <v>12474</v>
      </c>
      <c r="AA20" s="23">
        <f>A1L513C11</f>
        <v>3.2660000000000002E-2</v>
      </c>
      <c r="AB20" s="16" t="s">
        <v>13990</v>
      </c>
      <c r="AC20" s="23">
        <f>B6L273C3*B6L273C12</f>
        <v>7.9200499999999997E-3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1.1880075E-2</v>
      </c>
      <c r="AH20" s="16" t="s">
        <v>13992</v>
      </c>
      <c r="AI20" s="23">
        <f>IF(_xlfn.SINGLE(B6L276C15)=0,0,B6L273C15/_xlfn.SINGLE(B6L276C15))</f>
        <v>2.2574208486462294E-5</v>
      </c>
      <c r="AJ20" s="16" t="s">
        <v>12479</v>
      </c>
      <c r="AK20" s="23">
        <f>A1L533C14</f>
        <v>4.6699999999999998E-2</v>
      </c>
      <c r="AL20" s="16" t="s">
        <v>13993</v>
      </c>
      <c r="AM20" s="23">
        <f>B6L273C3*B6L273C17</f>
        <v>1.132475E-2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1.35897E-2</v>
      </c>
      <c r="AR20" s="16" t="s">
        <v>13995</v>
      </c>
      <c r="AS20" s="23">
        <f>IF(_xlfn.SINGLE(B6L276C20)=0,0,B6L273C20/_xlfn.SINGLE(B6L276C20))</f>
        <v>2.2574208486462294E-5</v>
      </c>
      <c r="AT20" s="16" t="s">
        <v>13996</v>
      </c>
      <c r="AU20" s="17">
        <f>A1L248C24</f>
        <v>245.25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1.2262500000000001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0.30656250000000002</v>
      </c>
      <c r="BD20" s="16" t="s">
        <v>13999</v>
      </c>
      <c r="BE20" s="23">
        <f>IF(_xlfn.SINGLE(B6L276C26)=0,0,B6L273C26/_xlfn.SINGLE(B6L276C26))</f>
        <v>5.8618062154984007E-5</v>
      </c>
      <c r="BF20" s="16" t="s">
        <v>14000</v>
      </c>
      <c r="BG20" s="23">
        <f>B6L273C3+B6L273C10+B6L273C15+B6L273C20+B6L273C26</f>
        <v>0.82219026397803407</v>
      </c>
      <c r="BH20" s="16" t="s">
        <v>14001</v>
      </c>
      <c r="BI20" s="17">
        <f>_xlfn.SINGLE(B6L278C3)*B6L273C4</f>
        <v>1.6489770661362555</v>
      </c>
      <c r="BJ20" s="16" t="s">
        <v>14002</v>
      </c>
      <c r="BK20" s="17">
        <f>_xlfn.SINGLE(B6L278C10)*B6L273C11</f>
        <v>1.684050903382283</v>
      </c>
      <c r="BL20" s="16" t="s">
        <v>14003</v>
      </c>
      <c r="BM20" s="17">
        <f>_xlfn.SINGLE(B6L278C15)*B6L273C16</f>
        <v>8.0783386470015178E-2</v>
      </c>
      <c r="BN20" s="16" t="s">
        <v>14004</v>
      </c>
      <c r="BO20" s="17">
        <f>_xlfn.SINGLE(B6L278C20)*B6L273C21</f>
        <v>9.2408674786275777E-2</v>
      </c>
      <c r="BP20" s="16" t="s">
        <v>14005</v>
      </c>
      <c r="BQ20" s="17">
        <f>_xlfn.SINGLE(B6L278C26)*B6L273C27</f>
        <v>2.0845960075768906</v>
      </c>
      <c r="BR20" s="16" t="s">
        <v>14006</v>
      </c>
      <c r="BS20" s="15">
        <f>B6L273C29+B6L273C30+B6L273C31+B6L273C32+B6L273C33</f>
        <v>5.5908160383517203</v>
      </c>
      <c r="BT20" s="16" t="s">
        <v>14007</v>
      </c>
      <c r="BU20" s="23">
        <f>IF(B6L273C3=0,0,B6L273C29/B6L273C3)</f>
        <v>6.799905427366002</v>
      </c>
      <c r="BV20" s="16" t="s">
        <v>14008</v>
      </c>
      <c r="BW20" s="23">
        <f>IF(B6L273C8=0,0,B6L273C30/B6L273C8)</f>
        <v>3.7399479850513013</v>
      </c>
      <c r="BX20" s="16" t="s">
        <v>14009</v>
      </c>
      <c r="BY20" s="23">
        <f>IF(B6L273C13=0,0,B6L273C31/B6L273C13)</f>
        <v>10.199858141049006</v>
      </c>
      <c r="BZ20" s="16" t="s">
        <v>14010</v>
      </c>
      <c r="CA20" s="23">
        <f>IF(B6L273C18=0,0,B6L273C32/B6L273C18)</f>
        <v>8.1598865128392042</v>
      </c>
      <c r="CB20" s="16" t="s">
        <v>14011</v>
      </c>
      <c r="CC20" s="23">
        <f>IF(B6L273C24=0,0,B6L273C33/B6L273C24)</f>
        <v>1.6999763568415009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155.33500000000001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310.67</v>
      </c>
      <c r="J21" s="16" t="s">
        <v>14014</v>
      </c>
      <c r="K21" s="23">
        <f>IF(_xlfn.SINGLE(B6L276C3)=0,0,B6L274C3/_xlfn.SINGLE(B6L276C3))</f>
        <v>2.8920121032945324E-2</v>
      </c>
      <c r="L21" s="16" t="s">
        <v>14015</v>
      </c>
      <c r="M21" s="23">
        <f>A1L554C72</f>
        <v>0.73588290071596851</v>
      </c>
      <c r="N21" s="16" t="s">
        <v>14016</v>
      </c>
      <c r="O21" s="23">
        <f>B6L274C1*B6L274C5</f>
        <v>114.30837038271497</v>
      </c>
      <c r="P21" s="16" t="s">
        <v>14017</v>
      </c>
      <c r="Q21" s="23">
        <f>B3L848C21</f>
        <v>1.8692386020864955</v>
      </c>
      <c r="R21" s="16" t="s">
        <v>14018</v>
      </c>
      <c r="S21" s="23">
        <f>B6L274C6*B6L274C7</f>
        <v>213.66961846097149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117.51829015353432</v>
      </c>
      <c r="X21" s="16" t="s">
        <v>14020</v>
      </c>
      <c r="Y21" s="23">
        <f>IF(_xlfn.SINGLE(B6L276C10)=0,0,B6L274C10/_xlfn.SINGLE(B6L276C10))</f>
        <v>7.1608852020916131E-2</v>
      </c>
      <c r="Z21" s="16" t="s">
        <v>12513</v>
      </c>
      <c r="AA21" s="23">
        <f>A1L514C11</f>
        <v>3.2660000000000002E-2</v>
      </c>
      <c r="AB21" s="16" t="s">
        <v>14021</v>
      </c>
      <c r="AC21" s="23">
        <f>B6L274C3*B6L274C12</f>
        <v>10.146482200000001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15.219723300000002</v>
      </c>
      <c r="AH21" s="16" t="s">
        <v>14023</v>
      </c>
      <c r="AI21" s="23">
        <f>IF(_xlfn.SINGLE(B6L276C15)=0,0,B6L274C15/_xlfn.SINGLE(B6L276C15))</f>
        <v>2.8920121032945324E-2</v>
      </c>
      <c r="AJ21" s="16" t="s">
        <v>12518</v>
      </c>
      <c r="AK21" s="23">
        <f>A1L534C14</f>
        <v>4.6699999999999998E-2</v>
      </c>
      <c r="AL21" s="16" t="s">
        <v>14024</v>
      </c>
      <c r="AM21" s="23">
        <f>B6L274C3*B6L274C17</f>
        <v>14.508289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17.4099468</v>
      </c>
      <c r="AR21" s="16" t="s">
        <v>14026</v>
      </c>
      <c r="AS21" s="23">
        <f>IF(_xlfn.SINGLE(B6L276C20)=0,0,B6L274C20/_xlfn.SINGLE(B6L276C20))</f>
        <v>2.8920121032945327E-2</v>
      </c>
      <c r="AT21" s="16" t="s">
        <v>14027</v>
      </c>
      <c r="AU21" s="17">
        <f>A1L249C24</f>
        <v>170261</v>
      </c>
      <c r="AV21" s="16" t="s">
        <v>12524</v>
      </c>
      <c r="AW21" s="17">
        <f>A1L574C1</f>
        <v>200</v>
      </c>
      <c r="AX21" s="16" t="s">
        <v>14028</v>
      </c>
      <c r="AY21" s="23">
        <f>IF(B6L274C23=0,0,B6L274C22/B6L274C23)</f>
        <v>851.30499999999995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212.82624999999999</v>
      </c>
      <c r="BD21" s="16" t="s">
        <v>14030</v>
      </c>
      <c r="BE21" s="23">
        <f>IF(_xlfn.SINGLE(B6L276C26)=0,0,B6L274C26/_xlfn.SINGLE(B6L276C26))</f>
        <v>4.0694678412108998E-2</v>
      </c>
      <c r="BF21" s="16" t="s">
        <v>14031</v>
      </c>
      <c r="BG21" s="23">
        <f>B6L274C3+B6L274C10+B6L274C15+B6L274C20+B6L274C26</f>
        <v>673.64421025353431</v>
      </c>
      <c r="BH21" s="16" t="s">
        <v>14032</v>
      </c>
      <c r="BI21" s="17">
        <f>_xlfn.SINGLE(B6L278C3)*B6L274C4</f>
        <v>2112.5266191197961</v>
      </c>
      <c r="BJ21" s="16" t="s">
        <v>14033</v>
      </c>
      <c r="BK21" s="17">
        <f>_xlfn.SINGLE(B6L278C10)*B6L274C11</f>
        <v>799.11325902979081</v>
      </c>
      <c r="BL21" s="16" t="s">
        <v>14034</v>
      </c>
      <c r="BM21" s="17">
        <f>_xlfn.SINGLE(B6L278C15)*B6L274C16</f>
        <v>103.49267907067883</v>
      </c>
      <c r="BN21" s="16" t="s">
        <v>14035</v>
      </c>
      <c r="BO21" s="17">
        <f>_xlfn.SINGLE(B6L278C20)*B6L274C21</f>
        <v>118.38599173547341</v>
      </c>
      <c r="BP21" s="16" t="s">
        <v>14036</v>
      </c>
      <c r="BQ21" s="17">
        <f>_xlfn.SINGLE(B6L278C26)*B6L274C27</f>
        <v>1447.1983724609538</v>
      </c>
      <c r="BR21" s="16" t="s">
        <v>14037</v>
      </c>
      <c r="BS21" s="15">
        <f>B6L274C29+B6L274C30+B6L274C31+B6L274C32+B6L274C33</f>
        <v>4580.7169214166934</v>
      </c>
      <c r="BT21" s="16" t="s">
        <v>14038</v>
      </c>
      <c r="BU21" s="23">
        <f>IF(B6L274C3=0,0,B6L274C29/B6L274C3)</f>
        <v>6.7999054273660029</v>
      </c>
      <c r="BV21" s="16" t="s">
        <v>14039</v>
      </c>
      <c r="BW21" s="23">
        <f>IF(B6L274C8=0,0,B6L274C30/B6L274C8)</f>
        <v>3.7399479850513022</v>
      </c>
      <c r="BX21" s="16" t="s">
        <v>14040</v>
      </c>
      <c r="BY21" s="23">
        <f>IF(B6L274C13=0,0,B6L274C31/B6L274C13)</f>
        <v>10.199858141049004</v>
      </c>
      <c r="BZ21" s="16" t="s">
        <v>14041</v>
      </c>
      <c r="CA21" s="23">
        <f>IF(B6L274C18=0,0,B6L274C32/B6L274C18)</f>
        <v>8.159886512839206</v>
      </c>
      <c r="CB21" s="16" t="s">
        <v>14042</v>
      </c>
      <c r="CC21" s="23">
        <f>IF(B6L274C24=0,0,B6L274C33/B6L274C24)</f>
        <v>1.6999763568415009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696.76950000000011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1393.5390000000002</v>
      </c>
      <c r="J22" s="16" t="s">
        <v>14045</v>
      </c>
      <c r="K22" s="23">
        <f>IF(_xlfn.SINGLE(B6L276C3)=0,0,B6L275C3/_xlfn.SINGLE(B6L276C3))</f>
        <v>0.12972387595882962</v>
      </c>
      <c r="L22" s="16" t="s">
        <v>14046</v>
      </c>
      <c r="M22" s="23">
        <f>A1L555C72</f>
        <v>0.2567408035314343</v>
      </c>
      <c r="N22" s="16" t="s">
        <v>14047</v>
      </c>
      <c r="O22" s="23">
        <f>B6L275C1*B6L275C5</f>
        <v>178.88916130619575</v>
      </c>
      <c r="P22" s="16" t="s">
        <v>14048</v>
      </c>
      <c r="Q22" s="23">
        <f>B3L852C21</f>
        <v>1.9635786996452145</v>
      </c>
      <c r="R22" s="16" t="s">
        <v>14049</v>
      </c>
      <c r="S22" s="17">
        <f>B6L275C6*B6L275C7</f>
        <v>351.26294673824287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193.19462070603359</v>
      </c>
      <c r="X22" s="16" t="s">
        <v>14051</v>
      </c>
      <c r="Y22" s="23">
        <f>IF(_xlfn.SINGLE(B6L276C10)=0,0,B6L275C10/_xlfn.SINGLE(B6L276C10))</f>
        <v>0.11772163283945901</v>
      </c>
      <c r="Z22" s="16" t="s">
        <v>12552</v>
      </c>
      <c r="AA22" s="23">
        <f>A1L515C11</f>
        <v>3.2660000000000002E-2</v>
      </c>
      <c r="AB22" s="16" t="s">
        <v>14052</v>
      </c>
      <c r="AC22" s="23">
        <f>B6L275C3*B6L275C12</f>
        <v>45.51298374000001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68.269475610000015</v>
      </c>
      <c r="AH22" s="16" t="s">
        <v>14054</v>
      </c>
      <c r="AI22" s="23">
        <f>IF(_xlfn.SINGLE(B6L276C15)=0,0,B6L275C15/_xlfn.SINGLE(B6L276C15))</f>
        <v>0.12972387595882962</v>
      </c>
      <c r="AJ22" s="16" t="s">
        <v>12557</v>
      </c>
      <c r="AK22" s="23">
        <f>A1L535C14</f>
        <v>4.6699999999999998E-2</v>
      </c>
      <c r="AL22" s="16" t="s">
        <v>14055</v>
      </c>
      <c r="AM22" s="17">
        <f>B6L275C3*B6L275C17</f>
        <v>65.078271300000011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78.093925560000017</v>
      </c>
      <c r="AR22" s="16" t="s">
        <v>14057</v>
      </c>
      <c r="AS22" s="23">
        <f>IF(_xlfn.SINGLE(B6L276C20)=0,0,B6L275C20/_xlfn.SINGLE(B6L276C20))</f>
        <v>0.12972387595882964</v>
      </c>
      <c r="AT22" s="16" t="s">
        <v>14058</v>
      </c>
      <c r="AU22" s="17">
        <f>A1L253C24</f>
        <v>772208.25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3861.0412500000002</v>
      </c>
      <c r="AZ22" s="16" t="s">
        <v>12565</v>
      </c>
      <c r="BA22" s="23">
        <f>A1L515C10</f>
        <v>0.25</v>
      </c>
      <c r="BB22" s="16" t="s">
        <v>14060</v>
      </c>
      <c r="BC22" s="23">
        <f>B6L275C24*B6L275C25</f>
        <v>965.26031250000005</v>
      </c>
      <c r="BD22" s="16" t="s">
        <v>14061</v>
      </c>
      <c r="BE22" s="23">
        <f>IF(_xlfn.SINGLE(B6L276C26)=0,0,B6L275C26/_xlfn.SINGLE(B6L276C26))</f>
        <v>0.18456820059160625</v>
      </c>
      <c r="BF22" s="16" t="s">
        <v>14062</v>
      </c>
      <c r="BG22" s="17">
        <f>B6L275C3+B6L275C10+B6L275C15+B6L275C20+B6L275C26</f>
        <v>2698.357334376034</v>
      </c>
      <c r="BH22" s="16" t="s">
        <v>14063</v>
      </c>
      <c r="BI22" s="17">
        <f>_xlfn.SINGLE(B6L278C3)*B6L275C4</f>
        <v>9475.933409346193</v>
      </c>
      <c r="BJ22" s="16" t="s">
        <v>14064</v>
      </c>
      <c r="BK22" s="17">
        <f>_xlfn.SINGLE(B6L278C10)*B6L275C11</f>
        <v>1313.7051498768742</v>
      </c>
      <c r="BL22" s="16" t="s">
        <v>14065</v>
      </c>
      <c r="BM22" s="17">
        <f>_xlfn.SINGLE(B6L278C15)*B6L275C16</f>
        <v>464.22597772387007</v>
      </c>
      <c r="BN22" s="16" t="s">
        <v>14066</v>
      </c>
      <c r="BO22" s="17">
        <f>_xlfn.SINGLE(B6L278C20)*B6L275C21</f>
        <v>531.03130825976086</v>
      </c>
      <c r="BP22" s="16" t="s">
        <v>14067</v>
      </c>
      <c r="BQ22" s="17">
        <f>_xlfn.SINGLE(B6L278C26)*B6L275C27</f>
        <v>6563.6788377897547</v>
      </c>
      <c r="BR22" s="16" t="s">
        <v>14068</v>
      </c>
      <c r="BS22" s="15">
        <f>B6L275C29+B6L275C30+B6L275C31+B6L275C32+B6L275C33</f>
        <v>18348.574682996452</v>
      </c>
      <c r="BT22" s="16" t="s">
        <v>14069</v>
      </c>
      <c r="BU22" s="23">
        <f>IF(B6L275C3=0,0,B6L275C29/B6L275C3)</f>
        <v>6.799905427366002</v>
      </c>
      <c r="BV22" s="16" t="s">
        <v>14070</v>
      </c>
      <c r="BW22" s="23">
        <f>IF(B6L275C8=0,0,B6L275C30/B6L275C8)</f>
        <v>3.7399479850513018</v>
      </c>
      <c r="BX22" s="16" t="s">
        <v>14071</v>
      </c>
      <c r="BY22" s="23">
        <f>IF(B6L275C13=0,0,B6L275C31/B6L275C13)</f>
        <v>10.199858141049004</v>
      </c>
      <c r="BZ22" s="16" t="s">
        <v>14072</v>
      </c>
      <c r="CA22" s="23">
        <f>IF(B6L275C18=0,0,B6L275C32/B6L275C18)</f>
        <v>8.159886512839206</v>
      </c>
      <c r="CB22" s="16" t="s">
        <v>14073</v>
      </c>
      <c r="CC22" s="23">
        <f>IF(B6L275C24=0,0,B6L275C33/B6L275C24)</f>
        <v>1.6999763568415007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5904.8057500000004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10742.347850000002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2983.843651041369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1641.114008072753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350.84508078099998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526.26762117150008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501.66764459499984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602.00117351400002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20919.32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5229.83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18741.560652758257</v>
      </c>
      <c r="BH23" s="16" t="s">
        <v>14090</v>
      </c>
      <c r="BI23" s="17">
        <f>SUM(B6L261C29:B6L275C29)</f>
        <v>73046.949447868508</v>
      </c>
      <c r="BJ23" s="16" t="s">
        <v>14091</v>
      </c>
      <c r="BK23" s="17">
        <f>SUM(B6L261C30:B6L275C30)</f>
        <v>11159.420050420291</v>
      </c>
      <c r="BL23" s="16" t="s">
        <v>14092</v>
      </c>
      <c r="BM23" s="17">
        <f>SUM(B6L261C31:B6L275C31)</f>
        <v>3578.5700534510793</v>
      </c>
      <c r="BN23" s="16" t="s">
        <v>14093</v>
      </c>
      <c r="BO23" s="17">
        <f>SUM(B6L261C32:B6L275C32)</f>
        <v>4093.5510470585527</v>
      </c>
      <c r="BP23" s="16" t="s">
        <v>14094</v>
      </c>
      <c r="BQ23" s="17">
        <f>SUM(B6L261C33:B6L275C33)</f>
        <v>35562.349401201551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0.57318320757983487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8.7565493529548982E-2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2.8080245339336111E-2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3.2121186952773946E-2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0.27904986659850595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73046.949447868523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11159.420050420287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3578.5700534510793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4093.5510470585523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35562.349401201544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A3B47-0F52-464F-BE65-28259448D826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15">
        <f>A1L341C19</f>
        <v>0</v>
      </c>
      <c r="F8" s="16" t="s">
        <v>11996</v>
      </c>
      <c r="G8" s="24">
        <f>A1L501C5</f>
        <v>1.8</v>
      </c>
      <c r="H8" s="16" t="s">
        <v>14108</v>
      </c>
      <c r="I8" s="15">
        <f>B6L281C1*B6L281C2</f>
        <v>0</v>
      </c>
      <c r="J8" s="16" t="s">
        <v>14109</v>
      </c>
      <c r="K8" s="23">
        <f>IF(_xlfn.SINGLE(B6L296C3)=0,0,B6L281C3/_xlfn.SINGLE(B6L296C3))</f>
        <v>0</v>
      </c>
      <c r="L8" s="16" t="s">
        <v>14110</v>
      </c>
      <c r="M8" s="23">
        <f>A1L541C81</f>
        <v>0.23784648616693874</v>
      </c>
      <c r="N8" s="16" t="s">
        <v>14111</v>
      </c>
      <c r="O8" s="23">
        <f>B6L281C1*B6L281C5</f>
        <v>0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0</v>
      </c>
      <c r="AD8" s="16" t="s">
        <v>12008</v>
      </c>
      <c r="AE8" s="23">
        <f>A1L501C8</f>
        <v>1.5</v>
      </c>
      <c r="AF8" s="16" t="s">
        <v>14117</v>
      </c>
      <c r="AG8" s="17">
        <f>B6L281C13*B6L281C14</f>
        <v>0</v>
      </c>
      <c r="AH8" s="16" t="s">
        <v>14118</v>
      </c>
      <c r="AI8" s="23">
        <f>IF(_xlfn.SINGLE(B6L296C15)=0,0,B6L281C15/_xlfn.SINGLE(B6L296C15))</f>
        <v>0</v>
      </c>
      <c r="AJ8" s="16" t="s">
        <v>12011</v>
      </c>
      <c r="AK8" s="23">
        <f>A1L521C14</f>
        <v>4.6699999999999998E-2</v>
      </c>
      <c r="AL8" s="16" t="s">
        <v>14119</v>
      </c>
      <c r="AM8" s="17">
        <f>B6L281C3*B6L281C17</f>
        <v>0</v>
      </c>
      <c r="AN8" s="16" t="s">
        <v>12013</v>
      </c>
      <c r="AO8" s="23">
        <f>A1L501C9</f>
        <v>1.2</v>
      </c>
      <c r="AP8" s="16" t="s">
        <v>14120</v>
      </c>
      <c r="AQ8" s="17">
        <f>B6L281C18*B6L281C19</f>
        <v>0</v>
      </c>
      <c r="AR8" s="16" t="s">
        <v>14121</v>
      </c>
      <c r="AS8" s="23">
        <f>IF(_xlfn.SINGLE(B6L296C20)=0,0,B6L281C20/_xlfn.SINGLE(B6L296C20))</f>
        <v>0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0</v>
      </c>
      <c r="BH8" s="16" t="s">
        <v>14127</v>
      </c>
      <c r="BI8" s="17">
        <f>_xlfn.SINGLE(B6L298C3)*B6L281C4</f>
        <v>0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0</v>
      </c>
      <c r="BN8" s="16" t="s">
        <v>14130</v>
      </c>
      <c r="BO8" s="17">
        <f>_xlfn.SINGLE(B6L298C20)*B6L281C21</f>
        <v>0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0</v>
      </c>
      <c r="BT8" s="16" t="s">
        <v>14133</v>
      </c>
      <c r="BU8" s="23">
        <f>IF(B6L281C3=0,0,B6L281C29/B6L281C3)</f>
        <v>0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0</v>
      </c>
      <c r="BZ8" s="16" t="s">
        <v>14136</v>
      </c>
      <c r="CA8" s="23">
        <f>IF(B6L281C18=0,0,B6L281C32/B6L281C18)</f>
        <v>0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35.603999999999999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64.087199999999996</v>
      </c>
      <c r="J9" s="16" t="s">
        <v>14140</v>
      </c>
      <c r="K9" s="23">
        <f>IF(_xlfn.SINGLE(B6L296C3)=0,0,B6L282C3/_xlfn.SINGLE(B6L296C3))</f>
        <v>6.0178171603792888E-3</v>
      </c>
      <c r="L9" s="16" t="s">
        <v>14141</v>
      </c>
      <c r="M9" s="23">
        <f>A1L542C81</f>
        <v>1.0111191771665144</v>
      </c>
      <c r="N9" s="16" t="s">
        <v>14142</v>
      </c>
      <c r="O9" s="23">
        <f>B6L282C1*B6L282C5</f>
        <v>35.999887183836577</v>
      </c>
      <c r="P9" s="16" t="s">
        <v>14143</v>
      </c>
      <c r="Q9" s="23">
        <f>B3L836C27</f>
        <v>1.9213815629901525</v>
      </c>
      <c r="R9" s="16" t="s">
        <v>14144</v>
      </c>
      <c r="S9" s="17">
        <f>B6L282C6*B6L282C7</f>
        <v>69.169519504749076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38.043235727611993</v>
      </c>
      <c r="X9" s="16" t="s">
        <v>14146</v>
      </c>
      <c r="Y9" s="23">
        <f>IF(_xlfn.SINGLE(B6L296C10)=0,0,B6L282C10/_xlfn.SINGLE(B6L296C10))</f>
        <v>2.4271114828300293E-2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2.0930879519999999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3.139631928</v>
      </c>
      <c r="AH9" s="16" t="s">
        <v>14149</v>
      </c>
      <c r="AI9" s="23">
        <f>IF(_xlfn.SINGLE(B6L296C15)=0,0,B6L282C15/_xlfn.SINGLE(B6L296C15))</f>
        <v>6.0178171603792888E-3</v>
      </c>
      <c r="AJ9" s="16" t="s">
        <v>12050</v>
      </c>
      <c r="AK9" s="23">
        <f>A1L522C14</f>
        <v>4.6699999999999998E-2</v>
      </c>
      <c r="AL9" s="16" t="s">
        <v>14150</v>
      </c>
      <c r="AM9" s="17">
        <f>B6L282C3*B6L282C17</f>
        <v>2.9928722399999996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3.5914466879999996</v>
      </c>
      <c r="AR9" s="16" t="s">
        <v>14152</v>
      </c>
      <c r="AS9" s="23">
        <f>IF(_xlfn.SINGLE(B6L296C20)=0,0,B6L282C20/_xlfn.SINGLE(B6L296C20))</f>
        <v>6.0178171603792905E-3</v>
      </c>
      <c r="AT9" s="16" t="s">
        <v>14153</v>
      </c>
      <c r="AU9" s="17">
        <f>A1L237C27</f>
        <v>47529.600000000006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237.64800000000002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59.412000000000006</v>
      </c>
      <c r="BD9" s="16" t="s">
        <v>14156</v>
      </c>
      <c r="BE9" s="23">
        <f>IF(_xlfn.SINGLE(B6L296C26)=0,0,B6L282C26/_xlfn.SINGLE(B6L296C26))</f>
        <v>1.1443825129175704E-2</v>
      </c>
      <c r="BF9" s="16" t="s">
        <v>14157</v>
      </c>
      <c r="BG9" s="17">
        <f>B6L282C3+B6L282C10+B6L282C15+B6L282C20+B6L282C26</f>
        <v>168.27351434361202</v>
      </c>
      <c r="BH9" s="16" t="s">
        <v>14158</v>
      </c>
      <c r="BI9" s="17">
        <f>_xlfn.SINGLE(B6L298C3)*B6L282C4</f>
        <v>434.93624007115289</v>
      </c>
      <c r="BJ9" s="16" t="s">
        <v>14159</v>
      </c>
      <c r="BK9" s="17">
        <f>_xlfn.SINGLE(B6L298C10)*B6L282C11</f>
        <v>258.18543964330019</v>
      </c>
      <c r="BL9" s="16" t="s">
        <v>14160</v>
      </c>
      <c r="BM9" s="17">
        <f>_xlfn.SINGLE(B6L298C15)*B6L282C16</f>
        <v>21.307526401085784</v>
      </c>
      <c r="BN9" s="16" t="s">
        <v>14161</v>
      </c>
      <c r="BO9" s="17">
        <f>_xlfn.SINGLE(B6L298C20)*B6L282C21</f>
        <v>24.373826893587406</v>
      </c>
      <c r="BP9" s="16" t="s">
        <v>14162</v>
      </c>
      <c r="BQ9" s="17">
        <f>_xlfn.SINGLE(B6L298C26)*B6L282C27</f>
        <v>403.20737830810742</v>
      </c>
      <c r="BR9" s="16" t="s">
        <v>14163</v>
      </c>
      <c r="BS9" s="15">
        <f>B6L282C29+B6L282C30+B6L282C31+B6L282C32+B6L282C33</f>
        <v>1142.0104113172338</v>
      </c>
      <c r="BT9" s="16" t="s">
        <v>14164</v>
      </c>
      <c r="BU9" s="23">
        <f>IF(B6L282C3=0,0,B6L282C29/B6L282C3)</f>
        <v>6.7866319650593709</v>
      </c>
      <c r="BV9" s="16" t="s">
        <v>14165</v>
      </c>
      <c r="BW9" s="23">
        <f>IF(B6L282C8=0,0,B6L282C30/B6L282C8)</f>
        <v>3.7326475807826531</v>
      </c>
      <c r="BX9" s="16" t="s">
        <v>14166</v>
      </c>
      <c r="BY9" s="23">
        <f>IF(B6L282C13=0,0,B6L282C31/B6L282C13)</f>
        <v>10.179947947589058</v>
      </c>
      <c r="BZ9" s="16" t="s">
        <v>14167</v>
      </c>
      <c r="CA9" s="23">
        <f>IF(B6L282C18=0,0,B6L282C32/B6L282C18)</f>
        <v>8.1439583580712451</v>
      </c>
      <c r="CB9" s="16" t="s">
        <v>14168</v>
      </c>
      <c r="CC9" s="23">
        <f>IF(B6L282C24=0,0,B6L282C33/B6L282C24)</f>
        <v>1.696657991264843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249.97180000000003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499.94360000000006</v>
      </c>
      <c r="J10" s="16" t="s">
        <v>14171</v>
      </c>
      <c r="K10" s="23">
        <f>IF(_xlfn.SINGLE(B6L296C3)=0,0,B6L283C3/_xlfn.SINGLE(B6L296C3))</f>
        <v>4.6944930895745168E-2</v>
      </c>
      <c r="L10" s="16" t="s">
        <v>14172</v>
      </c>
      <c r="M10" s="23">
        <f>A1L543C81</f>
        <v>0.83835741583222301</v>
      </c>
      <c r="N10" s="16" t="s">
        <v>14173</v>
      </c>
      <c r="O10" s="23">
        <f>B6L283C1*B6L283C5</f>
        <v>209.56571227892931</v>
      </c>
      <c r="P10" s="16" t="s">
        <v>14174</v>
      </c>
      <c r="Q10" s="23">
        <f>B3L837C27</f>
        <v>1.8552162618338777</v>
      </c>
      <c r="R10" s="16" t="s">
        <v>14175</v>
      </c>
      <c r="S10" s="23">
        <f>B6L283C6*B6L283C7</f>
        <v>388.78971734266918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213.83434453846806</v>
      </c>
      <c r="X10" s="16" t="s">
        <v>14177</v>
      </c>
      <c r="Y10" s="23">
        <f>IF(_xlfn.SINGLE(B6L296C10)=0,0,B6L283C10/_xlfn.SINGLE(B6L296C10))</f>
        <v>0.13642367246802187</v>
      </c>
      <c r="Z10" s="16" t="s">
        <v>12084</v>
      </c>
      <c r="AA10" s="23">
        <f>A1L503C11</f>
        <v>3.2660000000000002E-2</v>
      </c>
      <c r="AB10" s="16" t="s">
        <v>14178</v>
      </c>
      <c r="AC10" s="23">
        <f>B6L283C3*B6L283C12</f>
        <v>16.328157976000004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24.492236964000007</v>
      </c>
      <c r="AH10" s="16" t="s">
        <v>14180</v>
      </c>
      <c r="AI10" s="23">
        <f>IF(_xlfn.SINGLE(B6L296C15)=0,0,B6L283C15/_xlfn.SINGLE(B6L296C15))</f>
        <v>4.6944930895745168E-2</v>
      </c>
      <c r="AJ10" s="16" t="s">
        <v>12089</v>
      </c>
      <c r="AK10" s="23">
        <f>A1L523C14</f>
        <v>4.6699999999999998E-2</v>
      </c>
      <c r="AL10" s="16" t="s">
        <v>14181</v>
      </c>
      <c r="AM10" s="23">
        <f>B6L283C3*B6L283C17</f>
        <v>23.347366120000004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28.016839344000005</v>
      </c>
      <c r="AR10" s="16" t="s">
        <v>14183</v>
      </c>
      <c r="AS10" s="23">
        <f>IF(_xlfn.SINGLE(B6L296C20)=0,0,B6L283C20/_xlfn.SINGLE(B6L296C20))</f>
        <v>4.6944930895745182E-2</v>
      </c>
      <c r="AT10" s="16" t="s">
        <v>14184</v>
      </c>
      <c r="AU10" s="17">
        <f>A1L238C27</f>
        <v>289518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1447.59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361.89749999999998</v>
      </c>
      <c r="BD10" s="16" t="s">
        <v>14187</v>
      </c>
      <c r="BE10" s="23">
        <f>IF(_xlfn.SINGLE(B6L296C26)=0,0,B6L283C26/_xlfn.SINGLE(B6L296C26))</f>
        <v>6.970800014619713E-2</v>
      </c>
      <c r="BF10" s="16" t="s">
        <v>14188</v>
      </c>
      <c r="BG10" s="17">
        <f>B6L283C3+B6L283C10+B6L283C15+B6L283C20+B6L283C26</f>
        <v>1128.1845208464681</v>
      </c>
      <c r="BH10" s="16" t="s">
        <v>14189</v>
      </c>
      <c r="BI10" s="17">
        <f>_xlfn.SINGLE(B6L298C3)*B6L283C4</f>
        <v>3392.9332164868565</v>
      </c>
      <c r="BJ10" s="16" t="s">
        <v>14190</v>
      </c>
      <c r="BK10" s="17">
        <f>_xlfn.SINGLE(B6L298C10)*B6L283C11</f>
        <v>1451.2149978722859</v>
      </c>
      <c r="BL10" s="16" t="s">
        <v>14191</v>
      </c>
      <c r="BM10" s="17">
        <f>_xlfn.SINGLE(B6L298C15)*B6L283C16</f>
        <v>166.21979827569115</v>
      </c>
      <c r="BN10" s="16" t="s">
        <v>14192</v>
      </c>
      <c r="BO10" s="17">
        <f>_xlfn.SINGLE(B6L298C20)*B6L283C21</f>
        <v>190.13997745192344</v>
      </c>
      <c r="BP10" s="16" t="s">
        <v>14193</v>
      </c>
      <c r="BQ10" s="17">
        <f>_xlfn.SINGLE(B6L298C26)*B6L283C27</f>
        <v>2456.065141575074</v>
      </c>
      <c r="BR10" s="16" t="s">
        <v>14194</v>
      </c>
      <c r="BS10" s="15">
        <f>B6L283C29+B6L283C30+B6L283C31+B6L283C32+B6L283C33</f>
        <v>7656.5731316618312</v>
      </c>
      <c r="BT10" s="16" t="s">
        <v>14195</v>
      </c>
      <c r="BU10" s="23">
        <f>IF(B6L283C3=0,0,B6L283C29/B6L283C3)</f>
        <v>6.7866319650593709</v>
      </c>
      <c r="BV10" s="16" t="s">
        <v>14196</v>
      </c>
      <c r="BW10" s="23">
        <f>IF(B6L283C8=0,0,B6L283C30/B6L283C8)</f>
        <v>3.732647580782654</v>
      </c>
      <c r="BX10" s="16" t="s">
        <v>14197</v>
      </c>
      <c r="BY10" s="23">
        <f>IF(B6L283C13=0,0,B6L283C31/B6L283C13)</f>
        <v>10.179947947589058</v>
      </c>
      <c r="BZ10" s="16" t="s">
        <v>14198</v>
      </c>
      <c r="CA10" s="23">
        <f>IF(B6L283C18=0,0,B6L283C32/B6L283C18)</f>
        <v>8.1439583580712451</v>
      </c>
      <c r="CB10" s="16" t="s">
        <v>14199</v>
      </c>
      <c r="CC10" s="23">
        <f>IF(B6L283C24=0,0,B6L283C33/B6L283C24)</f>
        <v>1.696657991264843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975.53439999999989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1951.0687999999998</v>
      </c>
      <c r="J11" s="16" t="s">
        <v>14202</v>
      </c>
      <c r="K11" s="23">
        <f>IF(_xlfn.SINGLE(B6L296C3)=0,0,B6L284C3/_xlfn.SINGLE(B6L296C3))</f>
        <v>0.18320624564219729</v>
      </c>
      <c r="L11" s="16" t="s">
        <v>14203</v>
      </c>
      <c r="M11" s="23">
        <f>A1L544C81</f>
        <v>0.1524298247139933</v>
      </c>
      <c r="N11" s="16" t="s">
        <v>14204</v>
      </c>
      <c r="O11" s="23">
        <f>B6L284C1*B6L284C5</f>
        <v>148.7005375944706</v>
      </c>
      <c r="P11" s="16" t="s">
        <v>14205</v>
      </c>
      <c r="Q11" s="23">
        <f>B3L838C27</f>
        <v>1.9278068764585159</v>
      </c>
      <c r="R11" s="16" t="s">
        <v>14206</v>
      </c>
      <c r="S11" s="17">
        <f>B6L284C6*B6L284C7</f>
        <v>286.66591890769848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157.66625539923419</v>
      </c>
      <c r="X11" s="16" t="s">
        <v>14208</v>
      </c>
      <c r="Y11" s="23">
        <f>IF(_xlfn.SINGLE(B6L296C10)=0,0,B6L284C10/_xlfn.SINGLE(B6L296C10))</f>
        <v>0.10058912487734234</v>
      </c>
      <c r="Z11" s="16" t="s">
        <v>12123</v>
      </c>
      <c r="AA11" s="23">
        <f>A1L504C11</f>
        <v>3.2660000000000002E-2</v>
      </c>
      <c r="AB11" s="16" t="s">
        <v>14209</v>
      </c>
      <c r="AC11" s="23">
        <f>B6L284C3*B6L284C12</f>
        <v>63.721907007999995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95.582860511999996</v>
      </c>
      <c r="AH11" s="16" t="s">
        <v>14211</v>
      </c>
      <c r="AI11" s="23">
        <f>IF(_xlfn.SINGLE(B6L296C15)=0,0,B6L284C15/_xlfn.SINGLE(B6L296C15))</f>
        <v>0.18320624564219729</v>
      </c>
      <c r="AJ11" s="16" t="s">
        <v>12128</v>
      </c>
      <c r="AK11" s="23">
        <f>A1L524C14</f>
        <v>4.6699999999999998E-2</v>
      </c>
      <c r="AL11" s="16" t="s">
        <v>14212</v>
      </c>
      <c r="AM11" s="17">
        <f>B6L284C3*B6L284C17</f>
        <v>91.114912959999984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109.33789555199998</v>
      </c>
      <c r="AR11" s="16" t="s">
        <v>14214</v>
      </c>
      <c r="AS11" s="23">
        <f>IF(_xlfn.SINGLE(B6L296C20)=0,0,B6L284C20/_xlfn.SINGLE(B6L296C20))</f>
        <v>0.18320624564219731</v>
      </c>
      <c r="AT11" s="16" t="s">
        <v>14215</v>
      </c>
      <c r="AU11" s="17">
        <f>A1L239C27</f>
        <v>493346.6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2466.7329999999997</v>
      </c>
      <c r="AZ11" s="16" t="s">
        <v>12136</v>
      </c>
      <c r="BA11" s="23">
        <f>A1L504C10</f>
        <v>0.25</v>
      </c>
      <c r="BB11" s="16" t="s">
        <v>14217</v>
      </c>
      <c r="BC11" s="23">
        <f>B6L284C24*B6L284C25</f>
        <v>616.68324999999993</v>
      </c>
      <c r="BD11" s="16" t="s">
        <v>14218</v>
      </c>
      <c r="BE11" s="23">
        <f>IF(_xlfn.SINGLE(B6L296C26)=0,0,B6L284C26/_xlfn.SINGLE(B6L296C26))</f>
        <v>0.1187843410942527</v>
      </c>
      <c r="BF11" s="16" t="s">
        <v>14219</v>
      </c>
      <c r="BG11" s="17">
        <f>B6L284C3+B6L284C10+B6L284C15+B6L284C20+B6L284C26</f>
        <v>2930.3390614632344</v>
      </c>
      <c r="BH11" s="16" t="s">
        <v>14220</v>
      </c>
      <c r="BI11" s="17">
        <f>_xlfn.SINGLE(B6L298C3)*B6L284C4</f>
        <v>13241.185884110027</v>
      </c>
      <c r="BJ11" s="16" t="s">
        <v>14221</v>
      </c>
      <c r="BK11" s="17">
        <f>_xlfn.SINGLE(B6L298C10)*B6L284C11</f>
        <v>1070.0228487036572</v>
      </c>
      <c r="BL11" s="16" t="s">
        <v>14222</v>
      </c>
      <c r="BM11" s="17">
        <f>_xlfn.SINGLE(B6L298C15)*B6L284C16</f>
        <v>648.68569646255037</v>
      </c>
      <c r="BN11" s="16" t="s">
        <v>14223</v>
      </c>
      <c r="BO11" s="17">
        <f>_xlfn.SINGLE(B6L298C20)*B6L284C21</f>
        <v>742.03605694552573</v>
      </c>
      <c r="BP11" s="16" t="s">
        <v>14224</v>
      </c>
      <c r="BQ11" s="17">
        <f>_xlfn.SINGLE(B6L298C26)*B6L284C27</f>
        <v>4185.2022567666991</v>
      </c>
      <c r="BR11" s="16" t="s">
        <v>14225</v>
      </c>
      <c r="BS11" s="15">
        <f>B6L284C29+B6L284C30+B6L284C31+B6L284C32+B6L284C33</f>
        <v>19887.132742988462</v>
      </c>
      <c r="BT11" s="16" t="s">
        <v>14226</v>
      </c>
      <c r="BU11" s="23">
        <f>IF(B6L284C3=0,0,B6L284C29/B6L284C3)</f>
        <v>6.7866319650593709</v>
      </c>
      <c r="BV11" s="16" t="s">
        <v>14227</v>
      </c>
      <c r="BW11" s="23">
        <f>IF(B6L284C8=0,0,B6L284C30/B6L284C8)</f>
        <v>3.732647580782654</v>
      </c>
      <c r="BX11" s="16" t="s">
        <v>14228</v>
      </c>
      <c r="BY11" s="23">
        <f>IF(B6L284C13=0,0,B6L284C31/B6L284C13)</f>
        <v>10.179947947589058</v>
      </c>
      <c r="BZ11" s="16" t="s">
        <v>14229</v>
      </c>
      <c r="CA11" s="23">
        <f>IF(B6L284C18=0,0,B6L284C32/B6L284C18)</f>
        <v>8.1439583580712434</v>
      </c>
      <c r="CB11" s="16" t="s">
        <v>14230</v>
      </c>
      <c r="CC11" s="23">
        <f>IF(B6L284C24=0,0,B6L284C33/B6L284C24)</f>
        <v>1.6966579912648427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233.15680000000003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466.31360000000006</v>
      </c>
      <c r="J12" s="16" t="s">
        <v>14233</v>
      </c>
      <c r="K12" s="23">
        <f>IF(_xlfn.SINGLE(B6L296C3)=0,0,B6L285C3/_xlfn.SINGLE(B6L296C3))</f>
        <v>4.3787058635706415E-2</v>
      </c>
      <c r="L12" s="16" t="s">
        <v>14234</v>
      </c>
      <c r="M12" s="23">
        <f>A1L545C81</f>
        <v>0.36461870134794927</v>
      </c>
      <c r="N12" s="16" t="s">
        <v>14235</v>
      </c>
      <c r="O12" s="23">
        <f>B6L285C1*B6L285C5</f>
        <v>85.01332962644355</v>
      </c>
      <c r="P12" s="16" t="s">
        <v>14236</v>
      </c>
      <c r="Q12" s="23">
        <f>B3L839C27</f>
        <v>1.9271544342128124</v>
      </c>
      <c r="R12" s="16" t="s">
        <v>14237</v>
      </c>
      <c r="S12" s="23">
        <f>B6L285C6*B6L285C7</f>
        <v>163.83381515679613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90.108598336237876</v>
      </c>
      <c r="X12" s="16" t="s">
        <v>14239</v>
      </c>
      <c r="Y12" s="23">
        <f>IF(_xlfn.SINGLE(B6L296C10)=0,0,B6L285C10/_xlfn.SINGLE(B6L296C10))</f>
        <v>5.7488173532217586E-2</v>
      </c>
      <c r="Z12" s="16" t="s">
        <v>12162</v>
      </c>
      <c r="AA12" s="23">
        <f>A1L505C11</f>
        <v>3.2660000000000002E-2</v>
      </c>
      <c r="AB12" s="16" t="s">
        <v>14240</v>
      </c>
      <c r="AC12" s="23">
        <f>B6L285C3*B6L285C12</f>
        <v>15.229802176000003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22.844703264000003</v>
      </c>
      <c r="AH12" s="16" t="s">
        <v>14242</v>
      </c>
      <c r="AI12" s="23">
        <f>IF(_xlfn.SINGLE(B6L296C15)=0,0,B6L285C15/_xlfn.SINGLE(B6L296C15))</f>
        <v>4.3787058635706408E-2</v>
      </c>
      <c r="AJ12" s="16" t="s">
        <v>12167</v>
      </c>
      <c r="AK12" s="23">
        <f>A1L525C14</f>
        <v>4.6699999999999998E-2</v>
      </c>
      <c r="AL12" s="16" t="s">
        <v>14243</v>
      </c>
      <c r="AM12" s="23">
        <f>B6L285C3*B6L285C17</f>
        <v>21.776845120000001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26.132214143999999</v>
      </c>
      <c r="AR12" s="16" t="s">
        <v>14245</v>
      </c>
      <c r="AS12" s="23">
        <f>IF(_xlfn.SINGLE(B6L296C20)=0,0,B6L285C20/_xlfn.SINGLE(B6L296C20))</f>
        <v>4.3787058635706422E-2</v>
      </c>
      <c r="AT12" s="16" t="s">
        <v>14246</v>
      </c>
      <c r="AU12" s="17">
        <f>A1L240C27</f>
        <v>124229</v>
      </c>
      <c r="AV12" s="16" t="s">
        <v>12173</v>
      </c>
      <c r="AW12" s="17">
        <f>A1L565C1</f>
        <v>200</v>
      </c>
      <c r="AX12" s="16" t="s">
        <v>14247</v>
      </c>
      <c r="AY12" s="23">
        <f>IF(B6L285C23=0,0,B6L285C22/B6L285C23)</f>
        <v>621.14499999999998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155.28625</v>
      </c>
      <c r="BD12" s="16" t="s">
        <v>14249</v>
      </c>
      <c r="BE12" s="23">
        <f>IF(_xlfn.SINGLE(B6L296C26)=0,0,B6L285C26/_xlfn.SINGLE(B6L296C26))</f>
        <v>2.991093869867132E-2</v>
      </c>
      <c r="BF12" s="16" t="s">
        <v>14250</v>
      </c>
      <c r="BG12" s="23">
        <f>B6L285C3+B6L285C10+B6L285C15+B6L285C20+B6L285C26</f>
        <v>760.68536574423797</v>
      </c>
      <c r="BH12" s="16" t="s">
        <v>14251</v>
      </c>
      <c r="BI12" s="17">
        <f>_xlfn.SINGLE(B6L298C3)*B6L285C4</f>
        <v>3164.6987835019099</v>
      </c>
      <c r="BJ12" s="16" t="s">
        <v>14252</v>
      </c>
      <c r="BK12" s="17">
        <f>_xlfn.SINGLE(B6L298C10)*B6L285C11</f>
        <v>611.53389379540749</v>
      </c>
      <c r="BL12" s="16" t="s">
        <v>14253</v>
      </c>
      <c r="BM12" s="17">
        <f>_xlfn.SINGLE(B6L298C15)*B6L285C16</f>
        <v>155.03859340375857</v>
      </c>
      <c r="BN12" s="16" t="s">
        <v>14254</v>
      </c>
      <c r="BO12" s="17">
        <f>_xlfn.SINGLE(B6L298C20)*B6L285C21</f>
        <v>177.34971982744699</v>
      </c>
      <c r="BP12" s="16" t="s">
        <v>14255</v>
      </c>
      <c r="BQ12" s="17">
        <f>_xlfn.SINGLE(B6L298C26)*B6L285C27</f>
        <v>1053.8706279842008</v>
      </c>
      <c r="BR12" s="16" t="s">
        <v>14256</v>
      </c>
      <c r="BS12" s="15">
        <f>B6L285C29+B6L285C30+B6L285C31+B6L285C32+B6L285C33</f>
        <v>5162.491618512724</v>
      </c>
      <c r="BT12" s="16" t="s">
        <v>14257</v>
      </c>
      <c r="BU12" s="23">
        <f>IF(B6L285C3=0,0,B6L285C29/B6L285C3)</f>
        <v>6.7866319650593709</v>
      </c>
      <c r="BV12" s="16" t="s">
        <v>14258</v>
      </c>
      <c r="BW12" s="23">
        <f>IF(B6L285C8=0,0,B6L285C30/B6L285C8)</f>
        <v>3.7326475807826531</v>
      </c>
      <c r="BX12" s="16" t="s">
        <v>14259</v>
      </c>
      <c r="BY12" s="23">
        <f>IF(B6L285C13=0,0,B6L285C31/B6L285C13)</f>
        <v>10.179947947589056</v>
      </c>
      <c r="BZ12" s="16" t="s">
        <v>14260</v>
      </c>
      <c r="CA12" s="23">
        <f>IF(B6L285C18=0,0,B6L285C32/B6L285C18)</f>
        <v>8.1439583580712434</v>
      </c>
      <c r="CB12" s="16" t="s">
        <v>14261</v>
      </c>
      <c r="CC12" s="23">
        <f>IF(B6L285C24=0,0,B6L285C33/B6L285C24)</f>
        <v>1.696657991264843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928.69479999999999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1857.3896</v>
      </c>
      <c r="J13" s="16" t="s">
        <v>14264</v>
      </c>
      <c r="K13" s="23">
        <f>IF(_xlfn.SINGLE(B6L296C3)=0,0,B6L286C3/_xlfn.SINGLE(B6L296C3))</f>
        <v>0.17440972625407294</v>
      </c>
      <c r="L13" s="16" t="s">
        <v>14265</v>
      </c>
      <c r="M13" s="23">
        <f>A1L546C81</f>
        <v>0.37165373855080558</v>
      </c>
      <c r="N13" s="16" t="s">
        <v>14266</v>
      </c>
      <c r="O13" s="23">
        <f>B6L286C1*B6L286C5</f>
        <v>345.15289439269264</v>
      </c>
      <c r="P13" s="16" t="s">
        <v>14267</v>
      </c>
      <c r="Q13" s="23">
        <f>B3L840C27</f>
        <v>1.9402333146986912</v>
      </c>
      <c r="R13" s="16" t="s">
        <v>14268</v>
      </c>
      <c r="S13" s="17">
        <f>B6L286C6*B6L286C7</f>
        <v>669.67714436538131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368.32242940095978</v>
      </c>
      <c r="X13" s="16" t="s">
        <v>14270</v>
      </c>
      <c r="Y13" s="23">
        <f>IF(_xlfn.SINGLE(B6L296C10)=0,0,B6L286C10/_xlfn.SINGLE(B6L296C10))</f>
        <v>0.23498516377093587</v>
      </c>
      <c r="Z13" s="16" t="s">
        <v>12201</v>
      </c>
      <c r="AA13" s="23">
        <f>A1L506C11</f>
        <v>3.2660000000000002E-2</v>
      </c>
      <c r="AB13" s="16" t="s">
        <v>14271</v>
      </c>
      <c r="AC13" s="23">
        <f>B6L286C3*B6L286C12</f>
        <v>60.662344336000004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90.993516504000013</v>
      </c>
      <c r="AH13" s="16" t="s">
        <v>14273</v>
      </c>
      <c r="AI13" s="23">
        <f>IF(_xlfn.SINGLE(B6L296C15)=0,0,B6L286C15/_xlfn.SINGLE(B6L296C15))</f>
        <v>0.17440972625407294</v>
      </c>
      <c r="AJ13" s="16" t="s">
        <v>12206</v>
      </c>
      <c r="AK13" s="23">
        <f>A1L526C14</f>
        <v>4.6699999999999998E-2</v>
      </c>
      <c r="AL13" s="16" t="s">
        <v>14274</v>
      </c>
      <c r="AM13" s="17">
        <f>B6L286C3*B6L286C17</f>
        <v>86.740094319999997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104.08811318399999</v>
      </c>
      <c r="AR13" s="16" t="s">
        <v>14276</v>
      </c>
      <c r="AS13" s="23">
        <f>IF(_xlfn.SINGLE(B6L296C20)=0,0,B6L286C20/_xlfn.SINGLE(B6L296C20))</f>
        <v>0.174409726254073</v>
      </c>
      <c r="AT13" s="16" t="s">
        <v>14277</v>
      </c>
      <c r="AU13" s="17">
        <f>A1L241C27</f>
        <v>921806.39999999991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4609.0319999999992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1152.2579999999998</v>
      </c>
      <c r="BD13" s="16" t="s">
        <v>14280</v>
      </c>
      <c r="BE13" s="23">
        <f>IF(_xlfn.SINGLE(B6L296C26)=0,0,B6L286C26/_xlfn.SINGLE(B6L296C26))</f>
        <v>0.22194571897417584</v>
      </c>
      <c r="BF13" s="16" t="s">
        <v>14281</v>
      </c>
      <c r="BG13" s="17">
        <f>B6L286C3+B6L286C10+B6L286C15+B6L286C20+B6L286C26</f>
        <v>3573.0516590889597</v>
      </c>
      <c r="BH13" s="16" t="s">
        <v>14282</v>
      </c>
      <c r="BI13" s="17">
        <f>_xlfn.SINGLE(B6L298C3)*B6L286C4</f>
        <v>12605.419630928838</v>
      </c>
      <c r="BJ13" s="16" t="s">
        <v>14283</v>
      </c>
      <c r="BK13" s="17">
        <f>_xlfn.SINGLE(B6L298C10)*B6L286C11</f>
        <v>2499.6687728208767</v>
      </c>
      <c r="BL13" s="16" t="s">
        <v>14284</v>
      </c>
      <c r="BM13" s="17">
        <f>_xlfn.SINGLE(B6L298C15)*B6L286C16</f>
        <v>617.53950771920393</v>
      </c>
      <c r="BN13" s="16" t="s">
        <v>14285</v>
      </c>
      <c r="BO13" s="17">
        <f>_xlfn.SINGLE(B6L298C20)*B6L286C21</f>
        <v>706.40771611725211</v>
      </c>
      <c r="BP13" s="16" t="s">
        <v>14286</v>
      </c>
      <c r="BQ13" s="17">
        <f>_xlfn.SINGLE(B6L298C26)*B6L286C27</f>
        <v>7819.9509747953798</v>
      </c>
      <c r="BR13" s="16" t="s">
        <v>14287</v>
      </c>
      <c r="BS13" s="15">
        <f>B6L286C29+B6L286C30+B6L286C31+B6L286C32+B6L286C33</f>
        <v>24248.986602381548</v>
      </c>
      <c r="BT13" s="16" t="s">
        <v>14288</v>
      </c>
      <c r="BU13" s="23">
        <f>IF(B6L286C3=0,0,B6L286C29/B6L286C3)</f>
        <v>6.7866319650593709</v>
      </c>
      <c r="BV13" s="16" t="s">
        <v>14289</v>
      </c>
      <c r="BW13" s="23">
        <f>IF(B6L286C8=0,0,B6L286C30/B6L286C8)</f>
        <v>3.732647580782654</v>
      </c>
      <c r="BX13" s="16" t="s">
        <v>14290</v>
      </c>
      <c r="BY13" s="23">
        <f>IF(B6L286C13=0,0,B6L286C31/B6L286C13)</f>
        <v>10.179947947589058</v>
      </c>
      <c r="BZ13" s="16" t="s">
        <v>14291</v>
      </c>
      <c r="CA13" s="23">
        <f>IF(B6L286C18=0,0,B6L286C32/B6L286C18)</f>
        <v>8.1439583580712451</v>
      </c>
      <c r="CB13" s="16" t="s">
        <v>14292</v>
      </c>
      <c r="CC13" s="23">
        <f>IF(B6L286C24=0,0,B6L286C33/B6L286C24)</f>
        <v>1.6966579912648427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365.3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730.6</v>
      </c>
      <c r="J14" s="16" t="s">
        <v>14295</v>
      </c>
      <c r="K14" s="23">
        <f>IF(_xlfn.SINGLE(B6L296C3)=0,0,B6L287C3/_xlfn.SINGLE(B6L296C3))</f>
        <v>6.8603671519010173E-2</v>
      </c>
      <c r="L14" s="16" t="s">
        <v>14296</v>
      </c>
      <c r="M14" s="23">
        <f>A1L547C81</f>
        <v>0.14217009242663339</v>
      </c>
      <c r="N14" s="16" t="s">
        <v>14297</v>
      </c>
      <c r="O14" s="23">
        <f>B6L287C1*B6L287C5</f>
        <v>51.934734763449178</v>
      </c>
      <c r="P14" s="16" t="s">
        <v>14298</v>
      </c>
      <c r="Q14" s="23">
        <f>B3L841C27</f>
        <v>1.9062743402932218</v>
      </c>
      <c r="R14" s="16" t="s">
        <v>14299</v>
      </c>
      <c r="S14" s="23">
        <f>B6L287C6*B6L287C7</f>
        <v>99.001852249497531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54.451018737223649</v>
      </c>
      <c r="X14" s="16" t="s">
        <v>14301</v>
      </c>
      <c r="Y14" s="23">
        <f>IF(_xlfn.SINGLE(B6L296C10)=0,0,B6L287C10/_xlfn.SINGLE(B6L296C10))</f>
        <v>3.4739077867918342E-2</v>
      </c>
      <c r="Z14" s="16" t="s">
        <v>12240</v>
      </c>
      <c r="AA14" s="23">
        <f>A1L507C11</f>
        <v>3.2660000000000002E-2</v>
      </c>
      <c r="AB14" s="16" t="s">
        <v>14302</v>
      </c>
      <c r="AC14" s="23">
        <f>B6L287C3*B6L287C12</f>
        <v>23.861396000000003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35.792094000000006</v>
      </c>
      <c r="AH14" s="16" t="s">
        <v>14304</v>
      </c>
      <c r="AI14" s="23">
        <f>IF(_xlfn.SINGLE(B6L296C15)=0,0,B6L287C15/_xlfn.SINGLE(B6L296C15))</f>
        <v>6.8603671519010173E-2</v>
      </c>
      <c r="AJ14" s="16" t="s">
        <v>12245</v>
      </c>
      <c r="AK14" s="23">
        <f>A1L527C14</f>
        <v>4.6699999999999998E-2</v>
      </c>
      <c r="AL14" s="16" t="s">
        <v>14305</v>
      </c>
      <c r="AM14" s="23">
        <f>B6L287C3*B6L287C17</f>
        <v>34.119019999999999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40.942823999999995</v>
      </c>
      <c r="AR14" s="16" t="s">
        <v>14307</v>
      </c>
      <c r="AS14" s="23">
        <f>IF(_xlfn.SINGLE(B6L296C20)=0,0,B6L287C20/_xlfn.SINGLE(B6L296C20))</f>
        <v>6.8603671519010187E-2</v>
      </c>
      <c r="AT14" s="16" t="s">
        <v>14308</v>
      </c>
      <c r="AU14" s="17">
        <f>A1L242C27</f>
        <v>182578</v>
      </c>
      <c r="AV14" s="16" t="s">
        <v>12251</v>
      </c>
      <c r="AW14" s="17">
        <f>A1L567C1</f>
        <v>200</v>
      </c>
      <c r="AX14" s="16" t="s">
        <v>14309</v>
      </c>
      <c r="AY14" s="23">
        <f>IF(B6L287C23=0,0,B6L287C22/B6L287C23)</f>
        <v>912.89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228.2225</v>
      </c>
      <c r="BD14" s="16" t="s">
        <v>14311</v>
      </c>
      <c r="BE14" s="23">
        <f>IF(_xlfn.SINGLE(B6L296C26)=0,0,B6L287C26/_xlfn.SINGLE(B6L296C26))</f>
        <v>4.3959778841703726E-2</v>
      </c>
      <c r="BF14" s="16" t="s">
        <v>14312</v>
      </c>
      <c r="BG14" s="17">
        <f>B6L287C3+B6L287C10+B6L287C15+B6L287C20+B6L287C26</f>
        <v>1090.0084367372237</v>
      </c>
      <c r="BH14" s="16" t="s">
        <v>14313</v>
      </c>
      <c r="BI14" s="17">
        <f>_xlfn.SINGLE(B6L298C3)*B6L287C4</f>
        <v>4958.3133136723764</v>
      </c>
      <c r="BJ14" s="16" t="s">
        <v>14314</v>
      </c>
      <c r="BK14" s="17">
        <f>_xlfn.SINGLE(B6L298C10)*B6L287C11</f>
        <v>369.53902429208875</v>
      </c>
      <c r="BL14" s="16" t="s">
        <v>14315</v>
      </c>
      <c r="BM14" s="17">
        <f>_xlfn.SINGLE(B6L298C15)*B6L287C16</f>
        <v>242.90776923680977</v>
      </c>
      <c r="BN14" s="16" t="s">
        <v>14316</v>
      </c>
      <c r="BO14" s="17">
        <f>_xlfn.SINGLE(B6L298C20)*B6L287C21</f>
        <v>277.86387809819996</v>
      </c>
      <c r="BP14" s="16" t="s">
        <v>14317</v>
      </c>
      <c r="BQ14" s="17">
        <f>_xlfn.SINGLE(B6L298C26)*B6L287C27</f>
        <v>1548.8621136457623</v>
      </c>
      <c r="BR14" s="16" t="s">
        <v>14318</v>
      </c>
      <c r="BS14" s="15">
        <f>B6L287C29+B6L287C30+B6L287C31+B6L287C32+B6L287C33</f>
        <v>7397.4860989452372</v>
      </c>
      <c r="BT14" s="16" t="s">
        <v>14319</v>
      </c>
      <c r="BU14" s="23">
        <f>IF(B6L287C3=0,0,B6L287C29/B6L287C3)</f>
        <v>6.7866319650593709</v>
      </c>
      <c r="BV14" s="16" t="s">
        <v>14320</v>
      </c>
      <c r="BW14" s="23">
        <f>IF(B6L287C8=0,0,B6L287C30/B6L287C8)</f>
        <v>3.7326475807826545</v>
      </c>
      <c r="BX14" s="16" t="s">
        <v>14321</v>
      </c>
      <c r="BY14" s="23">
        <f>IF(B6L287C13=0,0,B6L287C31/B6L287C13)</f>
        <v>10.179947947589058</v>
      </c>
      <c r="BZ14" s="16" t="s">
        <v>14322</v>
      </c>
      <c r="CA14" s="23">
        <f>IF(B6L287C18=0,0,B6L287C32/B6L287C18)</f>
        <v>8.1439583580712451</v>
      </c>
      <c r="CB14" s="16" t="s">
        <v>14323</v>
      </c>
      <c r="CC14" s="23">
        <f>IF(B6L287C24=0,0,B6L287C33/B6L287C24)</f>
        <v>1.6966579912648427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21">
        <f>A1L354C19</f>
        <v>680.70979999999997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1361.4195999999999</v>
      </c>
      <c r="J15" s="16" t="s">
        <v>14326</v>
      </c>
      <c r="K15" s="23">
        <f>IF(_xlfn.SINGLE(B6L296C3)=0,0,B6L288C3/_xlfn.SINGLE(B6L296C3))</f>
        <v>0.12783791820139914</v>
      </c>
      <c r="L15" s="16" t="s">
        <v>14327</v>
      </c>
      <c r="M15" s="23">
        <f>A1L548C81</f>
        <v>0.25612422232097509</v>
      </c>
      <c r="N15" s="16" t="s">
        <v>14328</v>
      </c>
      <c r="O15" s="23">
        <f>B6L288C1*B6L288C5</f>
        <v>174.34626815126649</v>
      </c>
      <c r="P15" s="16" t="s">
        <v>14329</v>
      </c>
      <c r="Q15" s="23">
        <f>B3L842C27</f>
        <v>1.9378018478336949</v>
      </c>
      <c r="R15" s="16" t="s">
        <v>14330</v>
      </c>
      <c r="S15" s="23">
        <f>B6L288C6*B6L288C7</f>
        <v>337.8485205864331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185.81668632253823</v>
      </c>
      <c r="X15" s="16" t="s">
        <v>14332</v>
      </c>
      <c r="Y15" s="23">
        <f>IF(_xlfn.SINGLE(B6L296C10)=0,0,B6L288C10/_xlfn.SINGLE(B6L296C10))</f>
        <v>0.11854875234693076</v>
      </c>
      <c r="Z15" s="16" t="s">
        <v>12279</v>
      </c>
      <c r="AA15" s="23">
        <f>A1L508C11</f>
        <v>3.2660000000000002E-2</v>
      </c>
      <c r="AB15" s="16" t="s">
        <v>14333</v>
      </c>
      <c r="AC15" s="23">
        <f>B6L288C3*B6L288C12</f>
        <v>44.463964136000001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66.695946203999995</v>
      </c>
      <c r="AH15" s="16" t="s">
        <v>14335</v>
      </c>
      <c r="AI15" s="23">
        <f>IF(_xlfn.SINGLE(B6L296C15)=0,0,B6L288C15/_xlfn.SINGLE(B6L296C15))</f>
        <v>0.12783791820139911</v>
      </c>
      <c r="AJ15" s="16" t="s">
        <v>12284</v>
      </c>
      <c r="AK15" s="23">
        <f>A1L528C14</f>
        <v>4.6699999999999998E-2</v>
      </c>
      <c r="AL15" s="16" t="s">
        <v>14336</v>
      </c>
      <c r="AM15" s="23">
        <f>B6L288C3*B6L288C17</f>
        <v>63.578295319999995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76.293954383999989</v>
      </c>
      <c r="AR15" s="16" t="s">
        <v>14338</v>
      </c>
      <c r="AS15" s="23">
        <f>IF(_xlfn.SINGLE(B6L296C20)=0,0,B6L288C20/_xlfn.SINGLE(B6L296C20))</f>
        <v>0.12783791820139917</v>
      </c>
      <c r="AT15" s="16" t="s">
        <v>14339</v>
      </c>
      <c r="AU15" s="17">
        <f>A1L243C27</f>
        <v>221483</v>
      </c>
      <c r="AV15" s="16" t="s">
        <v>12290</v>
      </c>
      <c r="AW15" s="17">
        <f>A1L568C1</f>
        <v>200</v>
      </c>
      <c r="AX15" s="16" t="s">
        <v>14340</v>
      </c>
      <c r="AY15" s="17">
        <f>IF(B6L288C23=0,0,B6L288C22/B6L288C23)</f>
        <v>1107.415</v>
      </c>
      <c r="AZ15" s="16" t="s">
        <v>12292</v>
      </c>
      <c r="BA15" s="23">
        <f>A1L508C10</f>
        <v>0.25</v>
      </c>
      <c r="BB15" s="16" t="s">
        <v>14341</v>
      </c>
      <c r="BC15" s="23">
        <f>B6L288C24*B6L288C25</f>
        <v>276.85374999999999</v>
      </c>
      <c r="BD15" s="16" t="s">
        <v>14342</v>
      </c>
      <c r="BE15" s="23">
        <f>IF(_xlfn.SINGLE(B6L296C26)=0,0,B6L288C26/_xlfn.SINGLE(B6L296C26))</f>
        <v>5.3327036648430075E-2</v>
      </c>
      <c r="BF15" s="16" t="s">
        <v>14343</v>
      </c>
      <c r="BG15" s="17">
        <f>B6L288C3+B6L288C10+B6L288C15+B6L288C20+B6L288C26</f>
        <v>1967.0799369105382</v>
      </c>
      <c r="BH15" s="16" t="s">
        <v>14344</v>
      </c>
      <c r="BI15" s="17">
        <f>_xlfn.SINGLE(B6L298C3)*B6L288C4</f>
        <v>9239.4537752183423</v>
      </c>
      <c r="BJ15" s="16" t="s">
        <v>14345</v>
      </c>
      <c r="BK15" s="17">
        <f>_xlfn.SINGLE(B6L298C10)*B6L288C11</f>
        <v>1261.0694630379483</v>
      </c>
      <c r="BL15" s="16" t="s">
        <v>14346</v>
      </c>
      <c r="BM15" s="17">
        <f>_xlfn.SINGLE(B6L298C15)*B6L288C16</f>
        <v>452.64084044794652</v>
      </c>
      <c r="BN15" s="16" t="s">
        <v>14347</v>
      </c>
      <c r="BO15" s="17">
        <f>_xlfn.SINGLE(B6L298C20)*B6L288C21</f>
        <v>517.77898956323577</v>
      </c>
      <c r="BP15" s="16" t="s">
        <v>14348</v>
      </c>
      <c r="BQ15" s="17">
        <f>_xlfn.SINGLE(B6L298C26)*B6L288C27</f>
        <v>1878.9045093965558</v>
      </c>
      <c r="BR15" s="16" t="s">
        <v>14349</v>
      </c>
      <c r="BS15" s="15">
        <f>B6L288C29+B6L288C30+B6L288C31+B6L288C32+B6L288C33</f>
        <v>13349.847577664028</v>
      </c>
      <c r="BT15" s="16" t="s">
        <v>14350</v>
      </c>
      <c r="BU15" s="23">
        <f>IF(B6L288C3=0,0,B6L288C29/B6L288C3)</f>
        <v>6.7866319650593709</v>
      </c>
      <c r="BV15" s="16" t="s">
        <v>14351</v>
      </c>
      <c r="BW15" s="23">
        <f>IF(B6L288C8=0,0,B6L288C30/B6L288C8)</f>
        <v>3.732647580782654</v>
      </c>
      <c r="BX15" s="16" t="s">
        <v>14352</v>
      </c>
      <c r="BY15" s="23">
        <f>IF(B6L288C13=0,0,B6L288C31/B6L288C13)</f>
        <v>10.179947947589055</v>
      </c>
      <c r="BZ15" s="16" t="s">
        <v>14353</v>
      </c>
      <c r="CA15" s="23">
        <f>IF(B6L288C18=0,0,B6L288C32/B6L288C18)</f>
        <v>8.1439583580712434</v>
      </c>
      <c r="CB15" s="16" t="s">
        <v>14354</v>
      </c>
      <c r="CC15" s="23">
        <f>IF(B6L288C24=0,0,B6L288C33/B6L288C24)</f>
        <v>1.6966579912648427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21.889199999999999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43.778399999999998</v>
      </c>
      <c r="J16" s="16" t="s">
        <v>14357</v>
      </c>
      <c r="K16" s="23">
        <f>IF(_xlfn.SINGLE(B6L296C3)=0,0,B6L289C3/_xlfn.SINGLE(B6L296C3))</f>
        <v>4.1108116250038801E-3</v>
      </c>
      <c r="L16" s="16" t="s">
        <v>14358</v>
      </c>
      <c r="M16" s="23">
        <f>A1L549C81</f>
        <v>0.96449309419487883</v>
      </c>
      <c r="N16" s="16" t="s">
        <v>14359</v>
      </c>
      <c r="O16" s="23">
        <f>B6L289C1*B6L289C5</f>
        <v>21.11198223745054</v>
      </c>
      <c r="P16" s="16" t="s">
        <v>14360</v>
      </c>
      <c r="Q16" s="23">
        <f>B3L843C27</f>
        <v>1.4239861618297136</v>
      </c>
      <c r="R16" s="16" t="s">
        <v>14361</v>
      </c>
      <c r="S16" s="23">
        <f>B6L289C6*B6L289C7</f>
        <v>30.063170554924284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16.534743805208358</v>
      </c>
      <c r="X16" s="16" t="s">
        <v>14363</v>
      </c>
      <c r="Y16" s="23">
        <f>IF(_xlfn.SINGLE(B6L296C10)=0,0,B6L289C10/_xlfn.SINGLE(B6L296C10))</f>
        <v>1.0548962460137456E-2</v>
      </c>
      <c r="Z16" s="16" t="s">
        <v>12318</v>
      </c>
      <c r="AA16" s="23">
        <f>A1L509C11</f>
        <v>3.2660000000000002E-2</v>
      </c>
      <c r="AB16" s="16" t="s">
        <v>14364</v>
      </c>
      <c r="AC16" s="23">
        <f>B6L289C3*B6L289C12</f>
        <v>1.429802544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2.1447038159999998</v>
      </c>
      <c r="AH16" s="16" t="s">
        <v>14366</v>
      </c>
      <c r="AI16" s="23">
        <f>IF(_xlfn.SINGLE(B6L296C15)=0,0,B6L289C15/_xlfn.SINGLE(B6L296C15))</f>
        <v>4.1108116250038792E-3</v>
      </c>
      <c r="AJ16" s="16" t="s">
        <v>12323</v>
      </c>
      <c r="AK16" s="23">
        <f>A1L529C14</f>
        <v>4.6699999999999998E-2</v>
      </c>
      <c r="AL16" s="16" t="s">
        <v>14367</v>
      </c>
      <c r="AM16" s="23">
        <f>B6L289C3*B6L289C17</f>
        <v>2.0444512799999996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2.4533415359999995</v>
      </c>
      <c r="AR16" s="16" t="s">
        <v>14369</v>
      </c>
      <c r="AS16" s="23">
        <f>IF(_xlfn.SINGLE(B6L296C20)=0,0,B6L289C20/_xlfn.SINGLE(B6L296C20))</f>
        <v>4.1108116250038809E-3</v>
      </c>
      <c r="AT16" s="16" t="s">
        <v>14370</v>
      </c>
      <c r="AU16" s="17">
        <f>A1L244C27</f>
        <v>32599.599999999999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162.99799999999999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40.749499999999998</v>
      </c>
      <c r="BD16" s="16" t="s">
        <v>14373</v>
      </c>
      <c r="BE16" s="23">
        <f>IF(_xlfn.SINGLE(B6L296C26)=0,0,B6L289C26/_xlfn.SINGLE(B6L296C26))</f>
        <v>7.8490902864967564E-3</v>
      </c>
      <c r="BF16" s="16" t="s">
        <v>14374</v>
      </c>
      <c r="BG16" s="23">
        <f>B6L289C3+B6L289C10+B6L289C15+B6L289C20+B6L289C26</f>
        <v>105.66068915720835</v>
      </c>
      <c r="BH16" s="16" t="s">
        <v>14375</v>
      </c>
      <c r="BI16" s="17">
        <f>_xlfn.SINGLE(B6L298C3)*B6L289C4</f>
        <v>297.10788881915516</v>
      </c>
      <c r="BJ16" s="16" t="s">
        <v>14376</v>
      </c>
      <c r="BK16" s="17">
        <f>_xlfn.SINGLE(B6L298C10)*B6L289C11</f>
        <v>112.21522084249443</v>
      </c>
      <c r="BL16" s="16" t="s">
        <v>14377</v>
      </c>
      <c r="BM16" s="17">
        <f>_xlfn.SINGLE(B6L298C15)*B6L289C16</f>
        <v>14.55531547325041</v>
      </c>
      <c r="BN16" s="16" t="s">
        <v>14378</v>
      </c>
      <c r="BO16" s="17">
        <f>_xlfn.SINGLE(B6L298C20)*B6L289C21</f>
        <v>16.649926089425453</v>
      </c>
      <c r="BP16" s="16" t="s">
        <v>14379</v>
      </c>
      <c r="BQ16" s="17">
        <f>_xlfn.SINGLE(B6L298C26)*B6L289C27</f>
        <v>276.55185926018686</v>
      </c>
      <c r="BR16" s="16" t="s">
        <v>14380</v>
      </c>
      <c r="BS16" s="15">
        <f>B6L289C29+B6L289C30+B6L289C31+B6L289C32+B6L289C33</f>
        <v>717.08021048451224</v>
      </c>
      <c r="BT16" s="16" t="s">
        <v>14381</v>
      </c>
      <c r="BU16" s="23">
        <f>IF(B6L289C3=0,0,B6L289C29/B6L289C3)</f>
        <v>6.7866319650593709</v>
      </c>
      <c r="BV16" s="16" t="s">
        <v>14382</v>
      </c>
      <c r="BW16" s="23">
        <f>IF(B6L289C8=0,0,B6L289C30/B6L289C8)</f>
        <v>3.7326475807826536</v>
      </c>
      <c r="BX16" s="16" t="s">
        <v>14383</v>
      </c>
      <c r="BY16" s="23">
        <f>IF(B6L289C13=0,0,B6L289C31/B6L289C13)</f>
        <v>10.179947947589055</v>
      </c>
      <c r="BZ16" s="16" t="s">
        <v>14384</v>
      </c>
      <c r="CA16" s="23">
        <f>IF(B6L289C18=0,0,B6L289C32/B6L289C18)</f>
        <v>8.1439583580712451</v>
      </c>
      <c r="CB16" s="16" t="s">
        <v>14385</v>
      </c>
      <c r="CC16" s="23">
        <f>IF(B6L289C24=0,0,B6L289C33/B6L289C24)</f>
        <v>1.696657991264843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2.7464000000000004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5.4928000000000008</v>
      </c>
      <c r="J17" s="16" t="s">
        <v>14388</v>
      </c>
      <c r="K17" s="23">
        <f>IF(_xlfn.SINGLE(B6L296C3)=0,0,B6L290C3/_xlfn.SINGLE(B6L296C3))</f>
        <v>5.1577641242761996E-4</v>
      </c>
      <c r="L17" s="16" t="s">
        <v>14389</v>
      </c>
      <c r="M17" s="23">
        <f>A1L550C81</f>
        <v>0.78700158268239151</v>
      </c>
      <c r="N17" s="16" t="s">
        <v>14390</v>
      </c>
      <c r="O17" s="23">
        <f>B6L290C1*B6L290C5</f>
        <v>2.1614211466789204</v>
      </c>
      <c r="P17" s="16" t="s">
        <v>14391</v>
      </c>
      <c r="Q17" s="23">
        <f>B3L844C27</f>
        <v>1.9554455445544554</v>
      </c>
      <c r="R17" s="16" t="s">
        <v>14392</v>
      </c>
      <c r="S17" s="23">
        <f>B6L290C6*B6L290C7</f>
        <v>4.226541351179077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2.3245977431484928</v>
      </c>
      <c r="X17" s="16" t="s">
        <v>14394</v>
      </c>
      <c r="Y17" s="23">
        <f>IF(_xlfn.SINGLE(B6L296C10)=0,0,B6L290C10/_xlfn.SINGLE(B6L296C10))</f>
        <v>1.4830646677252643E-3</v>
      </c>
      <c r="Z17" s="16" t="s">
        <v>12357</v>
      </c>
      <c r="AA17" s="23">
        <f>A1L510C11</f>
        <v>3.2660000000000002E-2</v>
      </c>
      <c r="AB17" s="16" t="s">
        <v>14395</v>
      </c>
      <c r="AC17" s="23">
        <f>B6L290C3*B6L290C12</f>
        <v>0.17939484800000002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0.26909227200000002</v>
      </c>
      <c r="AH17" s="16" t="s">
        <v>14397</v>
      </c>
      <c r="AI17" s="23">
        <f>IF(_xlfn.SINGLE(B6L296C15)=0,0,B6L290C15/_xlfn.SINGLE(B6L296C15))</f>
        <v>5.1577641242761985E-4</v>
      </c>
      <c r="AJ17" s="16" t="s">
        <v>12362</v>
      </c>
      <c r="AK17" s="23">
        <f>A1L530C14</f>
        <v>4.6699999999999998E-2</v>
      </c>
      <c r="AL17" s="16" t="s">
        <v>14398</v>
      </c>
      <c r="AM17" s="23">
        <f>B6L290C3*B6L290C17</f>
        <v>0.25651376000000004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0.30781651200000004</v>
      </c>
      <c r="AR17" s="16" t="s">
        <v>14400</v>
      </c>
      <c r="AS17" s="23">
        <f>IF(_xlfn.SINGLE(B6L296C20)=0,0,B6L290C20/_xlfn.SINGLE(B6L296C20))</f>
        <v>5.1577641242762007E-4</v>
      </c>
      <c r="AT17" s="16" t="s">
        <v>14401</v>
      </c>
      <c r="AU17" s="17">
        <f>A1L245C27</f>
        <v>5293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26.465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6.61625</v>
      </c>
      <c r="BD17" s="16" t="s">
        <v>14404</v>
      </c>
      <c r="BE17" s="23">
        <f>IF(_xlfn.SINGLE(B6L296C26)=0,0,B6L290C26/_xlfn.SINGLE(B6L296C26))</f>
        <v>1.2744093450970974E-3</v>
      </c>
      <c r="BF17" s="16" t="s">
        <v>14405</v>
      </c>
      <c r="BG17" s="23">
        <f>B6L290C3+B6L290C10+B6L290C15+B6L290C20+B6L290C26</f>
        <v>15.010556527148495</v>
      </c>
      <c r="BH17" s="16" t="s">
        <v>14406</v>
      </c>
      <c r="BI17" s="17">
        <f>_xlfn.SINGLE(B6L298C3)*B6L290C4</f>
        <v>37.27761205767812</v>
      </c>
      <c r="BJ17" s="16" t="s">
        <v>14407</v>
      </c>
      <c r="BK17" s="17">
        <f>_xlfn.SINGLE(B6L298C10)*B6L290C11</f>
        <v>15.776189349556432</v>
      </c>
      <c r="BL17" s="16" t="s">
        <v>14408</v>
      </c>
      <c r="BM17" s="17">
        <f>_xlfn.SINGLE(B6L298C15)*B6L290C16</f>
        <v>1.8262302147056508</v>
      </c>
      <c r="BN17" s="16" t="s">
        <v>14409</v>
      </c>
      <c r="BO17" s="17">
        <f>_xlfn.SINGLE(B6L298C20)*B6L290C21</f>
        <v>2.0890373797122814</v>
      </c>
      <c r="BP17" s="16" t="s">
        <v>14410</v>
      </c>
      <c r="BQ17" s="17">
        <f>_xlfn.SINGLE(B6L298C26)*B6L290C27</f>
        <v>44.902053738824073</v>
      </c>
      <c r="BR17" s="16" t="s">
        <v>14411</v>
      </c>
      <c r="BS17" s="15">
        <f>B6L290C29+B6L290C30+B6L290C31+B6L290C32+B6L290C33</f>
        <v>101.87112274047655</v>
      </c>
      <c r="BT17" s="16" t="s">
        <v>14412</v>
      </c>
      <c r="BU17" s="23">
        <f>IF(B6L290C3=0,0,B6L290C29/B6L290C3)</f>
        <v>6.7866319650593709</v>
      </c>
      <c r="BV17" s="16" t="s">
        <v>14413</v>
      </c>
      <c r="BW17" s="23">
        <f>IF(B6L290C8=0,0,B6L290C30/B6L290C8)</f>
        <v>3.732647580782654</v>
      </c>
      <c r="BX17" s="16" t="s">
        <v>14414</v>
      </c>
      <c r="BY17" s="23">
        <f>IF(B6L290C13=0,0,B6L290C31/B6L290C13)</f>
        <v>10.179947947589056</v>
      </c>
      <c r="BZ17" s="16" t="s">
        <v>14415</v>
      </c>
      <c r="CA17" s="23">
        <f>IF(B6L290C18=0,0,B6L290C32/B6L290C18)</f>
        <v>8.1439583580712434</v>
      </c>
      <c r="CB17" s="16" t="s">
        <v>14416</v>
      </c>
      <c r="CC17" s="23">
        <f>IF(B6L290C24=0,0,B6L290C33/B6L290C24)</f>
        <v>1.6966579912648432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1056.8574000000001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1056.8574000000001</v>
      </c>
      <c r="J18" s="16" t="s">
        <v>14419</v>
      </c>
      <c r="K18" s="23">
        <f>IF(_xlfn.SINGLE(B6L296C3)=0,0,B6L291C3/_xlfn.SINGLE(B6L296C3))</f>
        <v>9.9239389422440663E-2</v>
      </c>
      <c r="L18" s="16" t="s">
        <v>14420</v>
      </c>
      <c r="M18" s="23">
        <f>A1L551C81</f>
        <v>0.1439819100191877</v>
      </c>
      <c r="N18" s="16" t="s">
        <v>14421</v>
      </c>
      <c r="O18" s="23">
        <f>B6L291C1*B6L291C5</f>
        <v>152.16834706991267</v>
      </c>
      <c r="P18" s="16" t="s">
        <v>14422</v>
      </c>
      <c r="Q18" s="23">
        <f>B3L845C27</f>
        <v>1.0948148554530672</v>
      </c>
      <c r="R18" s="16" t="s">
        <v>14423</v>
      </c>
      <c r="S18" s="23">
        <f>B6L291C6*B6L291C7</f>
        <v>166.5961669018786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91.627891796033239</v>
      </c>
      <c r="X18" s="16" t="s">
        <v>14425</v>
      </c>
      <c r="Y18" s="23">
        <f>IF(_xlfn.SINGLE(B6L296C10)=0,0,B6L291C10/_xlfn.SINGLE(B6L296C10))</f>
        <v>5.8457464006997445E-2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34.516962684000006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51.77544402600001</v>
      </c>
      <c r="AH18" s="16" t="s">
        <v>14428</v>
      </c>
      <c r="AI18" s="23">
        <f>IF(_xlfn.SINGLE(B6L296C15)=0,0,B6L291C15/_xlfn.SINGLE(B6L296C15))</f>
        <v>9.9239389422440663E-2</v>
      </c>
      <c r="AJ18" s="16" t="s">
        <v>12401</v>
      </c>
      <c r="AK18" s="23">
        <f>A1L531C14</f>
        <v>4.6699999999999998E-2</v>
      </c>
      <c r="AL18" s="16" t="s">
        <v>14429</v>
      </c>
      <c r="AM18" s="23">
        <f>B6L291C3*B6L291C17</f>
        <v>49.35524058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59.226288695999997</v>
      </c>
      <c r="AR18" s="16" t="s">
        <v>14431</v>
      </c>
      <c r="AS18" s="23">
        <f>IF(_xlfn.SINGLE(B6L296C20)=0,0,B6L291C20/_xlfn.SINGLE(B6L296C20))</f>
        <v>9.9239389422440677E-2</v>
      </c>
      <c r="AT18" s="16" t="s">
        <v>14432</v>
      </c>
      <c r="AU18" s="17">
        <f>A1L246C27</f>
        <v>486924.60000000003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2434.623</v>
      </c>
      <c r="AZ18" s="16" t="s">
        <v>12409</v>
      </c>
      <c r="BA18" s="23">
        <f>A1L511C10</f>
        <v>0.25</v>
      </c>
      <c r="BB18" s="16" t="s">
        <v>14434</v>
      </c>
      <c r="BC18" s="23">
        <f>B6L291C24*B6L291C25</f>
        <v>608.65575000000001</v>
      </c>
      <c r="BD18" s="16" t="s">
        <v>14435</v>
      </c>
      <c r="BE18" s="23">
        <f>IF(_xlfn.SINGLE(B6L296C26)=0,0,B6L291C26/_xlfn.SINGLE(B6L296C26))</f>
        <v>0.11723809948945137</v>
      </c>
      <c r="BF18" s="16" t="s">
        <v>14436</v>
      </c>
      <c r="BG18" s="17">
        <f>B6L291C3+B6L291C10+B6L291C15+B6L291C20+B6L291C26</f>
        <v>1868.1427745180335</v>
      </c>
      <c r="BH18" s="16" t="s">
        <v>14437</v>
      </c>
      <c r="BI18" s="17">
        <f>_xlfn.SINGLE(B6L298C3)*B6L291C4</f>
        <v>7172.5022133495377</v>
      </c>
      <c r="BJ18" s="16" t="s">
        <v>14438</v>
      </c>
      <c r="BK18" s="17">
        <f>_xlfn.SINGLE(B6L298C10)*B6L291C11</f>
        <v>621.84477935396046</v>
      </c>
      <c r="BL18" s="16" t="s">
        <v>14439</v>
      </c>
      <c r="BM18" s="17">
        <f>_xlfn.SINGLE(B6L298C15)*B6L291C16</f>
        <v>351.38088343199394</v>
      </c>
      <c r="BN18" s="16" t="s">
        <v>14440</v>
      </c>
      <c r="BO18" s="17">
        <f>_xlfn.SINGLE(B6L298C20)*B6L291C21</f>
        <v>401.94702403610808</v>
      </c>
      <c r="BP18" s="16" t="s">
        <v>14441</v>
      </c>
      <c r="BQ18" s="17">
        <f>_xlfn.SINGLE(B6L298C26)*B6L291C27</f>
        <v>4130.7225686671854</v>
      </c>
      <c r="BR18" s="16" t="s">
        <v>14442</v>
      </c>
      <c r="BS18" s="15">
        <f>B6L291C29+B6L291C30+B6L291C31+B6L291C32+B6L291C33</f>
        <v>12678.397468838786</v>
      </c>
      <c r="BT18" s="16" t="s">
        <v>14443</v>
      </c>
      <c r="BU18" s="23">
        <f>IF(B6L291C3=0,0,B6L291C29/B6L291C3)</f>
        <v>6.7866319650593701</v>
      </c>
      <c r="BV18" s="16" t="s">
        <v>14444</v>
      </c>
      <c r="BW18" s="23">
        <f>IF(B6L291C8=0,0,B6L291C30/B6L291C8)</f>
        <v>3.732647580782654</v>
      </c>
      <c r="BX18" s="16" t="s">
        <v>14445</v>
      </c>
      <c r="BY18" s="23">
        <f>IF(B6L291C13=0,0,B6L291C31/B6L291C13)</f>
        <v>10.179947947589056</v>
      </c>
      <c r="BZ18" s="16" t="s">
        <v>14446</v>
      </c>
      <c r="CA18" s="23">
        <f>IF(B6L291C18=0,0,B6L291C32/B6L291C18)</f>
        <v>8.1439583580712451</v>
      </c>
      <c r="CB18" s="16" t="s">
        <v>14447</v>
      </c>
      <c r="CC18" s="23">
        <f>IF(B6L291C24=0,0,B6L291C33/B6L291C24)</f>
        <v>1.6966579912648427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21">
        <f>A1L358C19</f>
        <v>454.10640000000001</v>
      </c>
      <c r="F19" s="16" t="s">
        <v>12425</v>
      </c>
      <c r="G19" s="24">
        <f>A1L512C5</f>
        <v>2</v>
      </c>
      <c r="H19" s="16" t="s">
        <v>14449</v>
      </c>
      <c r="I19" s="21">
        <f>B6L292C1*B6L292C2</f>
        <v>908.21280000000002</v>
      </c>
      <c r="J19" s="16" t="s">
        <v>14450</v>
      </c>
      <c r="K19" s="23">
        <f>IF(_xlfn.SINGLE(B6L296C3)=0,0,B6L292C3/_xlfn.SINGLE(B6L296C3))</f>
        <v>8.5281594033069369E-2</v>
      </c>
      <c r="L19" s="16" t="s">
        <v>14451</v>
      </c>
      <c r="M19" s="23">
        <f>A1L552C81</f>
        <v>0.11271474896442966</v>
      </c>
      <c r="N19" s="16" t="s">
        <v>14452</v>
      </c>
      <c r="O19" s="23">
        <f>B6L292C1*B6L292C5</f>
        <v>51.184488879140886</v>
      </c>
      <c r="P19" s="16" t="s">
        <v>14453</v>
      </c>
      <c r="Q19" s="23">
        <f>B3L846C27</f>
        <v>1.5727479972058427</v>
      </c>
      <c r="R19" s="16" t="s">
        <v>14454</v>
      </c>
      <c r="S19" s="23">
        <f>B6L292C6*B6L292C7</f>
        <v>80.500302372673559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44.275166304970462</v>
      </c>
      <c r="X19" s="16" t="s">
        <v>14456</v>
      </c>
      <c r="Y19" s="23">
        <f>IF(_xlfn.SINGLE(B6L296C10)=0,0,B6L292C10/_xlfn.SINGLE(B6L296C10))</f>
        <v>2.824700961622131E-2</v>
      </c>
      <c r="Z19" s="16" t="s">
        <v>12435</v>
      </c>
      <c r="AA19" s="23">
        <f>A1L512C11</f>
        <v>3.2660000000000002E-2</v>
      </c>
      <c r="AB19" s="16" t="s">
        <v>14457</v>
      </c>
      <c r="AC19" s="23">
        <f>B6L292C3*B6L292C12</f>
        <v>29.662230048000001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44.493345072000004</v>
      </c>
      <c r="AH19" s="16" t="s">
        <v>14459</v>
      </c>
      <c r="AI19" s="23">
        <f>IF(_xlfn.SINGLE(B6L296C15)=0,0,B6L292C15/_xlfn.SINGLE(B6L296C15))</f>
        <v>8.5281594033069369E-2</v>
      </c>
      <c r="AJ19" s="16" t="s">
        <v>12440</v>
      </c>
      <c r="AK19" s="23">
        <f>A1L532C14</f>
        <v>4.6699999999999998E-2</v>
      </c>
      <c r="AL19" s="16" t="s">
        <v>14460</v>
      </c>
      <c r="AM19" s="23">
        <f>B6L292C3*B6L292C17</f>
        <v>42.413537759999997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50.896245311999998</v>
      </c>
      <c r="AR19" s="16" t="s">
        <v>14462</v>
      </c>
      <c r="AS19" s="23">
        <f>IF(_xlfn.SINGLE(B6L296C20)=0,0,B6L292C20/_xlfn.SINGLE(B6L296C20))</f>
        <v>8.5281594033069397E-2</v>
      </c>
      <c r="AT19" s="16" t="s">
        <v>14463</v>
      </c>
      <c r="AU19" s="17">
        <f>A1L247C27</f>
        <v>399863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1999.3150000000001</v>
      </c>
      <c r="AZ19" s="16" t="s">
        <v>12448</v>
      </c>
      <c r="BA19" s="23">
        <f>A1L512C10</f>
        <v>0.25</v>
      </c>
      <c r="BB19" s="16" t="s">
        <v>14465</v>
      </c>
      <c r="BC19" s="23">
        <f>B6L292C24*B6L292C25</f>
        <v>499.82875000000001</v>
      </c>
      <c r="BD19" s="16" t="s">
        <v>14466</v>
      </c>
      <c r="BE19" s="23">
        <f>IF(_xlfn.SINGLE(B6L296C26)=0,0,B6L292C26/_xlfn.SINGLE(B6L296C26))</f>
        <v>9.6276052136512497E-2</v>
      </c>
      <c r="BF19" s="16" t="s">
        <v>14467</v>
      </c>
      <c r="BG19" s="17">
        <f>B6L292C3+B6L292C10+B6L292C15+B6L292C20+B6L292C26</f>
        <v>1547.7063066889705</v>
      </c>
      <c r="BH19" s="16" t="s">
        <v>14468</v>
      </c>
      <c r="BI19" s="17">
        <f>_xlfn.SINGLE(B6L298C3)*B6L292C4</f>
        <v>6163.7060195560734</v>
      </c>
      <c r="BJ19" s="16" t="s">
        <v>14469</v>
      </c>
      <c r="BK19" s="17">
        <f>_xlfn.SINGLE(B6L298C10)*B6L292C11</f>
        <v>300.47925890363206</v>
      </c>
      <c r="BL19" s="16" t="s">
        <v>14470</v>
      </c>
      <c r="BM19" s="17">
        <f>_xlfn.SINGLE(B6L298C15)*B6L292C16</f>
        <v>301.9599578980521</v>
      </c>
      <c r="BN19" s="16" t="s">
        <v>14471</v>
      </c>
      <c r="BO19" s="17">
        <f>_xlfn.SINGLE(B6L298C20)*B6L292C21</f>
        <v>345.41408533592232</v>
      </c>
      <c r="BP19" s="16" t="s">
        <v>14472</v>
      </c>
      <c r="BQ19" s="17">
        <f>_xlfn.SINGLE(B6L298C26)*B6L292C27</f>
        <v>3392.1537718056697</v>
      </c>
      <c r="BR19" s="16" t="s">
        <v>14473</v>
      </c>
      <c r="BS19" s="15">
        <f>B6L292C29+B6L292C30+B6L292C31+B6L292C32+B6L292C33</f>
        <v>10503.713093499351</v>
      </c>
      <c r="BT19" s="16" t="s">
        <v>14474</v>
      </c>
      <c r="BU19" s="23">
        <f>IF(B6L292C3=0,0,B6L292C29/B6L292C3)</f>
        <v>6.7866319650593709</v>
      </c>
      <c r="BV19" s="16" t="s">
        <v>14475</v>
      </c>
      <c r="BW19" s="23">
        <f>IF(B6L292C8=0,0,B6L292C30/B6L292C8)</f>
        <v>3.7326475807826536</v>
      </c>
      <c r="BX19" s="16" t="s">
        <v>14476</v>
      </c>
      <c r="BY19" s="23">
        <f>IF(B6L292C13=0,0,B6L292C31/B6L292C13)</f>
        <v>10.179947947589058</v>
      </c>
      <c r="BZ19" s="16" t="s">
        <v>14477</v>
      </c>
      <c r="CA19" s="23">
        <f>IF(B6L292C18=0,0,B6L292C32/B6L292C18)</f>
        <v>8.1439583580712451</v>
      </c>
      <c r="CB19" s="16" t="s">
        <v>14478</v>
      </c>
      <c r="CC19" s="23">
        <f>IF(B6L292C24=0,0,B6L292C33/B6L292C24)</f>
        <v>1.696657991264843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0.12959999999999999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0.25919999999999999</v>
      </c>
      <c r="J20" s="16" t="s">
        <v>14481</v>
      </c>
      <c r="K20" s="23">
        <f>IF(_xlfn.SINGLE(B6L296C3)=0,0,B6L293C3/_xlfn.SINGLE(B6L296C3))</f>
        <v>2.4338997615285292E-5</v>
      </c>
      <c r="L20" s="16" t="s">
        <v>14482</v>
      </c>
      <c r="M20" s="23">
        <f>A1L553C81</f>
        <v>1.8549618320610688</v>
      </c>
      <c r="N20" s="16" t="s">
        <v>14483</v>
      </c>
      <c r="O20" s="23">
        <f>B6L293C1*B6L293C5</f>
        <v>0.24040305343511451</v>
      </c>
      <c r="P20" s="16" t="s">
        <v>14484</v>
      </c>
      <c r="Q20" s="23">
        <f>B3L847C27</f>
        <v>1.9795597484276728</v>
      </c>
      <c r="R20" s="16" t="s">
        <v>14485</v>
      </c>
      <c r="S20" s="23">
        <f>B6L293C6*B6L293C7</f>
        <v>0.47589220797925963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0.26174071438859281</v>
      </c>
      <c r="X20" s="16" t="s">
        <v>14487</v>
      </c>
      <c r="Y20" s="23">
        <f>IF(_xlfn.SINGLE(B6L296C10)=0,0,B6L293C10/_xlfn.SINGLE(B6L296C10))</f>
        <v>1.6698734512627256E-4</v>
      </c>
      <c r="Z20" s="16" t="s">
        <v>12474</v>
      </c>
      <c r="AA20" s="23">
        <f>A1L513C11</f>
        <v>3.2660000000000002E-2</v>
      </c>
      <c r="AB20" s="16" t="s">
        <v>14488</v>
      </c>
      <c r="AC20" s="23">
        <f>B6L293C3*B6L293C12</f>
        <v>8.4654719999999999E-3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1.2698207999999999E-2</v>
      </c>
      <c r="AH20" s="16" t="s">
        <v>14490</v>
      </c>
      <c r="AI20" s="23">
        <f>IF(_xlfn.SINGLE(B6L296C15)=0,0,B6L293C15/_xlfn.SINGLE(B6L296C15))</f>
        <v>2.4338997615285289E-5</v>
      </c>
      <c r="AJ20" s="16" t="s">
        <v>12479</v>
      </c>
      <c r="AK20" s="23">
        <f>A1L533C14</f>
        <v>4.6699999999999998E-2</v>
      </c>
      <c r="AL20" s="16" t="s">
        <v>14491</v>
      </c>
      <c r="AM20" s="23">
        <f>B6L293C3*B6L293C17</f>
        <v>1.2104639999999998E-2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1.4525567999999997E-2</v>
      </c>
      <c r="AR20" s="16" t="s">
        <v>14493</v>
      </c>
      <c r="AS20" s="23">
        <f>IF(_xlfn.SINGLE(B6L296C20)=0,0,B6L293C20/_xlfn.SINGLE(B6L296C20))</f>
        <v>2.4338997615285299E-5</v>
      </c>
      <c r="AT20" s="16" t="s">
        <v>14494</v>
      </c>
      <c r="AU20" s="17">
        <f>A1L248C27</f>
        <v>251.8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1.2590000000000001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0.31475000000000003</v>
      </c>
      <c r="BD20" s="16" t="s">
        <v>14497</v>
      </c>
      <c r="BE20" s="23">
        <f>IF(_xlfn.SINGLE(B6L296C26)=0,0,B6L293C26/_xlfn.SINGLE(B6L296C26))</f>
        <v>6.0626539409682433E-5</v>
      </c>
      <c r="BF20" s="16" t="s">
        <v>14498</v>
      </c>
      <c r="BG20" s="23">
        <f>B6L293C3+B6L293C10+B6L293C15+B6L293C20+B6L293C26</f>
        <v>0.8629144903885928</v>
      </c>
      <c r="BH20" s="16" t="s">
        <v>14499</v>
      </c>
      <c r="BI20" s="17">
        <f>_xlfn.SINGLE(B6L298C3)*B6L293C4</f>
        <v>1.7590950053433887</v>
      </c>
      <c r="BJ20" s="16" t="s">
        <v>14500</v>
      </c>
      <c r="BK20" s="17">
        <f>_xlfn.SINGLE(B6L298C10)*B6L293C11</f>
        <v>1.7763378988270988</v>
      </c>
      <c r="BL20" s="16" t="s">
        <v>14501</v>
      </c>
      <c r="BM20" s="17">
        <f>_xlfn.SINGLE(B6L298C15)*B6L293C16</f>
        <v>8.617806431177262E-2</v>
      </c>
      <c r="BN20" s="16" t="s">
        <v>14502</v>
      </c>
      <c r="BO20" s="17">
        <f>_xlfn.SINGLE(B6L298C20)*B6L293C21</f>
        <v>9.8579684099443496E-2</v>
      </c>
      <c r="BP20" s="16" t="s">
        <v>14503</v>
      </c>
      <c r="BQ20" s="17">
        <f>_xlfn.SINGLE(B6L298C26)*B6L293C27</f>
        <v>2.1360924110024375</v>
      </c>
      <c r="BR20" s="16" t="s">
        <v>14504</v>
      </c>
      <c r="BS20" s="15">
        <f>B6L293C29+B6L293C30+B6L293C31+B6L293C32+B6L293C33</f>
        <v>5.856283063584141</v>
      </c>
      <c r="BT20" s="16" t="s">
        <v>14505</v>
      </c>
      <c r="BU20" s="23">
        <f>IF(B6L293C3=0,0,B6L293C29/B6L293C3)</f>
        <v>6.7866319650593701</v>
      </c>
      <c r="BV20" s="16" t="s">
        <v>14506</v>
      </c>
      <c r="BW20" s="23">
        <f>IF(B6L293C8=0,0,B6L293C30/B6L293C8)</f>
        <v>3.7326475807826536</v>
      </c>
      <c r="BX20" s="16" t="s">
        <v>14507</v>
      </c>
      <c r="BY20" s="23">
        <f>IF(B6L293C13=0,0,B6L293C31/B6L293C13)</f>
        <v>10.179947947589056</v>
      </c>
      <c r="BZ20" s="16" t="s">
        <v>14508</v>
      </c>
      <c r="CA20" s="23">
        <f>IF(B6L293C18=0,0,B6L293C32/B6L293C18)</f>
        <v>8.1439583580712451</v>
      </c>
      <c r="CB20" s="16" t="s">
        <v>14509</v>
      </c>
      <c r="CC20" s="23">
        <f>IF(B6L293C24=0,0,B6L293C33/B6L293C24)</f>
        <v>1.696657991264843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154.83279999999999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309.66559999999998</v>
      </c>
      <c r="J21" s="16" t="s">
        <v>14512</v>
      </c>
      <c r="K21" s="23">
        <f>IF(_xlfn.SINGLE(B6L296C3)=0,0,B6L294C3/_xlfn.SINGLE(B6L296C3))</f>
        <v>2.9077740354690931E-2</v>
      </c>
      <c r="L21" s="16" t="s">
        <v>14513</v>
      </c>
      <c r="M21" s="23">
        <f>A1L554C81</f>
        <v>0.70940568150892835</v>
      </c>
      <c r="N21" s="16" t="s">
        <v>14514</v>
      </c>
      <c r="O21" s="23">
        <f>B6L294C1*B6L294C5</f>
        <v>109.8392680039356</v>
      </c>
      <c r="P21" s="16" t="s">
        <v>14515</v>
      </c>
      <c r="Q21" s="23">
        <f>B3L848C27</f>
        <v>1.880798894900426</v>
      </c>
      <c r="R21" s="16" t="s">
        <v>14516</v>
      </c>
      <c r="S21" s="23">
        <f>B6L294C6*B6L294C7</f>
        <v>206.58557387847378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113.62206563316059</v>
      </c>
      <c r="X21" s="16" t="s">
        <v>14518</v>
      </c>
      <c r="Y21" s="23">
        <f>IF(_xlfn.SINGLE(B6L296C10)=0,0,B6L294C10/_xlfn.SINGLE(B6L296C10))</f>
        <v>7.2489475442004375E-2</v>
      </c>
      <c r="Z21" s="16" t="s">
        <v>12513</v>
      </c>
      <c r="AA21" s="23">
        <f>A1L514C11</f>
        <v>3.2660000000000002E-2</v>
      </c>
      <c r="AB21" s="16" t="s">
        <v>14519</v>
      </c>
      <c r="AC21" s="23">
        <f>B6L294C3*B6L294C12</f>
        <v>10.113678496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15.170517744000001</v>
      </c>
      <c r="AH21" s="16" t="s">
        <v>14521</v>
      </c>
      <c r="AI21" s="23">
        <f>IF(_xlfn.SINGLE(B6L296C15)=0,0,B6L294C15/_xlfn.SINGLE(B6L296C15))</f>
        <v>2.9077740354690934E-2</v>
      </c>
      <c r="AJ21" s="16" t="s">
        <v>12518</v>
      </c>
      <c r="AK21" s="23">
        <f>A1L534C14</f>
        <v>4.6699999999999998E-2</v>
      </c>
      <c r="AL21" s="16" t="s">
        <v>14522</v>
      </c>
      <c r="AM21" s="23">
        <f>B6L294C3*B6L294C17</f>
        <v>14.461383519999998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17.353660223999999</v>
      </c>
      <c r="AR21" s="16" t="s">
        <v>14524</v>
      </c>
      <c r="AS21" s="23">
        <f>IF(_xlfn.SINGLE(B6L296C20)=0,0,B6L294C20/_xlfn.SINGLE(B6L296C20))</f>
        <v>2.9077740354690941E-2</v>
      </c>
      <c r="AT21" s="16" t="s">
        <v>14525</v>
      </c>
      <c r="AU21" s="17">
        <f>A1L249C27</f>
        <v>169920.40000000002</v>
      </c>
      <c r="AV21" s="16" t="s">
        <v>12524</v>
      </c>
      <c r="AW21" s="17">
        <f>A1L574C1</f>
        <v>200</v>
      </c>
      <c r="AX21" s="16" t="s">
        <v>14526</v>
      </c>
      <c r="AY21" s="23">
        <f>IF(B6L294C23=0,0,B6L294C22/B6L294C23)</f>
        <v>849.60200000000009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212.40050000000002</v>
      </c>
      <c r="BD21" s="16" t="s">
        <v>14528</v>
      </c>
      <c r="BE21" s="23">
        <f>IF(_xlfn.SINGLE(B6L296C26)=0,0,B6L294C26/_xlfn.SINGLE(B6L296C26))</f>
        <v>4.0912175643800647E-2</v>
      </c>
      <c r="BF21" s="16" t="s">
        <v>14529</v>
      </c>
      <c r="BG21" s="23">
        <f>B6L294C3+B6L294C10+B6L294C15+B6L294C20+B6L294C26</f>
        <v>668.21234360116068</v>
      </c>
      <c r="BH21" s="16" t="s">
        <v>14530</v>
      </c>
      <c r="BI21" s="17">
        <f>_xlfn.SINGLE(B6L298C3)*B6L294C4</f>
        <v>2101.5864594392888</v>
      </c>
      <c r="BJ21" s="16" t="s">
        <v>14531</v>
      </c>
      <c r="BK21" s="17">
        <f>_xlfn.SINGLE(B6L298C10)*B6L294C11</f>
        <v>771.11114256208134</v>
      </c>
      <c r="BL21" s="16" t="s">
        <v>14532</v>
      </c>
      <c r="BM21" s="17">
        <f>_xlfn.SINGLE(B6L298C15)*B6L294C16</f>
        <v>102.95672064793079</v>
      </c>
      <c r="BN21" s="16" t="s">
        <v>14533</v>
      </c>
      <c r="BO21" s="17">
        <f>_xlfn.SINGLE(B6L298C20)*B6L294C21</f>
        <v>117.77290518697775</v>
      </c>
      <c r="BP21" s="16" t="s">
        <v>14534</v>
      </c>
      <c r="BQ21" s="17">
        <f>_xlfn.SINGLE(B6L298C26)*B6L294C27</f>
        <v>1441.4840226945932</v>
      </c>
      <c r="BR21" s="16" t="s">
        <v>14535</v>
      </c>
      <c r="BS21" s="15">
        <f>B6L294C29+B6L294C30+B6L294C31+B6L294C32+B6L294C33</f>
        <v>4534.9112505308722</v>
      </c>
      <c r="BT21" s="16" t="s">
        <v>14536</v>
      </c>
      <c r="BU21" s="23">
        <f>IF(B6L294C3=0,0,B6L294C29/B6L294C3)</f>
        <v>6.7866319650593701</v>
      </c>
      <c r="BV21" s="16" t="s">
        <v>14537</v>
      </c>
      <c r="BW21" s="23">
        <f>IF(B6L294C8=0,0,B6L294C30/B6L294C8)</f>
        <v>3.7326475807826536</v>
      </c>
      <c r="BX21" s="16" t="s">
        <v>14538</v>
      </c>
      <c r="BY21" s="23">
        <f>IF(B6L294C13=0,0,B6L294C31/B6L294C13)</f>
        <v>10.179947947589058</v>
      </c>
      <c r="BZ21" s="16" t="s">
        <v>14539</v>
      </c>
      <c r="CA21" s="23">
        <f>IF(B6L294C18=0,0,B6L294C32/B6L294C18)</f>
        <v>8.1439583580712451</v>
      </c>
      <c r="CB21" s="16" t="s">
        <v>14540</v>
      </c>
      <c r="CC21" s="23">
        <f>IF(B6L294C24=0,0,B6L294C33/B6L294C24)</f>
        <v>1.696657991264843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697.24360000000001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1394.4872</v>
      </c>
      <c r="J22" s="16" t="s">
        <v>14543</v>
      </c>
      <c r="K22" s="23">
        <f>IF(_xlfn.SINGLE(B6L296C3)=0,0,B6L295C3/_xlfn.SINGLE(B6L296C3))</f>
        <v>0.13094298084624179</v>
      </c>
      <c r="L22" s="16" t="s">
        <v>14544</v>
      </c>
      <c r="M22" s="23">
        <f>A1L555C81</f>
        <v>0.25286405551643315</v>
      </c>
      <c r="N22" s="16" t="s">
        <v>14545</v>
      </c>
      <c r="O22" s="23">
        <f>B6L295C1*B6L295C5</f>
        <v>176.30784437887772</v>
      </c>
      <c r="P22" s="16" t="s">
        <v>14546</v>
      </c>
      <c r="Q22" s="23">
        <f>B3L852C27</f>
        <v>1.9649480848948615</v>
      </c>
      <c r="R22" s="16" t="s">
        <v>14547</v>
      </c>
      <c r="S22" s="17">
        <f>B6L295C6*B6L295C7</f>
        <v>346.43576116421707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190.53966864031941</v>
      </c>
      <c r="X22" s="16" t="s">
        <v>14549</v>
      </c>
      <c r="Y22" s="23">
        <f>IF(_xlfn.SINGLE(B6L296C10)=0,0,B6L295C10/_xlfn.SINGLE(B6L296C10))</f>
        <v>0.12156195677012072</v>
      </c>
      <c r="Z22" s="16" t="s">
        <v>12552</v>
      </c>
      <c r="AA22" s="23">
        <f>A1L515C11</f>
        <v>3.2660000000000002E-2</v>
      </c>
      <c r="AB22" s="16" t="s">
        <v>14550</v>
      </c>
      <c r="AC22" s="23">
        <f>B6L295C3*B6L295C12</f>
        <v>45.543951952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68.315927928000008</v>
      </c>
      <c r="AH22" s="16" t="s">
        <v>14552</v>
      </c>
      <c r="AI22" s="23">
        <f>IF(_xlfn.SINGLE(B6L296C15)=0,0,B6L295C15/_xlfn.SINGLE(B6L296C15))</f>
        <v>0.13094298084624179</v>
      </c>
      <c r="AJ22" s="16" t="s">
        <v>12557</v>
      </c>
      <c r="AK22" s="23">
        <f>A1L535C14</f>
        <v>4.6699999999999998E-2</v>
      </c>
      <c r="AL22" s="16" t="s">
        <v>14553</v>
      </c>
      <c r="AM22" s="17">
        <f>B6L295C3*B6L295C17</f>
        <v>65.122552240000005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78.147062688000005</v>
      </c>
      <c r="AR22" s="16" t="s">
        <v>14555</v>
      </c>
      <c r="AS22" s="23">
        <f>IF(_xlfn.SINGLE(B6L296C20)=0,0,B6L295C20/_xlfn.SINGLE(B6L296C20))</f>
        <v>0.13094298084624181</v>
      </c>
      <c r="AT22" s="16" t="s">
        <v>14556</v>
      </c>
      <c r="AU22" s="17">
        <f>A1L253C27</f>
        <v>777953.6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3889.768</v>
      </c>
      <c r="AZ22" s="16" t="s">
        <v>12565</v>
      </c>
      <c r="BA22" s="23">
        <f>A1L515C10</f>
        <v>0.25</v>
      </c>
      <c r="BB22" s="16" t="s">
        <v>14558</v>
      </c>
      <c r="BC22" s="23">
        <f>B6L295C24*B6L295C25</f>
        <v>972.44200000000001</v>
      </c>
      <c r="BD22" s="16" t="s">
        <v>14559</v>
      </c>
      <c r="BE22" s="23">
        <f>IF(_xlfn.SINGLE(B6L296C26)=0,0,B6L295C26/_xlfn.SINGLE(B6L296C26))</f>
        <v>0.18730990702662559</v>
      </c>
      <c r="BF22" s="16" t="s">
        <v>14560</v>
      </c>
      <c r="BG22" s="17">
        <f>B6L295C3+B6L295C10+B6L295C15+B6L295C20+B6L295C26</f>
        <v>2703.9318592563195</v>
      </c>
      <c r="BH22" s="16" t="s">
        <v>14561</v>
      </c>
      <c r="BI22" s="17">
        <f>_xlfn.SINGLE(B6L298C3)*B6L295C4</f>
        <v>9463.8714063861407</v>
      </c>
      <c r="BJ22" s="16" t="s">
        <v>14562</v>
      </c>
      <c r="BK22" s="17">
        <f>_xlfn.SINGLE(B6L298C10)*B6L295C11</f>
        <v>1293.1226058062123</v>
      </c>
      <c r="BL22" s="16" t="s">
        <v>14563</v>
      </c>
      <c r="BM22" s="17">
        <f>_xlfn.SINGLE(B6L298C15)*B6L295C16</f>
        <v>463.6350601988571</v>
      </c>
      <c r="BN22" s="16" t="s">
        <v>14564</v>
      </c>
      <c r="BO22" s="17">
        <f>_xlfn.SINGLE(B6L298C20)*B6L295C21</f>
        <v>530.35535361387929</v>
      </c>
      <c r="BP22" s="16" t="s">
        <v>14565</v>
      </c>
      <c r="BQ22" s="17">
        <f>_xlfn.SINGLE(B6L298C26)*B6L295C27</f>
        <v>6599.6059613662655</v>
      </c>
      <c r="BR22" s="16" t="s">
        <v>14566</v>
      </c>
      <c r="BS22" s="15">
        <f>B6L295C29+B6L295C30+B6L295C31+B6L295C32+B6L295C33</f>
        <v>18350.590387371354</v>
      </c>
      <c r="BT22" s="16" t="s">
        <v>14567</v>
      </c>
      <c r="BU22" s="23">
        <f>IF(B6L295C3=0,0,B6L295C29/B6L295C3)</f>
        <v>6.7866319650593709</v>
      </c>
      <c r="BV22" s="16" t="s">
        <v>14568</v>
      </c>
      <c r="BW22" s="23">
        <f>IF(B6L295C8=0,0,B6L295C30/B6L295C8)</f>
        <v>3.7326475807826545</v>
      </c>
      <c r="BX22" s="16" t="s">
        <v>14569</v>
      </c>
      <c r="BY22" s="23">
        <f>IF(B6L295C13=0,0,B6L295C31/B6L295C13)</f>
        <v>10.179947947589058</v>
      </c>
      <c r="BZ22" s="16" t="s">
        <v>14570</v>
      </c>
      <c r="CA22" s="23">
        <f>IF(B6L295C18=0,0,B6L295C32/B6L295C18)</f>
        <v>8.1439583580712451</v>
      </c>
      <c r="CB22" s="16" t="s">
        <v>14571</v>
      </c>
      <c r="CC22" s="23">
        <f>IF(B6L295C24=0,0,B6L295C33/B6L295C24)</f>
        <v>1.696657991264843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5856.777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10649.575800000001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2849.8698965445501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1567.4284430995031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347.81514562800004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521.72271844200009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497.33518986000001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596.80222783199986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20766.482999999997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5191.6207499999991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18527.149939373503</v>
      </c>
      <c r="BH23" s="16" t="s">
        <v>14588</v>
      </c>
      <c r="BI23" s="17">
        <f>SUM(B6L281C29:B6L295C29)</f>
        <v>72274.751538602723</v>
      </c>
      <c r="BJ23" s="16" t="s">
        <v>14589</v>
      </c>
      <c r="BK23" s="17">
        <f>SUM(B6L281C30:B6L295C30)</f>
        <v>10637.55997488233</v>
      </c>
      <c r="BL23" s="16" t="s">
        <v>14590</v>
      </c>
      <c r="BM23" s="17">
        <f>SUM(B6L281C31:B6L295C31)</f>
        <v>3540.7400778761476</v>
      </c>
      <c r="BN23" s="16" t="s">
        <v>14591</v>
      </c>
      <c r="BO23" s="17">
        <f>SUM(B6L281C32:B6L295C32)</f>
        <v>4050.2770762232967</v>
      </c>
      <c r="BP23" s="16" t="s">
        <v>14592</v>
      </c>
      <c r="BQ23" s="17">
        <f>SUM(B6L281C33:B6L295C33)</f>
        <v>35233.619332415503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0.57480917652464991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8.4601703350413199E-2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2.8159901557942603E-2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3.2212306252441369E-2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0.28021691231455292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72274.751538602723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10637.55997488233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3540.740077876148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4050.2770762232954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35233.619332415503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3E106-B288-4CB1-9864-12D38431B76F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46115</v>
      </c>
      <c r="F9" s="16" t="s">
        <v>14613</v>
      </c>
      <c r="G9" s="15">
        <f>B6L202C8</f>
        <v>71.608990965127546</v>
      </c>
      <c r="H9" s="16" t="s">
        <v>14614</v>
      </c>
      <c r="I9" s="15">
        <f>IF(B6L302C2=0,0,B6L302C1/B6L302C2)</f>
        <v>643.98337943984268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286290</v>
      </c>
      <c r="F10" s="16" t="s">
        <v>14615</v>
      </c>
      <c r="G10" s="21">
        <f>B6L203C8</f>
        <v>383.30829974380759</v>
      </c>
      <c r="H10" s="16" t="s">
        <v>14616</v>
      </c>
      <c r="I10" s="21">
        <f>IF(B6L303C2=0,0,B6L303C1/B6L303C2)</f>
        <v>746.8922540715871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553601</v>
      </c>
      <c r="F11" s="16" t="s">
        <v>14617</v>
      </c>
      <c r="G11" s="15">
        <f>B6L204C8</f>
        <v>351.86011242442629</v>
      </c>
      <c r="H11" s="16" t="s">
        <v>14618</v>
      </c>
      <c r="I11" s="15">
        <f>IF(B6L304C2=0,0,B6L304C1/B6L304C2)</f>
        <v>1573.3553774695172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116812</v>
      </c>
      <c r="F12" s="16" t="s">
        <v>14619</v>
      </c>
      <c r="G12" s="21">
        <f>B6L205C8</f>
        <v>174.02232436260505</v>
      </c>
      <c r="H12" s="16" t="s">
        <v>14620</v>
      </c>
      <c r="I12" s="21">
        <f>IF(B6L305C2=0,0,B6L305C1/B6L305C2)</f>
        <v>671.24721168878523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974833</v>
      </c>
      <c r="F13" s="16" t="s">
        <v>14621</v>
      </c>
      <c r="G13" s="15">
        <f>B6L206C8</f>
        <v>816.34137937054277</v>
      </c>
      <c r="H13" s="16" t="s">
        <v>14622</v>
      </c>
      <c r="I13" s="15">
        <f>IF(B6L306C2=0,0,B6L306C1/B6L306C2)</f>
        <v>1194.1487037587945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204230</v>
      </c>
      <c r="F14" s="16" t="s">
        <v>14623</v>
      </c>
      <c r="G14" s="21">
        <f>B6L207C8</f>
        <v>174.36267018618841</v>
      </c>
      <c r="H14" s="16" t="s">
        <v>14624</v>
      </c>
      <c r="I14" s="15">
        <f>IF(B6L307C2=0,0,B6L307C1/B6L307C2)</f>
        <v>1171.2942901248218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209662</v>
      </c>
      <c r="F15" s="16" t="s">
        <v>14625</v>
      </c>
      <c r="G15" s="21">
        <f>B6L208C8</f>
        <v>382.63976847482843</v>
      </c>
      <c r="H15" s="16" t="s">
        <v>14626</v>
      </c>
      <c r="I15" s="21">
        <f>IF(B6L308C2=0,0,B6L308C1/B6L308C2)</f>
        <v>547.93572773602705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28836</v>
      </c>
      <c r="F16" s="16" t="s">
        <v>14627</v>
      </c>
      <c r="G16" s="21">
        <f>B6L209C8</f>
        <v>28.871252578207194</v>
      </c>
      <c r="H16" s="16" t="s">
        <v>14628</v>
      </c>
      <c r="I16" s="21">
        <f>IF(B6L309C2=0,0,B6L309C1/B6L309C2)</f>
        <v>998.77897302475185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1044</v>
      </c>
      <c r="F17" s="16" t="s">
        <v>14629</v>
      </c>
      <c r="G17" s="21">
        <f>B6L210C8</f>
        <v>1.1579309610435711</v>
      </c>
      <c r="H17" s="16" t="s">
        <v>14630</v>
      </c>
      <c r="I17" s="21">
        <f>IF(B6L310C2=0,0,B6L310C1/B6L310C2)</f>
        <v>901.60815724204133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502451</v>
      </c>
      <c r="F18" s="16" t="s">
        <v>14631</v>
      </c>
      <c r="G18" s="21">
        <f>B6L211C8</f>
        <v>182.17633819867518</v>
      </c>
      <c r="H18" s="16" t="s">
        <v>14632</v>
      </c>
      <c r="I18" s="15">
        <f>IF(B6L311C2=0,0,B6L311C1/B6L311C2)</f>
        <v>2758.0475322324482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449815</v>
      </c>
      <c r="F19" s="16" t="s">
        <v>14633</v>
      </c>
      <c r="G19" s="21">
        <f>B6L212C8</f>
        <v>111.77904847121825</v>
      </c>
      <c r="H19" s="16" t="s">
        <v>14634</v>
      </c>
      <c r="I19" s="15">
        <f>IF(B6L312C2=0,0,B6L312C1/B6L312C2)</f>
        <v>4024.1441142328381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184</v>
      </c>
      <c r="F20" s="16" t="s">
        <v>14635</v>
      </c>
      <c r="G20" s="21">
        <f>B6L213C8</f>
        <v>0.15768497351547256</v>
      </c>
      <c r="H20" s="16" t="s">
        <v>14636</v>
      </c>
      <c r="I20" s="15">
        <f>IF(B6L313C2=0,0,B6L313C1/B6L313C2)</f>
        <v>1166.8835393623942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174058</v>
      </c>
      <c r="F21" s="16" t="s">
        <v>14637</v>
      </c>
      <c r="G21" s="21">
        <f>B6L214C8</f>
        <v>219.97147222494348</v>
      </c>
      <c r="H21" s="16" t="s">
        <v>14638</v>
      </c>
      <c r="I21" s="21">
        <f>IF(B6L314C2=0,0,B6L314C1/B6L314C2)</f>
        <v>791.2753332941636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805128</v>
      </c>
      <c r="F22" s="16" t="s">
        <v>14639</v>
      </c>
      <c r="G22" s="15">
        <f>B6L215C8</f>
        <v>363.53607589914174</v>
      </c>
      <c r="H22" s="16" t="s">
        <v>14640</v>
      </c>
      <c r="I22" s="15">
        <f>IF(B6L315C2=0,0,B6L315C1/B6L315C2)</f>
        <v>2214.7127984716767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4353059</v>
      </c>
      <c r="F23" s="16" t="s">
        <v>14642</v>
      </c>
      <c r="G23" s="15">
        <f>B6L216C8</f>
        <v>3261.793348834271</v>
      </c>
      <c r="H23" s="16" t="s">
        <v>14643</v>
      </c>
      <c r="I23" s="15">
        <f>IF(B6L316C2=0,0,B6L316C1/B6L316C2)</f>
        <v>1334.5600209638465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7EBF7-A8BC-49E9-950A-DE547BE783F8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55165.353000000003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55437.984500000006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54516.581333333335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54142.374750000003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53894.57220000001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3615.1709999999998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3673.9939999999997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3729.2703333333334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3453.7420000000002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3291.5927999999999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21">
        <f>A1L130C1</f>
        <v>668.01300000000003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21">
        <f>A1L130C6</f>
        <v>699.75749999999994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21">
        <f>A1L130C7</f>
        <v>714.27599999999995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21">
        <f>A1L130C8</f>
        <v>697.34325000000001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21">
        <f>A1L130C9</f>
        <v>671.81280000000004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2947.1579999999999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2974.2365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3014.9943333333335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2756.3987500000003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2619.7799999999997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172C-D0B7-4E0D-ADCA-8102677E8D5E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36712</v>
      </c>
      <c r="F9" s="16" t="s">
        <v>14758</v>
      </c>
      <c r="G9" s="21">
        <f>IF(B7L101C1=0,0,B7L202C1/B7L101C1)</f>
        <v>0.66549016735196087</v>
      </c>
      <c r="H9" s="16" t="s">
        <v>14759</v>
      </c>
      <c r="I9" s="21">
        <f>B7L202C2</f>
        <v>0.66549016735196087</v>
      </c>
      <c r="J9" s="16" t="s">
        <v>14760</v>
      </c>
      <c r="K9" s="17">
        <f>B7L202C3*B7L116C1</f>
        <v>1961.3046706326702</v>
      </c>
      <c r="L9" s="16" t="s">
        <v>14761</v>
      </c>
      <c r="M9" s="17">
        <f>B7L202C4</f>
        <v>1961.3046706326702</v>
      </c>
      <c r="N9" s="16" t="s">
        <v>14762</v>
      </c>
      <c r="O9" s="23">
        <f>B7L202C5/24</f>
        <v>81.72102794302792</v>
      </c>
      <c r="P9" s="16" t="s">
        <v>14763</v>
      </c>
      <c r="Q9" s="23">
        <f>B7L202C6</f>
        <v>81.72102794302792</v>
      </c>
      <c r="R9" s="16" t="s">
        <v>14764</v>
      </c>
      <c r="S9" s="25">
        <f>IF(B7L202C7=0,0,B7L202C1/B7L202C7)</f>
        <v>449.23566093165016</v>
      </c>
      <c r="T9" s="16" t="s">
        <v>14765</v>
      </c>
      <c r="U9" s="17">
        <f>A1L202C18</f>
        <v>31994</v>
      </c>
      <c r="V9" s="16" t="s">
        <v>14766</v>
      </c>
      <c r="W9" s="23">
        <f>IF(B7L102C1=0,0,B7L202C9/B7L102C1)</f>
        <v>0.57711333282688149</v>
      </c>
      <c r="X9" s="16" t="s">
        <v>14767</v>
      </c>
      <c r="Y9" s="23">
        <f>B7L202C10</f>
        <v>0.57711333282688149</v>
      </c>
      <c r="Z9" s="16" t="s">
        <v>14768</v>
      </c>
      <c r="AA9" s="17">
        <f>B7L202C11*B7L117C1</f>
        <v>1716.4715391303591</v>
      </c>
      <c r="AB9" s="16" t="s">
        <v>14769</v>
      </c>
      <c r="AC9" s="17">
        <f>B7L202C12</f>
        <v>1716.4715391303591</v>
      </c>
      <c r="AD9" s="16" t="s">
        <v>14770</v>
      </c>
      <c r="AE9" s="23">
        <f>B7L202C13/24</f>
        <v>71.519647463764969</v>
      </c>
      <c r="AF9" s="16" t="s">
        <v>14771</v>
      </c>
      <c r="AG9" s="23">
        <f>B7L202C14</f>
        <v>71.519647463764969</v>
      </c>
      <c r="AH9" s="16" t="s">
        <v>14772</v>
      </c>
      <c r="AI9" s="26">
        <f>IF(B7L202C15=0,0,B7L202C9/B7L202C15)</f>
        <v>447.34560550245413</v>
      </c>
      <c r="AJ9" s="16" t="s">
        <v>14773</v>
      </c>
      <c r="AK9" s="17">
        <f>A1L202C21</f>
        <v>29977.333333333336</v>
      </c>
      <c r="AL9" s="16" t="s">
        <v>14774</v>
      </c>
      <c r="AM9" s="23">
        <f>IF(B7L103C1=0,0,B7L202C17/B7L103C1)</f>
        <v>0.5498755167724384</v>
      </c>
      <c r="AN9" s="16" t="s">
        <v>14775</v>
      </c>
      <c r="AO9" s="23">
        <f>B7L202C18</f>
        <v>0.5498755167724384</v>
      </c>
      <c r="AP9" s="16" t="s">
        <v>14776</v>
      </c>
      <c r="AQ9" s="17">
        <f>B7L202C19*B7L118C1</f>
        <v>1657.8715671076402</v>
      </c>
      <c r="AR9" s="16" t="s">
        <v>14777</v>
      </c>
      <c r="AS9" s="17">
        <f>B7L202C20</f>
        <v>1657.8715671076402</v>
      </c>
      <c r="AT9" s="16" t="s">
        <v>14778</v>
      </c>
      <c r="AU9" s="17">
        <f>B7L202C21/24</f>
        <v>69.077981962818342</v>
      </c>
      <c r="AV9" s="16" t="s">
        <v>14779</v>
      </c>
      <c r="AW9" s="23">
        <f>B7L202C22</f>
        <v>69.077981962818342</v>
      </c>
      <c r="AX9" s="16" t="s">
        <v>14780</v>
      </c>
      <c r="AY9" s="26">
        <f>IF(B7L202C23=0,0,B7L202C17/B7L202C23)</f>
        <v>433.96365211521123</v>
      </c>
      <c r="AZ9" s="16" t="s">
        <v>14781</v>
      </c>
      <c r="BA9" s="17">
        <f>A1L202C24</f>
        <v>28561</v>
      </c>
      <c r="BB9" s="16" t="s">
        <v>14782</v>
      </c>
      <c r="BC9" s="23">
        <f>IF(B7L104C1=0,0,B7L202C25/B7L104C1)</f>
        <v>0.52751657332873081</v>
      </c>
      <c r="BD9" s="16" t="s">
        <v>14783</v>
      </c>
      <c r="BE9" s="23">
        <f>B7L202C26</f>
        <v>0.52751657332873081</v>
      </c>
      <c r="BF9" s="16" t="s">
        <v>14784</v>
      </c>
      <c r="BG9" s="17">
        <f>B7L202C27*B7L119C1</f>
        <v>1454.0460233275971</v>
      </c>
      <c r="BH9" s="16" t="s">
        <v>14785</v>
      </c>
      <c r="BI9" s="17">
        <f>B7L202C28</f>
        <v>1454.0460233275971</v>
      </c>
      <c r="BJ9" s="16" t="s">
        <v>14786</v>
      </c>
      <c r="BK9" s="23">
        <f>B7L202C29/24</f>
        <v>60.585250971983214</v>
      </c>
      <c r="BL9" s="16" t="s">
        <v>14787</v>
      </c>
      <c r="BM9" s="23">
        <f>B7L202C30</f>
        <v>60.585250971983214</v>
      </c>
      <c r="BN9" s="16" t="s">
        <v>14788</v>
      </c>
      <c r="BO9" s="26">
        <f>IF(B7L202C31=0,0,B7L202C25/B7L202C31)</f>
        <v>471.41836572085219</v>
      </c>
      <c r="BP9" s="16" t="s">
        <v>14789</v>
      </c>
      <c r="BQ9" s="17">
        <f>A1L202C27</f>
        <v>27141.4</v>
      </c>
      <c r="BR9" s="16" t="s">
        <v>14790</v>
      </c>
      <c r="BS9" s="21">
        <f>IF(B7L105C1=0,0,B7L202C33/B7L105C1)</f>
        <v>0.50360173375678075</v>
      </c>
      <c r="BT9" s="16" t="s">
        <v>14791</v>
      </c>
      <c r="BU9" s="23">
        <f>B7L202C34</f>
        <v>0.50360173375678075</v>
      </c>
      <c r="BV9" s="16" t="s">
        <v>14792</v>
      </c>
      <c r="BW9" s="17">
        <f>B7L202C35*B7L120C1</f>
        <v>1319.325750061339</v>
      </c>
      <c r="BX9" s="16" t="s">
        <v>14793</v>
      </c>
      <c r="BY9" s="17">
        <f>B7L202C36</f>
        <v>1319.325750061339</v>
      </c>
      <c r="BZ9" s="16" t="s">
        <v>14794</v>
      </c>
      <c r="CA9" s="23">
        <f>B7L202C37/24</f>
        <v>54.97190625255579</v>
      </c>
      <c r="CB9" s="16" t="s">
        <v>14795</v>
      </c>
      <c r="CC9" s="23">
        <f>B7L202C38</f>
        <v>54.97190625255579</v>
      </c>
      <c r="CD9" s="16" t="s">
        <v>14796</v>
      </c>
      <c r="CE9" s="26">
        <f>IF(B7L202C39=0,0,B7L202C33/B7L202C39)</f>
        <v>493.73219613860715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138480</v>
      </c>
      <c r="F10" s="16" t="s">
        <v>14798</v>
      </c>
      <c r="G10" s="21">
        <f>IF(B7L101C1=0,0,B7L203C1/B7L101C1)</f>
        <v>2.5102712566708307</v>
      </c>
      <c r="H10" s="16" t="s">
        <v>14799</v>
      </c>
      <c r="I10" s="21">
        <f>B7L203C2</f>
        <v>2.5102712566708307</v>
      </c>
      <c r="J10" s="16" t="s">
        <v>14800</v>
      </c>
      <c r="K10" s="17">
        <f>B7L203C3*B7L116C1</f>
        <v>7398.1660162674916</v>
      </c>
      <c r="L10" s="16" t="s">
        <v>14801</v>
      </c>
      <c r="M10" s="17">
        <f>B7L203C4</f>
        <v>7398.1660162674916</v>
      </c>
      <c r="N10" s="16" t="s">
        <v>14802</v>
      </c>
      <c r="O10" s="23">
        <f>B7L203C5/24</f>
        <v>308.25691734447884</v>
      </c>
      <c r="P10" s="16" t="s">
        <v>14803</v>
      </c>
      <c r="Q10" s="23">
        <f>B7L203C6</f>
        <v>308.25691734447884</v>
      </c>
      <c r="R10" s="16" t="s">
        <v>14804</v>
      </c>
      <c r="S10" s="25">
        <f>IF(B7L203C7=0,0,B7L203C1/B7L203C7)</f>
        <v>449.23566093165016</v>
      </c>
      <c r="T10" s="16" t="s">
        <v>14805</v>
      </c>
      <c r="U10" s="17">
        <f>A1L203C18</f>
        <v>153133</v>
      </c>
      <c r="V10" s="16" t="s">
        <v>14806</v>
      </c>
      <c r="W10" s="23">
        <f>IF(B7L102C1=0,0,B7L203C9/B7L102C1)</f>
        <v>2.7622396698061773</v>
      </c>
      <c r="X10" s="16" t="s">
        <v>14807</v>
      </c>
      <c r="Y10" s="23">
        <f>B7L203C10</f>
        <v>2.7622396698061773</v>
      </c>
      <c r="Z10" s="16" t="s">
        <v>14808</v>
      </c>
      <c r="AA10" s="17">
        <f>B7L203C11*B7L117C1</f>
        <v>8215.5540476854803</v>
      </c>
      <c r="AB10" s="16" t="s">
        <v>14809</v>
      </c>
      <c r="AC10" s="17">
        <f>B7L203C12</f>
        <v>8215.5540476854803</v>
      </c>
      <c r="AD10" s="16" t="s">
        <v>14810</v>
      </c>
      <c r="AE10" s="23">
        <f>B7L203C13/24</f>
        <v>342.31475198689503</v>
      </c>
      <c r="AF10" s="16" t="s">
        <v>14811</v>
      </c>
      <c r="AG10" s="23">
        <f>B7L203C14</f>
        <v>342.31475198689503</v>
      </c>
      <c r="AH10" s="16" t="s">
        <v>14812</v>
      </c>
      <c r="AI10" s="26">
        <f>IF(B7L203C15=0,0,B7L203C9/B7L203C15)</f>
        <v>447.34560550245419</v>
      </c>
      <c r="AJ10" s="16" t="s">
        <v>14813</v>
      </c>
      <c r="AK10" s="17">
        <f>A1L203C21</f>
        <v>165015</v>
      </c>
      <c r="AL10" s="16" t="s">
        <v>14814</v>
      </c>
      <c r="AM10" s="23">
        <f>IF(B7L103C1=0,0,B7L203C17/B7L103C1)</f>
        <v>3.0268772539319904</v>
      </c>
      <c r="AN10" s="16" t="s">
        <v>14815</v>
      </c>
      <c r="AO10" s="23">
        <f>B7L203C18</f>
        <v>3.0268772539319904</v>
      </c>
      <c r="AP10" s="16" t="s">
        <v>14816</v>
      </c>
      <c r="AQ10" s="17">
        <f>B7L203C19*B7L118C1</f>
        <v>9126.0177683005131</v>
      </c>
      <c r="AR10" s="16" t="s">
        <v>14817</v>
      </c>
      <c r="AS10" s="17">
        <f>B7L203C20</f>
        <v>9126.0177683005131</v>
      </c>
      <c r="AT10" s="16" t="s">
        <v>14818</v>
      </c>
      <c r="AU10" s="17">
        <f>B7L203C21/24</f>
        <v>380.25074034585469</v>
      </c>
      <c r="AV10" s="16" t="s">
        <v>14819</v>
      </c>
      <c r="AW10" s="23">
        <f>B7L203C22</f>
        <v>380.25074034585469</v>
      </c>
      <c r="AX10" s="16" t="s">
        <v>14820</v>
      </c>
      <c r="AY10" s="26">
        <f>IF(B7L203C23=0,0,B7L203C17/B7L203C23)</f>
        <v>433.96365211521123</v>
      </c>
      <c r="AZ10" s="16" t="s">
        <v>14821</v>
      </c>
      <c r="BA10" s="17">
        <f>A1L203C24</f>
        <v>172404.5</v>
      </c>
      <c r="BB10" s="16" t="s">
        <v>14822</v>
      </c>
      <c r="BC10" s="23">
        <f>IF(B7L104C1=0,0,B7L203C25/B7L104C1)</f>
        <v>3.1842803496534846</v>
      </c>
      <c r="BD10" s="16" t="s">
        <v>14823</v>
      </c>
      <c r="BE10" s="23">
        <f>B7L203C26</f>
        <v>3.1842803496534846</v>
      </c>
      <c r="BF10" s="16" t="s">
        <v>14824</v>
      </c>
      <c r="BG10" s="17">
        <f>B7L203C27*B7L119C1</f>
        <v>8777.1463754344295</v>
      </c>
      <c r="BH10" s="16" t="s">
        <v>14825</v>
      </c>
      <c r="BI10" s="17">
        <f>B7L203C28</f>
        <v>8777.1463754344295</v>
      </c>
      <c r="BJ10" s="16" t="s">
        <v>14826</v>
      </c>
      <c r="BK10" s="23">
        <f>B7L203C29/24</f>
        <v>365.71443230976791</v>
      </c>
      <c r="BL10" s="16" t="s">
        <v>14827</v>
      </c>
      <c r="BM10" s="23">
        <f>B7L203C30</f>
        <v>365.71443230976791</v>
      </c>
      <c r="BN10" s="16" t="s">
        <v>14828</v>
      </c>
      <c r="BO10" s="26">
        <f>IF(B7L203C31=0,0,B7L203C25/B7L203C31)</f>
        <v>471.41836572085214</v>
      </c>
      <c r="BP10" s="16" t="s">
        <v>14829</v>
      </c>
      <c r="BQ10" s="17">
        <f>A1L203C27</f>
        <v>176103</v>
      </c>
      <c r="BR10" s="16" t="s">
        <v>14830</v>
      </c>
      <c r="BS10" s="21">
        <f>IF(B7L105C1=0,0,B7L203C33/B7L105C1)</f>
        <v>3.2675461147829643</v>
      </c>
      <c r="BT10" s="16" t="s">
        <v>14831</v>
      </c>
      <c r="BU10" s="23">
        <f>B7L203C34</f>
        <v>3.2675461147829643</v>
      </c>
      <c r="BV10" s="16" t="s">
        <v>14832</v>
      </c>
      <c r="BW10" s="17">
        <f>B7L203C35*B7L120C1</f>
        <v>8560.2519605861125</v>
      </c>
      <c r="BX10" s="16" t="s">
        <v>14833</v>
      </c>
      <c r="BY10" s="17">
        <f>B7L203C36</f>
        <v>8560.2519605861125</v>
      </c>
      <c r="BZ10" s="16" t="s">
        <v>14834</v>
      </c>
      <c r="CA10" s="23">
        <f>B7L203C37/24</f>
        <v>356.67716502442136</v>
      </c>
      <c r="CB10" s="16" t="s">
        <v>14835</v>
      </c>
      <c r="CC10" s="23">
        <f>B7L203C38</f>
        <v>356.67716502442136</v>
      </c>
      <c r="CD10" s="16" t="s">
        <v>14836</v>
      </c>
      <c r="CE10" s="26">
        <f>IF(B7L203C39=0,0,B7L203C33/B7L203C39)</f>
        <v>493.73219613860726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388114</v>
      </c>
      <c r="F11" s="16" t="s">
        <v>14838</v>
      </c>
      <c r="G11" s="21">
        <f>IF(B7L101C1=0,0,B7L204C1/B7L101C1)</f>
        <v>7.0354666270330943</v>
      </c>
      <c r="H11" s="16" t="s">
        <v>14839</v>
      </c>
      <c r="I11" s="21">
        <f>B7L204C2</f>
        <v>7.0354666270330943</v>
      </c>
      <c r="J11" s="16" t="s">
        <v>14840</v>
      </c>
      <c r="K11" s="17">
        <f>B7L204C3*B7L116C1</f>
        <v>20734.6317535936</v>
      </c>
      <c r="L11" s="16" t="s">
        <v>14841</v>
      </c>
      <c r="M11" s="17">
        <f>B7L204C4</f>
        <v>20734.6317535936</v>
      </c>
      <c r="N11" s="16" t="s">
        <v>14842</v>
      </c>
      <c r="O11" s="23">
        <f>B7L204C5/24</f>
        <v>863.94298973306661</v>
      </c>
      <c r="P11" s="16" t="s">
        <v>14843</v>
      </c>
      <c r="Q11" s="23">
        <f>B7L204C6</f>
        <v>863.94298973306661</v>
      </c>
      <c r="R11" s="16" t="s">
        <v>14844</v>
      </c>
      <c r="S11" s="25">
        <f>IF(B7L204C7=0,0,B7L204C1/B7L204C7)</f>
        <v>449.2356609316501</v>
      </c>
      <c r="T11" s="16" t="s">
        <v>14845</v>
      </c>
      <c r="U11" s="17">
        <f>A1L204C18</f>
        <v>372100.5</v>
      </c>
      <c r="V11" s="16" t="s">
        <v>14846</v>
      </c>
      <c r="W11" s="23">
        <f>IF(B7L102C1=0,0,B7L204C9/B7L102C1)</f>
        <v>6.7120134932033819</v>
      </c>
      <c r="X11" s="16" t="s">
        <v>14847</v>
      </c>
      <c r="Y11" s="23">
        <f>B7L204C10</f>
        <v>6.7120134932033819</v>
      </c>
      <c r="Z11" s="16" t="s">
        <v>14848</v>
      </c>
      <c r="AA11" s="17">
        <f>B7L204C11*B7L117C1</f>
        <v>19963.115519978001</v>
      </c>
      <c r="AB11" s="16" t="s">
        <v>14849</v>
      </c>
      <c r="AC11" s="17">
        <f>B7L204C12</f>
        <v>19963.115519978001</v>
      </c>
      <c r="AD11" s="16" t="s">
        <v>14850</v>
      </c>
      <c r="AE11" s="23">
        <f>B7L204C13/24</f>
        <v>831.79647999908332</v>
      </c>
      <c r="AF11" s="16" t="s">
        <v>14851</v>
      </c>
      <c r="AG11" s="23">
        <f>B7L204C14</f>
        <v>831.79647999908332</v>
      </c>
      <c r="AH11" s="16" t="s">
        <v>14852</v>
      </c>
      <c r="AI11" s="26">
        <f>IF(B7L204C15=0,0,B7L204C9/B7L204C15)</f>
        <v>447.34560550245425</v>
      </c>
      <c r="AJ11" s="16" t="s">
        <v>14853</v>
      </c>
      <c r="AK11" s="17">
        <f>A1L204C21</f>
        <v>349087.66666666663</v>
      </c>
      <c r="AL11" s="16" t="s">
        <v>14854</v>
      </c>
      <c r="AM11" s="23">
        <f>IF(B7L103C1=0,0,B7L204C17/B7L103C1)</f>
        <v>6.403330108544834</v>
      </c>
      <c r="AN11" s="16" t="s">
        <v>14855</v>
      </c>
      <c r="AO11" s="23">
        <f>B7L204C18</f>
        <v>6.403330108544834</v>
      </c>
      <c r="AP11" s="16" t="s">
        <v>14856</v>
      </c>
      <c r="AQ11" s="17">
        <f>B7L204C19*B7L118C1</f>
        <v>19306.003991725393</v>
      </c>
      <c r="AR11" s="16" t="s">
        <v>14857</v>
      </c>
      <c r="AS11" s="17">
        <f>B7L204C20</f>
        <v>19306.003991725393</v>
      </c>
      <c r="AT11" s="16" t="s">
        <v>14858</v>
      </c>
      <c r="AU11" s="17">
        <f>B7L204C21/24</f>
        <v>804.41683298855799</v>
      </c>
      <c r="AV11" s="16" t="s">
        <v>14859</v>
      </c>
      <c r="AW11" s="23">
        <f>B7L204C22</f>
        <v>804.41683298855799</v>
      </c>
      <c r="AX11" s="16" t="s">
        <v>14860</v>
      </c>
      <c r="AY11" s="26">
        <f>IF(B7L204C23=0,0,B7L204C17/B7L204C23)</f>
        <v>433.96365211521135</v>
      </c>
      <c r="AZ11" s="16" t="s">
        <v>14861</v>
      </c>
      <c r="BA11" s="17">
        <f>A1L204C24</f>
        <v>339316.5</v>
      </c>
      <c r="BB11" s="16" t="s">
        <v>14862</v>
      </c>
      <c r="BC11" s="23">
        <f>IF(B7L104C1=0,0,B7L204C25/B7L104C1)</f>
        <v>6.2671152044360596</v>
      </c>
      <c r="BD11" s="16" t="s">
        <v>14863</v>
      </c>
      <c r="BE11" s="23">
        <f>B7L204C26</f>
        <v>6.2671152044360596</v>
      </c>
      <c r="BF11" s="16" t="s">
        <v>14864</v>
      </c>
      <c r="BG11" s="17">
        <f>B7L204C27*B7L119C1</f>
        <v>17274.66851561355</v>
      </c>
      <c r="BH11" s="16" t="s">
        <v>14865</v>
      </c>
      <c r="BI11" s="17">
        <f>B7L204C28</f>
        <v>17274.66851561355</v>
      </c>
      <c r="BJ11" s="16" t="s">
        <v>14866</v>
      </c>
      <c r="BK11" s="23">
        <f>B7L204C29/24</f>
        <v>719.77785481723129</v>
      </c>
      <c r="BL11" s="16" t="s">
        <v>14867</v>
      </c>
      <c r="BM11" s="23">
        <f>B7L204C30</f>
        <v>719.77785481723129</v>
      </c>
      <c r="BN11" s="16" t="s">
        <v>14868</v>
      </c>
      <c r="BO11" s="26">
        <f>IF(B7L204C31=0,0,B7L204C25/B7L204C31)</f>
        <v>471.41836572085219</v>
      </c>
      <c r="BP11" s="16" t="s">
        <v>14869</v>
      </c>
      <c r="BQ11" s="17">
        <f>A1L204C27</f>
        <v>324366.59999999998</v>
      </c>
      <c r="BR11" s="16" t="s">
        <v>14870</v>
      </c>
      <c r="BS11" s="21">
        <f>IF(B7L105C1=0,0,B7L204C33/B7L105C1)</f>
        <v>6.018539284369715</v>
      </c>
      <c r="BT11" s="16" t="s">
        <v>14871</v>
      </c>
      <c r="BU11" s="23">
        <f>B7L204C34</f>
        <v>6.018539284369715</v>
      </c>
      <c r="BV11" s="16" t="s">
        <v>14872</v>
      </c>
      <c r="BW11" s="17">
        <f>B7L204C35*B7L120C1</f>
        <v>15767.24884640609</v>
      </c>
      <c r="BX11" s="16" t="s">
        <v>14873</v>
      </c>
      <c r="BY11" s="17">
        <f>B7L204C36</f>
        <v>15767.24884640609</v>
      </c>
      <c r="BZ11" s="16" t="s">
        <v>14874</v>
      </c>
      <c r="CA11" s="23">
        <f>B7L204C37/24</f>
        <v>656.96870193358711</v>
      </c>
      <c r="CB11" s="16" t="s">
        <v>14875</v>
      </c>
      <c r="CC11" s="23">
        <f>B7L204C38</f>
        <v>656.96870193358711</v>
      </c>
      <c r="CD11" s="16" t="s">
        <v>14876</v>
      </c>
      <c r="CE11" s="26">
        <f>IF(B7L204C39=0,0,B7L204C33/B7L204C39)</f>
        <v>493.73219613860715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78424</v>
      </c>
      <c r="F12" s="16" t="s">
        <v>14878</v>
      </c>
      <c r="G12" s="21">
        <f>IF(B7L101C1=0,0,B7L205C1/B7L101C1)</f>
        <v>1.4216169340926721</v>
      </c>
      <c r="H12" s="16" t="s">
        <v>14879</v>
      </c>
      <c r="I12" s="21">
        <f>B7L205C2</f>
        <v>1.4216169340926721</v>
      </c>
      <c r="J12" s="16" t="s">
        <v>14880</v>
      </c>
      <c r="K12" s="17">
        <f>B7L205C3*B7L116C1</f>
        <v>4189.7297202466907</v>
      </c>
      <c r="L12" s="16" t="s">
        <v>14881</v>
      </c>
      <c r="M12" s="17">
        <f>B7L205C4</f>
        <v>4189.7297202466907</v>
      </c>
      <c r="N12" s="16" t="s">
        <v>14882</v>
      </c>
      <c r="O12" s="23">
        <f>B7L205C5/24</f>
        <v>174.57207167694546</v>
      </c>
      <c r="P12" s="16" t="s">
        <v>14883</v>
      </c>
      <c r="Q12" s="23">
        <f>B7L205C6</f>
        <v>174.57207167694546</v>
      </c>
      <c r="R12" s="16" t="s">
        <v>14884</v>
      </c>
      <c r="S12" s="25">
        <f>IF(B7L205C7=0,0,B7L205C1/B7L205C7)</f>
        <v>449.23566093165016</v>
      </c>
      <c r="T12" s="16" t="s">
        <v>14885</v>
      </c>
      <c r="U12" s="17">
        <f>A1L205C18</f>
        <v>80867.5</v>
      </c>
      <c r="V12" s="16" t="s">
        <v>14886</v>
      </c>
      <c r="W12" s="23">
        <f>IF(B7L102C1=0,0,B7L205C9/B7L102C1)</f>
        <v>1.4587020204531425</v>
      </c>
      <c r="X12" s="16" t="s">
        <v>14887</v>
      </c>
      <c r="Y12" s="23">
        <f>B7L205C10</f>
        <v>1.4587020204531425</v>
      </c>
      <c r="Z12" s="16" t="s">
        <v>14888</v>
      </c>
      <c r="AA12" s="17">
        <f>B7L205C11*B7L117C1</f>
        <v>4338.5247918554824</v>
      </c>
      <c r="AB12" s="16" t="s">
        <v>14889</v>
      </c>
      <c r="AC12" s="17">
        <f>B7L205C12</f>
        <v>4338.5247918554824</v>
      </c>
      <c r="AD12" s="16" t="s">
        <v>14890</v>
      </c>
      <c r="AE12" s="23">
        <f>B7L205C13/24</f>
        <v>180.77186632731176</v>
      </c>
      <c r="AF12" s="16" t="s">
        <v>14891</v>
      </c>
      <c r="AG12" s="23">
        <f>B7L205C14</f>
        <v>180.77186632731176</v>
      </c>
      <c r="AH12" s="16" t="s">
        <v>14892</v>
      </c>
      <c r="AI12" s="26">
        <f>IF(B7L205C15=0,0,B7L205C9/B7L205C15)</f>
        <v>447.34560550245425</v>
      </c>
      <c r="AJ12" s="16" t="s">
        <v>14893</v>
      </c>
      <c r="AK12" s="17">
        <f>A1L205C21</f>
        <v>80976.333333333343</v>
      </c>
      <c r="AL12" s="16" t="s">
        <v>14894</v>
      </c>
      <c r="AM12" s="23">
        <f>IF(B7L103C1=0,0,B7L205C17/B7L103C1)</f>
        <v>1.4853523708358725</v>
      </c>
      <c r="AN12" s="16" t="s">
        <v>14895</v>
      </c>
      <c r="AO12" s="23">
        <f>B7L205C18</f>
        <v>1.4853523708358725</v>
      </c>
      <c r="AP12" s="16" t="s">
        <v>14896</v>
      </c>
      <c r="AQ12" s="17">
        <f>B7L205C19*B7L118C1</f>
        <v>4478.3289810733877</v>
      </c>
      <c r="AR12" s="16" t="s">
        <v>14897</v>
      </c>
      <c r="AS12" s="17">
        <f>B7L205C20</f>
        <v>4478.3289810733877</v>
      </c>
      <c r="AT12" s="16" t="s">
        <v>14898</v>
      </c>
      <c r="AU12" s="17">
        <f>B7L205C21/24</f>
        <v>186.59704087805781</v>
      </c>
      <c r="AV12" s="16" t="s">
        <v>14899</v>
      </c>
      <c r="AW12" s="23">
        <f>B7L205C22</f>
        <v>186.59704087805781</v>
      </c>
      <c r="AX12" s="16" t="s">
        <v>14900</v>
      </c>
      <c r="AY12" s="26">
        <f>IF(B7L205C23=0,0,B7L205C17/B7L205C23)</f>
        <v>433.96365211521129</v>
      </c>
      <c r="AZ12" s="16" t="s">
        <v>14901</v>
      </c>
      <c r="BA12" s="17">
        <f>A1L205C24</f>
        <v>82811.5</v>
      </c>
      <c r="BB12" s="16" t="s">
        <v>14902</v>
      </c>
      <c r="BC12" s="23">
        <f>IF(B7L104C1=0,0,B7L205C25/B7L104C1)</f>
        <v>1.5295136274014283</v>
      </c>
      <c r="BD12" s="16" t="s">
        <v>14903</v>
      </c>
      <c r="BE12" s="23">
        <f>B7L205C26</f>
        <v>1.5295136274014283</v>
      </c>
      <c r="BF12" s="16" t="s">
        <v>14904</v>
      </c>
      <c r="BG12" s="17">
        <f>B7L205C27*B7L119C1</f>
        <v>4215.9494506772635</v>
      </c>
      <c r="BH12" s="16" t="s">
        <v>14905</v>
      </c>
      <c r="BI12" s="17">
        <f>B7L205C28</f>
        <v>4215.9494506772635</v>
      </c>
      <c r="BJ12" s="16" t="s">
        <v>14906</v>
      </c>
      <c r="BK12" s="23">
        <f>B7L205C29/24</f>
        <v>175.66456044488598</v>
      </c>
      <c r="BL12" s="16" t="s">
        <v>14907</v>
      </c>
      <c r="BM12" s="23">
        <f>B7L205C30</f>
        <v>175.66456044488598</v>
      </c>
      <c r="BN12" s="16" t="s">
        <v>14908</v>
      </c>
      <c r="BO12" s="26">
        <f>IF(B7L205C31=0,0,B7L205C25/B7L205C31)</f>
        <v>471.41836572085219</v>
      </c>
      <c r="BP12" s="16" t="s">
        <v>14909</v>
      </c>
      <c r="BQ12" s="17">
        <f>A1L205C27</f>
        <v>82216</v>
      </c>
      <c r="BR12" s="16" t="s">
        <v>14910</v>
      </c>
      <c r="BS12" s="21">
        <f>IF(B7L105C1=0,0,B7L205C33/B7L105C1)</f>
        <v>1.5254968477141004</v>
      </c>
      <c r="BT12" s="16" t="s">
        <v>14911</v>
      </c>
      <c r="BU12" s="23">
        <f>B7L205C34</f>
        <v>1.5254968477141004</v>
      </c>
      <c r="BV12" s="16" t="s">
        <v>14912</v>
      </c>
      <c r="BW12" s="17">
        <f>B7L205C35*B7L120C1</f>
        <v>3996.4661317044456</v>
      </c>
      <c r="BX12" s="16" t="s">
        <v>14913</v>
      </c>
      <c r="BY12" s="17">
        <f>B7L205C36</f>
        <v>3996.4661317044456</v>
      </c>
      <c r="BZ12" s="16" t="s">
        <v>14914</v>
      </c>
      <c r="CA12" s="23">
        <f>B7L205C37/24</f>
        <v>166.5194221543519</v>
      </c>
      <c r="CB12" s="16" t="s">
        <v>14915</v>
      </c>
      <c r="CC12" s="23">
        <f>B7L205C38</f>
        <v>166.5194221543519</v>
      </c>
      <c r="CD12" s="16" t="s">
        <v>14916</v>
      </c>
      <c r="CE12" s="26">
        <f>IF(B7L205C39=0,0,B7L205C33/B7L205C39)</f>
        <v>493.73219613860715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190846</v>
      </c>
      <c r="F13" s="16" t="s">
        <v>14918</v>
      </c>
      <c r="G13" s="21">
        <f>IF(B7L101C1=0,0,B7L206C1/B7L101C1)</f>
        <v>3.4595264893890914</v>
      </c>
      <c r="H13" s="16" t="s">
        <v>14919</v>
      </c>
      <c r="I13" s="21">
        <f>B7L206C2</f>
        <v>3.4595264893890914</v>
      </c>
      <c r="J13" s="16" t="s">
        <v>14920</v>
      </c>
      <c r="K13" s="17">
        <f>B7L206C3*B7L116C1</f>
        <v>10195.771169414975</v>
      </c>
      <c r="L13" s="16" t="s">
        <v>14921</v>
      </c>
      <c r="M13" s="17">
        <f>B7L206C4</f>
        <v>10195.771169414975</v>
      </c>
      <c r="N13" s="16" t="s">
        <v>14922</v>
      </c>
      <c r="O13" s="23">
        <f>B7L206C5/24</f>
        <v>424.82379872562393</v>
      </c>
      <c r="P13" s="16" t="s">
        <v>14923</v>
      </c>
      <c r="Q13" s="23">
        <f>B7L206C6</f>
        <v>424.82379872562393</v>
      </c>
      <c r="R13" s="16" t="s">
        <v>14924</v>
      </c>
      <c r="S13" s="25">
        <f>IF(B7L206C7=0,0,B7L206C1/B7L206C7)</f>
        <v>449.23566093165022</v>
      </c>
      <c r="T13" s="16" t="s">
        <v>14925</v>
      </c>
      <c r="U13" s="17">
        <f>A1L206C18</f>
        <v>187634.5</v>
      </c>
      <c r="V13" s="16" t="s">
        <v>14926</v>
      </c>
      <c r="W13" s="23">
        <f>IF(B7L102C1=0,0,B7L206C9/B7L102C1)</f>
        <v>3.3845837234576948</v>
      </c>
      <c r="X13" s="16" t="s">
        <v>14927</v>
      </c>
      <c r="Y13" s="23">
        <f>B7L206C10</f>
        <v>3.3845837234576948</v>
      </c>
      <c r="Z13" s="16" t="s">
        <v>14928</v>
      </c>
      <c r="AA13" s="17">
        <f>B7L206C11*B7L117C1</f>
        <v>10066.552447613782</v>
      </c>
      <c r="AB13" s="16" t="s">
        <v>14929</v>
      </c>
      <c r="AC13" s="17">
        <f>B7L206C12</f>
        <v>10066.552447613782</v>
      </c>
      <c r="AD13" s="16" t="s">
        <v>14930</v>
      </c>
      <c r="AE13" s="23">
        <f>B7L206C13/24</f>
        <v>419.4396853172409</v>
      </c>
      <c r="AF13" s="16" t="s">
        <v>14931</v>
      </c>
      <c r="AG13" s="23">
        <f>B7L206C14</f>
        <v>419.4396853172409</v>
      </c>
      <c r="AH13" s="16" t="s">
        <v>14932</v>
      </c>
      <c r="AI13" s="26">
        <f>IF(B7L206C15=0,0,B7L206C9/B7L206C15)</f>
        <v>447.34560550245425</v>
      </c>
      <c r="AJ13" s="16" t="s">
        <v>14933</v>
      </c>
      <c r="AK13" s="17">
        <f>A1L206C21</f>
        <v>182760.33333333334</v>
      </c>
      <c r="AL13" s="16" t="s">
        <v>14934</v>
      </c>
      <c r="AM13" s="23">
        <f>IF(B7L103C1=0,0,B7L206C17/B7L103C1)</f>
        <v>3.3523806677435095</v>
      </c>
      <c r="AN13" s="16" t="s">
        <v>14935</v>
      </c>
      <c r="AO13" s="23">
        <f>B7L206C18</f>
        <v>3.3523806677435095</v>
      </c>
      <c r="AP13" s="16" t="s">
        <v>14936</v>
      </c>
      <c r="AQ13" s="17">
        <f>B7L206C19*B7L118C1</f>
        <v>10107.408716422899</v>
      </c>
      <c r="AR13" s="16" t="s">
        <v>14937</v>
      </c>
      <c r="AS13" s="17">
        <f>B7L206C20</f>
        <v>10107.408716422899</v>
      </c>
      <c r="AT13" s="16" t="s">
        <v>14938</v>
      </c>
      <c r="AU13" s="17">
        <f>B7L206C21/24</f>
        <v>421.14202985095409</v>
      </c>
      <c r="AV13" s="16" t="s">
        <v>14939</v>
      </c>
      <c r="AW13" s="23">
        <f>B7L206C22</f>
        <v>421.14202985095409</v>
      </c>
      <c r="AX13" s="16" t="s">
        <v>14940</v>
      </c>
      <c r="AY13" s="26">
        <f>IF(B7L206C23=0,0,B7L206C17/B7L206C23)</f>
        <v>433.96365211521123</v>
      </c>
      <c r="AZ13" s="16" t="s">
        <v>14941</v>
      </c>
      <c r="BA13" s="17">
        <f>A1L206C24</f>
        <v>182558.5</v>
      </c>
      <c r="BB13" s="16" t="s">
        <v>14942</v>
      </c>
      <c r="BC13" s="23">
        <f>IF(B7L104C1=0,0,B7L206C25/B7L104C1)</f>
        <v>3.3718229176861141</v>
      </c>
      <c r="BD13" s="16" t="s">
        <v>14943</v>
      </c>
      <c r="BE13" s="23">
        <f>B7L206C26</f>
        <v>3.3718229176861141</v>
      </c>
      <c r="BF13" s="16" t="s">
        <v>14944</v>
      </c>
      <c r="BG13" s="17">
        <f>B7L206C27*B7L119C1</f>
        <v>9294.0884755313582</v>
      </c>
      <c r="BH13" s="16" t="s">
        <v>14945</v>
      </c>
      <c r="BI13" s="17">
        <f>B7L206C28</f>
        <v>9294.0884755313582</v>
      </c>
      <c r="BJ13" s="16" t="s">
        <v>14946</v>
      </c>
      <c r="BK13" s="23">
        <f>B7L206C29/24</f>
        <v>387.25368648047328</v>
      </c>
      <c r="BL13" s="16" t="s">
        <v>14947</v>
      </c>
      <c r="BM13" s="23">
        <f>B7L206C30</f>
        <v>387.25368648047328</v>
      </c>
      <c r="BN13" s="16" t="s">
        <v>14948</v>
      </c>
      <c r="BO13" s="26">
        <f>IF(B7L206C31=0,0,B7L206C25/B7L206C31)</f>
        <v>471.41836572085225</v>
      </c>
      <c r="BP13" s="16" t="s">
        <v>14949</v>
      </c>
      <c r="BQ13" s="17">
        <f>A1L206C27</f>
        <v>178666.40000000002</v>
      </c>
      <c r="BR13" s="16" t="s">
        <v>14950</v>
      </c>
      <c r="BS13" s="21">
        <f>IF(B7L105C1=0,0,B7L206C33/B7L105C1)</f>
        <v>3.3151093460205625</v>
      </c>
      <c r="BT13" s="16" t="s">
        <v>14951</v>
      </c>
      <c r="BU13" s="23">
        <f>B7L206C34</f>
        <v>3.3151093460205625</v>
      </c>
      <c r="BV13" s="16" t="s">
        <v>14952</v>
      </c>
      <c r="BW13" s="17">
        <f>B7L206C35*B7L120C1</f>
        <v>8684.8571625177483</v>
      </c>
      <c r="BX13" s="16" t="s">
        <v>14953</v>
      </c>
      <c r="BY13" s="17">
        <f>B7L206C36</f>
        <v>8684.8571625177483</v>
      </c>
      <c r="BZ13" s="16" t="s">
        <v>14954</v>
      </c>
      <c r="CA13" s="23">
        <f>B7L206C37/24</f>
        <v>361.86904843823953</v>
      </c>
      <c r="CB13" s="16" t="s">
        <v>14955</v>
      </c>
      <c r="CC13" s="23">
        <f>B7L206C38</f>
        <v>361.86904843823953</v>
      </c>
      <c r="CD13" s="16" t="s">
        <v>14956</v>
      </c>
      <c r="CE13" s="26">
        <f>IF(B7L206C39=0,0,B7L206C33/B7L206C39)</f>
        <v>493.73219613860721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52252</v>
      </c>
      <c r="F14" s="16" t="s">
        <v>14958</v>
      </c>
      <c r="G14" s="21">
        <f>IF(B7L101C1=0,0,B7L207C1/B7L101C1)</f>
        <v>0.94718871825219708</v>
      </c>
      <c r="H14" s="16" t="s">
        <v>14959</v>
      </c>
      <c r="I14" s="21">
        <f>B7L207C2</f>
        <v>0.94718871825219708</v>
      </c>
      <c r="J14" s="16" t="s">
        <v>14960</v>
      </c>
      <c r="K14" s="17">
        <f>B7L207C3*B7L116C1</f>
        <v>2791.5148085067085</v>
      </c>
      <c r="L14" s="16" t="s">
        <v>14961</v>
      </c>
      <c r="M14" s="17">
        <f>B7L207C4</f>
        <v>2791.5148085067085</v>
      </c>
      <c r="N14" s="16" t="s">
        <v>14962</v>
      </c>
      <c r="O14" s="23">
        <f>B7L207C5/24</f>
        <v>116.31311702111286</v>
      </c>
      <c r="P14" s="16" t="s">
        <v>14963</v>
      </c>
      <c r="Q14" s="23">
        <f>B7L207C6</f>
        <v>116.31311702111286</v>
      </c>
      <c r="R14" s="16" t="s">
        <v>14964</v>
      </c>
      <c r="S14" s="25">
        <f>IF(B7L207C7=0,0,B7L207C1/B7L207C7)</f>
        <v>449.23566093165016</v>
      </c>
      <c r="T14" s="16" t="s">
        <v>14965</v>
      </c>
      <c r="U14" s="17">
        <f>A1L207C18</f>
        <v>51625</v>
      </c>
      <c r="V14" s="16" t="s">
        <v>14966</v>
      </c>
      <c r="W14" s="23">
        <f>IF(B7L102C1=0,0,B7L207C9/B7L102C1)</f>
        <v>0.93122072286015367</v>
      </c>
      <c r="X14" s="16" t="s">
        <v>14967</v>
      </c>
      <c r="Y14" s="23">
        <f>B7L207C10</f>
        <v>0.93122072286015367</v>
      </c>
      <c r="Z14" s="16" t="s">
        <v>14968</v>
      </c>
      <c r="AA14" s="17">
        <f>B7L207C11*B7L117C1</f>
        <v>2769.6706634870534</v>
      </c>
      <c r="AB14" s="16" t="s">
        <v>14969</v>
      </c>
      <c r="AC14" s="17">
        <f>B7L207C12</f>
        <v>2769.6706634870534</v>
      </c>
      <c r="AD14" s="16" t="s">
        <v>14970</v>
      </c>
      <c r="AE14" s="23">
        <f>B7L207C13/24</f>
        <v>115.40294431196055</v>
      </c>
      <c r="AF14" s="16" t="s">
        <v>14971</v>
      </c>
      <c r="AG14" s="23">
        <f>B7L207C14</f>
        <v>115.40294431196055</v>
      </c>
      <c r="AH14" s="16" t="s">
        <v>14972</v>
      </c>
      <c r="AI14" s="26">
        <f>IF(B7L207C15=0,0,B7L207C9/B7L207C15)</f>
        <v>447.34560550245425</v>
      </c>
      <c r="AJ14" s="16" t="s">
        <v>14973</v>
      </c>
      <c r="AK14" s="17">
        <f>A1L207C21</f>
        <v>51836.333333333336</v>
      </c>
      <c r="AL14" s="16" t="s">
        <v>14974</v>
      </c>
      <c r="AM14" s="23">
        <f>IF(B7L103C1=0,0,B7L207C17/B7L103C1)</f>
        <v>0.95083609546952275</v>
      </c>
      <c r="AN14" s="16" t="s">
        <v>14975</v>
      </c>
      <c r="AO14" s="23">
        <f>B7L207C18</f>
        <v>0.95083609546952275</v>
      </c>
      <c r="AP14" s="16" t="s">
        <v>14976</v>
      </c>
      <c r="AQ14" s="17">
        <f>B7L207C19*B7L118C1</f>
        <v>2866.7654397694037</v>
      </c>
      <c r="AR14" s="16" t="s">
        <v>14977</v>
      </c>
      <c r="AS14" s="17">
        <f>B7L207C20</f>
        <v>2866.7654397694037</v>
      </c>
      <c r="AT14" s="16" t="s">
        <v>14978</v>
      </c>
      <c r="AU14" s="17">
        <f>B7L207C21/24</f>
        <v>119.44855999039181</v>
      </c>
      <c r="AV14" s="16" t="s">
        <v>14979</v>
      </c>
      <c r="AW14" s="23">
        <f>B7L207C22</f>
        <v>119.44855999039181</v>
      </c>
      <c r="AX14" s="16" t="s">
        <v>14980</v>
      </c>
      <c r="AY14" s="26">
        <f>IF(B7L207C23=0,0,B7L207C17/B7L207C23)</f>
        <v>433.96365211521123</v>
      </c>
      <c r="AZ14" s="16" t="s">
        <v>14981</v>
      </c>
      <c r="BA14" s="17">
        <f>A1L207C24</f>
        <v>53320.25</v>
      </c>
      <c r="BB14" s="16" t="s">
        <v>14982</v>
      </c>
      <c r="BC14" s="23">
        <f>IF(B7L104C1=0,0,B7L207C25/B7L104C1)</f>
        <v>0.98481550257453376</v>
      </c>
      <c r="BD14" s="16" t="s">
        <v>14983</v>
      </c>
      <c r="BE14" s="23">
        <f>B7L207C26</f>
        <v>0.98481550257453376</v>
      </c>
      <c r="BF14" s="16" t="s">
        <v>14984</v>
      </c>
      <c r="BG14" s="17">
        <f>B7L207C27*B7L119C1</f>
        <v>2714.5442202770669</v>
      </c>
      <c r="BH14" s="16" t="s">
        <v>14985</v>
      </c>
      <c r="BI14" s="17">
        <f>B7L207C28</f>
        <v>2714.5442202770669</v>
      </c>
      <c r="BJ14" s="16" t="s">
        <v>14986</v>
      </c>
      <c r="BK14" s="23">
        <f>B7L207C29/24</f>
        <v>113.10600917821112</v>
      </c>
      <c r="BL14" s="16" t="s">
        <v>14987</v>
      </c>
      <c r="BM14" s="23">
        <f>B7L207C30</f>
        <v>113.10600917821112</v>
      </c>
      <c r="BN14" s="16" t="s">
        <v>14988</v>
      </c>
      <c r="BO14" s="26">
        <f>IF(B7L207C31=0,0,B7L207C25/B7L207C31)</f>
        <v>471.41836572085225</v>
      </c>
      <c r="BP14" s="16" t="s">
        <v>14989</v>
      </c>
      <c r="BQ14" s="17">
        <f>A1L207C27</f>
        <v>53176</v>
      </c>
      <c r="BR14" s="16" t="s">
        <v>14990</v>
      </c>
      <c r="BS14" s="21">
        <f>IF(B7L105C1=0,0,B7L207C33/B7L105C1)</f>
        <v>0.98666707665229392</v>
      </c>
      <c r="BT14" s="16" t="s">
        <v>14991</v>
      </c>
      <c r="BU14" s="23">
        <f>B7L207C34</f>
        <v>0.98666707665229392</v>
      </c>
      <c r="BV14" s="16" t="s">
        <v>14992</v>
      </c>
      <c r="BW14" s="17">
        <f>B7L207C35*B7L120C1</f>
        <v>2584.8506740721464</v>
      </c>
      <c r="BX14" s="16" t="s">
        <v>14993</v>
      </c>
      <c r="BY14" s="17">
        <f>B7L207C36</f>
        <v>2584.8506740721464</v>
      </c>
      <c r="BZ14" s="16" t="s">
        <v>14994</v>
      </c>
      <c r="CA14" s="23">
        <f>B7L207C37/24</f>
        <v>107.70211141967276</v>
      </c>
      <c r="CB14" s="16" t="s">
        <v>14995</v>
      </c>
      <c r="CC14" s="23">
        <f>B7L207C38</f>
        <v>107.70211141967276</v>
      </c>
      <c r="CD14" s="16" t="s">
        <v>14996</v>
      </c>
      <c r="CE14" s="26">
        <f>IF(B7L207C39=0,0,B7L207C33/B7L207C39)</f>
        <v>493.73219613860721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52714</v>
      </c>
      <c r="F15" s="16" t="s">
        <v>14998</v>
      </c>
      <c r="G15" s="21">
        <f>IF(B7L101C1=0,0,B7L208C1/B7L101C1)</f>
        <v>0.95556354003571764</v>
      </c>
      <c r="H15" s="16" t="s">
        <v>14999</v>
      </c>
      <c r="I15" s="21">
        <f>B7L208C2</f>
        <v>0.95556354003571764</v>
      </c>
      <c r="J15" s="16" t="s">
        <v>15000</v>
      </c>
      <c r="K15" s="17">
        <f>B7L208C3*B7L116C1</f>
        <v>2816.1967315245856</v>
      </c>
      <c r="L15" s="16" t="s">
        <v>15001</v>
      </c>
      <c r="M15" s="17">
        <f>B7L208C4</f>
        <v>2816.1967315245856</v>
      </c>
      <c r="N15" s="16" t="s">
        <v>15002</v>
      </c>
      <c r="O15" s="23">
        <f>B7L208C5/24</f>
        <v>117.34153048019107</v>
      </c>
      <c r="P15" s="16" t="s">
        <v>15003</v>
      </c>
      <c r="Q15" s="23">
        <f>B7L208C6</f>
        <v>117.34153048019107</v>
      </c>
      <c r="R15" s="16" t="s">
        <v>15004</v>
      </c>
      <c r="S15" s="25">
        <f>IF(B7L208C7=0,0,B7L208C1/B7L208C7)</f>
        <v>449.2356609316501</v>
      </c>
      <c r="T15" s="16" t="s">
        <v>15005</v>
      </c>
      <c r="U15" s="17">
        <f>A1L208C18</f>
        <v>53710</v>
      </c>
      <c r="V15" s="16" t="s">
        <v>15006</v>
      </c>
      <c r="W15" s="23">
        <f>IF(B7L102C1=0,0,B7L208C9/B7L102C1)</f>
        <v>0.96883031525072838</v>
      </c>
      <c r="X15" s="16" t="s">
        <v>15007</v>
      </c>
      <c r="Y15" s="23">
        <f>B7L208C10</f>
        <v>0.96883031525072838</v>
      </c>
      <c r="Z15" s="16" t="s">
        <v>15008</v>
      </c>
      <c r="AA15" s="17">
        <f>B7L208C11*B7L117C1</f>
        <v>2881.5304859252228</v>
      </c>
      <c r="AB15" s="16" t="s">
        <v>15009</v>
      </c>
      <c r="AC15" s="17">
        <f>B7L208C12</f>
        <v>2881.5304859252228</v>
      </c>
      <c r="AD15" s="16" t="s">
        <v>15010</v>
      </c>
      <c r="AE15" s="23">
        <f>B7L208C13/24</f>
        <v>120.06377024688429</v>
      </c>
      <c r="AF15" s="16" t="s">
        <v>15011</v>
      </c>
      <c r="AG15" s="23">
        <f>B7L208C14</f>
        <v>120.06377024688429</v>
      </c>
      <c r="AH15" s="16" t="s">
        <v>15012</v>
      </c>
      <c r="AI15" s="26">
        <f>IF(B7L208C15=0,0,B7L208C9/B7L208C15)</f>
        <v>447.34560550245425</v>
      </c>
      <c r="AJ15" s="16" t="s">
        <v>15013</v>
      </c>
      <c r="AK15" s="17">
        <f>A1L208C21</f>
        <v>53500.333333333328</v>
      </c>
      <c r="AL15" s="16" t="s">
        <v>15014</v>
      </c>
      <c r="AM15" s="23">
        <f>IF(B7L103C1=0,0,B7L208C17/B7L103C1)</f>
        <v>0.98135891915550766</v>
      </c>
      <c r="AN15" s="16" t="s">
        <v>15015</v>
      </c>
      <c r="AO15" s="23">
        <f>B7L208C18</f>
        <v>0.98135891915550766</v>
      </c>
      <c r="AP15" s="16" t="s">
        <v>15016</v>
      </c>
      <c r="AQ15" s="17">
        <f>B7L208C19*B7L118C1</f>
        <v>2958.7915802199805</v>
      </c>
      <c r="AR15" s="16" t="s">
        <v>15017</v>
      </c>
      <c r="AS15" s="17">
        <f>B7L208C20</f>
        <v>2958.7915802199805</v>
      </c>
      <c r="AT15" s="16" t="s">
        <v>15018</v>
      </c>
      <c r="AU15" s="17">
        <f>B7L208C21/24</f>
        <v>123.28298250916585</v>
      </c>
      <c r="AV15" s="16" t="s">
        <v>15019</v>
      </c>
      <c r="AW15" s="23">
        <f>B7L208C22</f>
        <v>123.28298250916585</v>
      </c>
      <c r="AX15" s="16" t="s">
        <v>15020</v>
      </c>
      <c r="AY15" s="26">
        <f>IF(B7L208C23=0,0,B7L208C17/B7L208C23)</f>
        <v>433.96365211521129</v>
      </c>
      <c r="AZ15" s="16" t="s">
        <v>15021</v>
      </c>
      <c r="BA15" s="17">
        <f>A1L208C24</f>
        <v>55996.25</v>
      </c>
      <c r="BB15" s="16" t="s">
        <v>15022</v>
      </c>
      <c r="BC15" s="23">
        <f>IF(B7L104C1=0,0,B7L208C25/B7L104C1)</f>
        <v>1.0342407450460047</v>
      </c>
      <c r="BD15" s="16" t="s">
        <v>15023</v>
      </c>
      <c r="BE15" s="23">
        <f>B7L208C26</f>
        <v>1.0342407450460047</v>
      </c>
      <c r="BF15" s="16" t="s">
        <v>15024</v>
      </c>
      <c r="BG15" s="17">
        <f>B7L208C27*B7L119C1</f>
        <v>2850.7798968438765</v>
      </c>
      <c r="BH15" s="16" t="s">
        <v>15025</v>
      </c>
      <c r="BI15" s="17">
        <f>B7L208C28</f>
        <v>2850.7798968438765</v>
      </c>
      <c r="BJ15" s="16" t="s">
        <v>15026</v>
      </c>
      <c r="BK15" s="23">
        <f>B7L208C29/24</f>
        <v>118.78249570182818</v>
      </c>
      <c r="BL15" s="16" t="s">
        <v>15027</v>
      </c>
      <c r="BM15" s="23">
        <f>B7L208C30</f>
        <v>118.78249570182818</v>
      </c>
      <c r="BN15" s="16" t="s">
        <v>15028</v>
      </c>
      <c r="BO15" s="26">
        <f>IF(B7L208C31=0,0,B7L208C25/B7L208C31)</f>
        <v>471.41836572085225</v>
      </c>
      <c r="BP15" s="16" t="s">
        <v>15029</v>
      </c>
      <c r="BQ15" s="17">
        <f>A1L208C27</f>
        <v>57000.399999999994</v>
      </c>
      <c r="BR15" s="16" t="s">
        <v>15030</v>
      </c>
      <c r="BS15" s="21">
        <f>IF(B7L105C1=0,0,B7L208C33/B7L105C1)</f>
        <v>1.0576278403041111</v>
      </c>
      <c r="BT15" s="16" t="s">
        <v>15031</v>
      </c>
      <c r="BU15" s="23">
        <f>B7L208C34</f>
        <v>1.0576278403041111</v>
      </c>
      <c r="BV15" s="16" t="s">
        <v>15032</v>
      </c>
      <c r="BW15" s="17">
        <f>B7L208C35*B7L120C1</f>
        <v>2770.7522634719039</v>
      </c>
      <c r="BX15" s="16" t="s">
        <v>15033</v>
      </c>
      <c r="BY15" s="17">
        <f>B7L208C36</f>
        <v>2770.7522634719039</v>
      </c>
      <c r="BZ15" s="16" t="s">
        <v>15034</v>
      </c>
      <c r="CA15" s="23">
        <f>B7L208C37/24</f>
        <v>115.44801097799599</v>
      </c>
      <c r="CB15" s="16" t="s">
        <v>15035</v>
      </c>
      <c r="CC15" s="23">
        <f>B7L208C38</f>
        <v>115.44801097799599</v>
      </c>
      <c r="CD15" s="16" t="s">
        <v>15036</v>
      </c>
      <c r="CE15" s="26">
        <f>IF(B7L208C39=0,0,B7L208C33/B7L208C39)</f>
        <v>493.73219613860721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9696</v>
      </c>
      <c r="F16" s="16" t="s">
        <v>15038</v>
      </c>
      <c r="G16" s="21">
        <f>IF(B7L101C1=0,0,B7L209C1/B7L101C1)</f>
        <v>0.17576249353466478</v>
      </c>
      <c r="H16" s="16" t="s">
        <v>15039</v>
      </c>
      <c r="I16" s="21">
        <f>B7L209C2</f>
        <v>0.17576249353466478</v>
      </c>
      <c r="J16" s="16" t="s">
        <v>15040</v>
      </c>
      <c r="K16" s="17">
        <f>B7L209C3*B7L116C1</f>
        <v>517.99983892063551</v>
      </c>
      <c r="L16" s="16" t="s">
        <v>15041</v>
      </c>
      <c r="M16" s="23">
        <f>B7L209C4</f>
        <v>517.99983892063551</v>
      </c>
      <c r="N16" s="16" t="s">
        <v>15042</v>
      </c>
      <c r="O16" s="23">
        <f>B7L209C5/24</f>
        <v>21.583326621693146</v>
      </c>
      <c r="P16" s="16" t="s">
        <v>15043</v>
      </c>
      <c r="Q16" s="23">
        <f>B7L209C6</f>
        <v>21.583326621693146</v>
      </c>
      <c r="R16" s="16" t="s">
        <v>15044</v>
      </c>
      <c r="S16" s="25">
        <f>IF(B7L209C7=0,0,B7L209C1/B7L209C7)</f>
        <v>449.23566093165016</v>
      </c>
      <c r="T16" s="16" t="s">
        <v>15045</v>
      </c>
      <c r="U16" s="17">
        <f>A1L209C18</f>
        <v>9768.5</v>
      </c>
      <c r="V16" s="16" t="s">
        <v>15046</v>
      </c>
      <c r="W16" s="23">
        <f>IF(B7L102C1=0,0,B7L209C9/B7L102C1)</f>
        <v>0.17620590084763993</v>
      </c>
      <c r="X16" s="16" t="s">
        <v>15047</v>
      </c>
      <c r="Y16" s="23">
        <f>B7L209C10</f>
        <v>0.17620590084763993</v>
      </c>
      <c r="Z16" s="16" t="s">
        <v>15048</v>
      </c>
      <c r="AA16" s="23">
        <f>B7L209C11*B7L117C1</f>
        <v>524.0780218164316</v>
      </c>
      <c r="AB16" s="16" t="s">
        <v>15049</v>
      </c>
      <c r="AC16" s="23">
        <f>B7L209C12</f>
        <v>524.0780218164316</v>
      </c>
      <c r="AD16" s="16" t="s">
        <v>15050</v>
      </c>
      <c r="AE16" s="23">
        <f>B7L209C13/24</f>
        <v>21.836584242351318</v>
      </c>
      <c r="AF16" s="16" t="s">
        <v>15051</v>
      </c>
      <c r="AG16" s="23">
        <f>B7L209C14</f>
        <v>21.836584242351318</v>
      </c>
      <c r="AH16" s="16" t="s">
        <v>15052</v>
      </c>
      <c r="AI16" s="26">
        <f>IF(B7L209C15=0,0,B7L209C9/B7L209C15)</f>
        <v>447.34560550245419</v>
      </c>
      <c r="AJ16" s="16" t="s">
        <v>15053</v>
      </c>
      <c r="AK16" s="17">
        <f>A1L209C21</f>
        <v>9749</v>
      </c>
      <c r="AL16" s="16" t="s">
        <v>15054</v>
      </c>
      <c r="AM16" s="23">
        <f>IF(B7L103C1=0,0,B7L209C17/B7L103C1)</f>
        <v>0.17882632699198844</v>
      </c>
      <c r="AN16" s="16" t="s">
        <v>15055</v>
      </c>
      <c r="AO16" s="23">
        <f>B7L209C18</f>
        <v>0.17882632699198844</v>
      </c>
      <c r="AP16" s="16" t="s">
        <v>15056</v>
      </c>
      <c r="AQ16" s="23">
        <f>B7L209C19*B7L118C1</f>
        <v>539.16036253165896</v>
      </c>
      <c r="AR16" s="16" t="s">
        <v>15057</v>
      </c>
      <c r="AS16" s="23">
        <f>B7L209C20</f>
        <v>539.16036253165896</v>
      </c>
      <c r="AT16" s="16" t="s">
        <v>15058</v>
      </c>
      <c r="AU16" s="17">
        <f>B7L209C21/24</f>
        <v>22.46501510548579</v>
      </c>
      <c r="AV16" s="16" t="s">
        <v>15059</v>
      </c>
      <c r="AW16" s="23">
        <f>B7L209C22</f>
        <v>22.46501510548579</v>
      </c>
      <c r="AX16" s="16" t="s">
        <v>15060</v>
      </c>
      <c r="AY16" s="26">
        <f>IF(B7L209C23=0,0,B7L209C17/B7L209C23)</f>
        <v>433.96365211521118</v>
      </c>
      <c r="AZ16" s="16" t="s">
        <v>15061</v>
      </c>
      <c r="BA16" s="17">
        <f>A1L209C24</f>
        <v>10524</v>
      </c>
      <c r="BB16" s="16" t="s">
        <v>15062</v>
      </c>
      <c r="BC16" s="23">
        <f>IF(B7L104C1=0,0,B7L209C25/B7L104C1)</f>
        <v>0.19437640200663714</v>
      </c>
      <c r="BD16" s="16" t="s">
        <v>15063</v>
      </c>
      <c r="BE16" s="23">
        <f>B7L209C26</f>
        <v>0.19437640200663714</v>
      </c>
      <c r="BF16" s="16" t="s">
        <v>15064</v>
      </c>
      <c r="BG16" s="23">
        <f>B7L209C27*B7L119C1</f>
        <v>535.77887152059213</v>
      </c>
      <c r="BH16" s="16" t="s">
        <v>15065</v>
      </c>
      <c r="BI16" s="23">
        <f>B7L209C28</f>
        <v>535.77887152059213</v>
      </c>
      <c r="BJ16" s="16" t="s">
        <v>15066</v>
      </c>
      <c r="BK16" s="23">
        <f>B7L209C29/24</f>
        <v>22.32411964669134</v>
      </c>
      <c r="BL16" s="16" t="s">
        <v>15067</v>
      </c>
      <c r="BM16" s="23">
        <f>B7L209C30</f>
        <v>22.32411964669134</v>
      </c>
      <c r="BN16" s="16" t="s">
        <v>15068</v>
      </c>
      <c r="BO16" s="26">
        <f>IF(B7L209C31=0,0,B7L209C25/B7L209C31)</f>
        <v>471.41836572085219</v>
      </c>
      <c r="BP16" s="16" t="s">
        <v>15069</v>
      </c>
      <c r="BQ16" s="17">
        <f>A1L209C27</f>
        <v>11392</v>
      </c>
      <c r="BR16" s="16" t="s">
        <v>15070</v>
      </c>
      <c r="BS16" s="21">
        <f>IF(B7L105C1=0,0,B7L209C33/B7L105C1)</f>
        <v>0.21137564572782708</v>
      </c>
      <c r="BT16" s="16" t="s">
        <v>15071</v>
      </c>
      <c r="BU16" s="23">
        <f>B7L209C34</f>
        <v>0.21137564572782708</v>
      </c>
      <c r="BV16" s="16" t="s">
        <v>15072</v>
      </c>
      <c r="BW16" s="23">
        <f>B7L209C35*B7L120C1</f>
        <v>553.75768916484674</v>
      </c>
      <c r="BX16" s="16" t="s">
        <v>15073</v>
      </c>
      <c r="BY16" s="23">
        <f>B7L209C36</f>
        <v>553.75768916484674</v>
      </c>
      <c r="BZ16" s="16" t="s">
        <v>15074</v>
      </c>
      <c r="CA16" s="23">
        <f>B7L209C37/24</f>
        <v>23.07323704853528</v>
      </c>
      <c r="CB16" s="16" t="s">
        <v>15075</v>
      </c>
      <c r="CC16" s="23">
        <f>B7L209C38</f>
        <v>23.07323704853528</v>
      </c>
      <c r="CD16" s="16" t="s">
        <v>15076</v>
      </c>
      <c r="CE16" s="26">
        <f>IF(B7L209C39=0,0,B7L209C33/B7L209C39)</f>
        <v>493.73219613860726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232</v>
      </c>
      <c r="F17" s="16" t="s">
        <v>15078</v>
      </c>
      <c r="G17" s="21">
        <f>IF(B7L101C1=0,0,B7L210C1/B7L101C1)</f>
        <v>4.2055382116380187E-3</v>
      </c>
      <c r="H17" s="16" t="s">
        <v>15079</v>
      </c>
      <c r="I17" s="21">
        <f>B7L210C2</f>
        <v>4.2055382116380187E-3</v>
      </c>
      <c r="J17" s="16" t="s">
        <v>15080</v>
      </c>
      <c r="K17" s="17">
        <f>B7L210C3*B7L116C1</f>
        <v>12.39438558473468</v>
      </c>
      <c r="L17" s="16" t="s">
        <v>15081</v>
      </c>
      <c r="M17" s="23">
        <f>B7L210C4</f>
        <v>12.39438558473468</v>
      </c>
      <c r="N17" s="16" t="s">
        <v>15082</v>
      </c>
      <c r="O17" s="23">
        <f>B7L210C5/24</f>
        <v>0.5164327326972783</v>
      </c>
      <c r="P17" s="16" t="s">
        <v>15083</v>
      </c>
      <c r="Q17" s="23">
        <f>B7L210C6</f>
        <v>0.5164327326972783</v>
      </c>
      <c r="R17" s="16" t="s">
        <v>15084</v>
      </c>
      <c r="S17" s="25">
        <f>IF(B7L210C7=0,0,B7L210C1/B7L210C7)</f>
        <v>449.2356609316501</v>
      </c>
      <c r="T17" s="16" t="s">
        <v>15085</v>
      </c>
      <c r="U17" s="23">
        <f>A1L210C18</f>
        <v>439.5</v>
      </c>
      <c r="V17" s="16" t="s">
        <v>15086</v>
      </c>
      <c r="W17" s="23">
        <f>IF(B7L102C1=0,0,B7L210C9/B7L102C1)</f>
        <v>7.9277773888046018E-3</v>
      </c>
      <c r="X17" s="16" t="s">
        <v>15087</v>
      </c>
      <c r="Y17" s="23">
        <f>B7L210C10</f>
        <v>7.9277773888046018E-3</v>
      </c>
      <c r="Z17" s="16" t="s">
        <v>15088</v>
      </c>
      <c r="AA17" s="23">
        <f>B7L210C11*B7L117C1</f>
        <v>23.579084873657337</v>
      </c>
      <c r="AB17" s="16" t="s">
        <v>15089</v>
      </c>
      <c r="AC17" s="23">
        <f>B7L210C12</f>
        <v>23.579084873657337</v>
      </c>
      <c r="AD17" s="16" t="s">
        <v>15090</v>
      </c>
      <c r="AE17" s="23">
        <f>B7L210C13/24</f>
        <v>0.98246186973572236</v>
      </c>
      <c r="AF17" s="16" t="s">
        <v>15091</v>
      </c>
      <c r="AG17" s="23">
        <f>B7L210C14</f>
        <v>0.98246186973572236</v>
      </c>
      <c r="AH17" s="16" t="s">
        <v>15092</v>
      </c>
      <c r="AI17" s="26">
        <f>IF(B7L210C15=0,0,B7L210C9/B7L210C15)</f>
        <v>447.34560550245419</v>
      </c>
      <c r="AJ17" s="16" t="s">
        <v>15093</v>
      </c>
      <c r="AK17" s="17">
        <f>A1L210C21</f>
        <v>1051.6666666666665</v>
      </c>
      <c r="AL17" s="16" t="s">
        <v>15094</v>
      </c>
      <c r="AM17" s="23">
        <f>IF(B7L103C1=0,0,B7L210C17/B7L103C1)</f>
        <v>1.9290766973013417E-2</v>
      </c>
      <c r="AN17" s="16" t="s">
        <v>15095</v>
      </c>
      <c r="AO17" s="23">
        <f>B7L210C18</f>
        <v>1.9290766973013417E-2</v>
      </c>
      <c r="AP17" s="16" t="s">
        <v>15096</v>
      </c>
      <c r="AQ17" s="23">
        <f>B7L210C19*B7L118C1</f>
        <v>58.161553109289279</v>
      </c>
      <c r="AR17" s="16" t="s">
        <v>15097</v>
      </c>
      <c r="AS17" s="23">
        <f>B7L210C20</f>
        <v>58.161553109289279</v>
      </c>
      <c r="AT17" s="16" t="s">
        <v>15098</v>
      </c>
      <c r="AU17" s="17">
        <f>B7L210C21/24</f>
        <v>2.4233980462203868</v>
      </c>
      <c r="AV17" s="16" t="s">
        <v>15099</v>
      </c>
      <c r="AW17" s="23">
        <f>B7L210C22</f>
        <v>2.4233980462203868</v>
      </c>
      <c r="AX17" s="16" t="s">
        <v>15100</v>
      </c>
      <c r="AY17" s="26">
        <f>IF(B7L210C23=0,0,B7L210C17/B7L210C23)</f>
        <v>433.96365211521123</v>
      </c>
      <c r="AZ17" s="16" t="s">
        <v>15101</v>
      </c>
      <c r="BA17" s="17">
        <f>A1L210C24</f>
        <v>1627.25</v>
      </c>
      <c r="BB17" s="16" t="s">
        <v>15102</v>
      </c>
      <c r="BC17" s="23">
        <f>IF(B7L104C1=0,0,B7L210C25/B7L104C1)</f>
        <v>3.0055017119469809E-2</v>
      </c>
      <c r="BD17" s="16" t="s">
        <v>15103</v>
      </c>
      <c r="BE17" s="23">
        <f>B7L210C26</f>
        <v>3.0055017119469809E-2</v>
      </c>
      <c r="BF17" s="16" t="s">
        <v>15104</v>
      </c>
      <c r="BG17" s="23">
        <f>B7L210C27*B7L119C1</f>
        <v>82.843611619335192</v>
      </c>
      <c r="BH17" s="16" t="s">
        <v>15105</v>
      </c>
      <c r="BI17" s="23">
        <f>B7L210C28</f>
        <v>82.843611619335192</v>
      </c>
      <c r="BJ17" s="16" t="s">
        <v>15106</v>
      </c>
      <c r="BK17" s="23">
        <f>B7L210C29/24</f>
        <v>3.451817150805633</v>
      </c>
      <c r="BL17" s="16" t="s">
        <v>15107</v>
      </c>
      <c r="BM17" s="23">
        <f>B7L210C30</f>
        <v>3.451817150805633</v>
      </c>
      <c r="BN17" s="16" t="s">
        <v>15108</v>
      </c>
      <c r="BO17" s="26">
        <f>IF(B7L210C31=0,0,B7L210C25/B7L210C31)</f>
        <v>471.41836572085219</v>
      </c>
      <c r="BP17" s="16" t="s">
        <v>15109</v>
      </c>
      <c r="BQ17" s="17">
        <f>A1L210C27</f>
        <v>2017.6</v>
      </c>
      <c r="BR17" s="16" t="s">
        <v>15110</v>
      </c>
      <c r="BS17" s="21">
        <f>IF(B7L105C1=0,0,B7L210C33/B7L105C1)</f>
        <v>3.7436051862751396E-2</v>
      </c>
      <c r="BT17" s="16" t="s">
        <v>15111</v>
      </c>
      <c r="BU17" s="23">
        <f>B7L210C34</f>
        <v>3.7436051862751396E-2</v>
      </c>
      <c r="BV17" s="16" t="s">
        <v>15112</v>
      </c>
      <c r="BW17" s="23">
        <f>B7L210C35*B7L120C1</f>
        <v>98.074219948998845</v>
      </c>
      <c r="BX17" s="16" t="s">
        <v>15113</v>
      </c>
      <c r="BY17" s="23">
        <f>B7L210C36</f>
        <v>98.074219948998845</v>
      </c>
      <c r="BZ17" s="16" t="s">
        <v>15114</v>
      </c>
      <c r="CA17" s="23">
        <f>B7L210C37/24</f>
        <v>4.0864258312082855</v>
      </c>
      <c r="CB17" s="16" t="s">
        <v>15115</v>
      </c>
      <c r="CC17" s="23">
        <f>B7L210C38</f>
        <v>4.0864258312082855</v>
      </c>
      <c r="CD17" s="16" t="s">
        <v>15116</v>
      </c>
      <c r="CE17" s="26">
        <f>IF(B7L210C39=0,0,B7L210C33/B7L210C39)</f>
        <v>493.73219613860715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125464</v>
      </c>
      <c r="F18" s="16" t="s">
        <v>15118</v>
      </c>
      <c r="G18" s="21">
        <f>IF(B7L101C1=0,0,B7L211C1/B7L101C1)</f>
        <v>2.2743260611420357</v>
      </c>
      <c r="H18" s="16" t="s">
        <v>15119</v>
      </c>
      <c r="I18" s="21">
        <f>B7L211C2</f>
        <v>2.2743260611420357</v>
      </c>
      <c r="J18" s="16" t="s">
        <v>15120</v>
      </c>
      <c r="K18" s="17">
        <f>B7L211C3*B7L116C1</f>
        <v>6702.7982457032394</v>
      </c>
      <c r="L18" s="16" t="s">
        <v>15121</v>
      </c>
      <c r="M18" s="17">
        <f>B7L211C4</f>
        <v>6702.7982457032394</v>
      </c>
      <c r="N18" s="16" t="s">
        <v>15122</v>
      </c>
      <c r="O18" s="23">
        <f>B7L211C5/24</f>
        <v>279.28326023763498</v>
      </c>
      <c r="P18" s="16" t="s">
        <v>15123</v>
      </c>
      <c r="Q18" s="23">
        <f>B7L211C6</f>
        <v>279.28326023763498</v>
      </c>
      <c r="R18" s="16" t="s">
        <v>15124</v>
      </c>
      <c r="S18" s="25">
        <f>IF(B7L211C7=0,0,B7L211C1/B7L211C7)</f>
        <v>449.23566093165016</v>
      </c>
      <c r="T18" s="16" t="s">
        <v>15125</v>
      </c>
      <c r="U18" s="17">
        <f>A1L211C18</f>
        <v>123502.5</v>
      </c>
      <c r="V18" s="16" t="s">
        <v>15126</v>
      </c>
      <c r="W18" s="23">
        <f>IF(B7L102C1=0,0,B7L211C9/B7L102C1)</f>
        <v>2.2277595607755183</v>
      </c>
      <c r="X18" s="16" t="s">
        <v>15127</v>
      </c>
      <c r="Y18" s="23">
        <f>B7L211C10</f>
        <v>2.2277595607755183</v>
      </c>
      <c r="Z18" s="16" t="s">
        <v>15128</v>
      </c>
      <c r="AA18" s="17">
        <f>B7L211C11*B7L117C1</f>
        <v>6625.8837988825144</v>
      </c>
      <c r="AB18" s="16" t="s">
        <v>15129</v>
      </c>
      <c r="AC18" s="17">
        <f>B7L211C12</f>
        <v>6625.8837988825144</v>
      </c>
      <c r="AD18" s="16" t="s">
        <v>15130</v>
      </c>
      <c r="AE18" s="23">
        <f>B7L211C13/24</f>
        <v>276.07849162010478</v>
      </c>
      <c r="AF18" s="16" t="s">
        <v>15131</v>
      </c>
      <c r="AG18" s="23">
        <f>B7L211C14</f>
        <v>276.07849162010478</v>
      </c>
      <c r="AH18" s="16" t="s">
        <v>15132</v>
      </c>
      <c r="AI18" s="26">
        <f>IF(B7L211C15=0,0,B7L211C9/B7L211C15)</f>
        <v>447.34560550245419</v>
      </c>
      <c r="AJ18" s="16" t="s">
        <v>15133</v>
      </c>
      <c r="AK18" s="17">
        <f>A1L211C21</f>
        <v>122293.66666666667</v>
      </c>
      <c r="AL18" s="16" t="s">
        <v>15134</v>
      </c>
      <c r="AM18" s="23">
        <f>IF(B7L103C1=0,0,B7L211C17/B7L103C1)</f>
        <v>2.2432379961414064</v>
      </c>
      <c r="AN18" s="16" t="s">
        <v>15135</v>
      </c>
      <c r="AO18" s="23">
        <f>B7L211C18</f>
        <v>2.2432379961414064</v>
      </c>
      <c r="AP18" s="16" t="s">
        <v>15136</v>
      </c>
      <c r="AQ18" s="17">
        <f>B7L211C19*B7L118C1</f>
        <v>6763.349846684363</v>
      </c>
      <c r="AR18" s="16" t="s">
        <v>15137</v>
      </c>
      <c r="AS18" s="17">
        <f>B7L211C20</f>
        <v>6763.349846684363</v>
      </c>
      <c r="AT18" s="16" t="s">
        <v>15138</v>
      </c>
      <c r="AU18" s="17">
        <f>B7L211C21/24</f>
        <v>281.80624361184846</v>
      </c>
      <c r="AV18" s="16" t="s">
        <v>15139</v>
      </c>
      <c r="AW18" s="23">
        <f>B7L211C22</f>
        <v>281.80624361184846</v>
      </c>
      <c r="AX18" s="16" t="s">
        <v>15140</v>
      </c>
      <c r="AY18" s="26">
        <f>IF(B7L211C23=0,0,B7L211C17/B7L211C23)</f>
        <v>433.96365211521123</v>
      </c>
      <c r="AZ18" s="16" t="s">
        <v>15141</v>
      </c>
      <c r="BA18" s="17">
        <f>A1L211C24</f>
        <v>118198</v>
      </c>
      <c r="BB18" s="16" t="s">
        <v>15142</v>
      </c>
      <c r="BC18" s="23">
        <f>IF(B7L104C1=0,0,B7L211C25/B7L104C1)</f>
        <v>2.1830959677290473</v>
      </c>
      <c r="BD18" s="16" t="s">
        <v>15143</v>
      </c>
      <c r="BE18" s="23">
        <f>B7L211C26</f>
        <v>2.1830959677290473</v>
      </c>
      <c r="BF18" s="16" t="s">
        <v>15144</v>
      </c>
      <c r="BG18" s="17">
        <f>B7L211C27*B7L119C1</f>
        <v>6017.4829965783874</v>
      </c>
      <c r="BH18" s="16" t="s">
        <v>15145</v>
      </c>
      <c r="BI18" s="17">
        <f>B7L211C28</f>
        <v>6017.4829965783874</v>
      </c>
      <c r="BJ18" s="16" t="s">
        <v>15146</v>
      </c>
      <c r="BK18" s="23">
        <f>B7L211C29/24</f>
        <v>250.72845819076613</v>
      </c>
      <c r="BL18" s="16" t="s">
        <v>15147</v>
      </c>
      <c r="BM18" s="23">
        <f>B7L211C30</f>
        <v>250.72845819076613</v>
      </c>
      <c r="BN18" s="16" t="s">
        <v>15148</v>
      </c>
      <c r="BO18" s="26">
        <f>IF(B7L211C31=0,0,B7L211C25/B7L211C31)</f>
        <v>471.41836572085225</v>
      </c>
      <c r="BP18" s="16" t="s">
        <v>15149</v>
      </c>
      <c r="BQ18" s="17">
        <f>A1L211C27</f>
        <v>119035.2</v>
      </c>
      <c r="BR18" s="16" t="s">
        <v>15150</v>
      </c>
      <c r="BS18" s="21">
        <f>IF(B7L105C1=0,0,B7L211C33/B7L105C1)</f>
        <v>2.2086676847209481</v>
      </c>
      <c r="BT18" s="16" t="s">
        <v>15151</v>
      </c>
      <c r="BU18" s="23">
        <f>B7L211C34</f>
        <v>2.2086676847209481</v>
      </c>
      <c r="BV18" s="16" t="s">
        <v>15152</v>
      </c>
      <c r="BW18" s="17">
        <f>B7L211C35*B7L120C1</f>
        <v>5786.2234270782446</v>
      </c>
      <c r="BX18" s="16" t="s">
        <v>15153</v>
      </c>
      <c r="BY18" s="17">
        <f>B7L211C36</f>
        <v>5786.2234270782446</v>
      </c>
      <c r="BZ18" s="16" t="s">
        <v>15154</v>
      </c>
      <c r="CA18" s="23">
        <f>B7L211C37/24</f>
        <v>241.09264279492686</v>
      </c>
      <c r="CB18" s="16" t="s">
        <v>15155</v>
      </c>
      <c r="CC18" s="23">
        <f>B7L211C38</f>
        <v>241.09264279492686</v>
      </c>
      <c r="CD18" s="16" t="s">
        <v>15156</v>
      </c>
      <c r="CE18" s="26">
        <f>IF(B7L211C39=0,0,B7L211C33/B7L211C39)</f>
        <v>493.73219613860721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66845</v>
      </c>
      <c r="F19" s="16" t="s">
        <v>15158</v>
      </c>
      <c r="G19" s="21">
        <f>IF(B7L101C1=0,0,B7L212C1/B7L101C1)</f>
        <v>1.211720697228204</v>
      </c>
      <c r="H19" s="16" t="s">
        <v>15159</v>
      </c>
      <c r="I19" s="21">
        <f>B7L212C2</f>
        <v>1.211720697228204</v>
      </c>
      <c r="J19" s="16" t="s">
        <v>15160</v>
      </c>
      <c r="K19" s="17">
        <f>B7L212C3*B7L116C1</f>
        <v>3571.1323466016788</v>
      </c>
      <c r="L19" s="16" t="s">
        <v>15161</v>
      </c>
      <c r="M19" s="17">
        <f>B7L212C4</f>
        <v>3571.1323466016788</v>
      </c>
      <c r="N19" s="16" t="s">
        <v>15162</v>
      </c>
      <c r="O19" s="23">
        <f>B7L212C5/24</f>
        <v>148.79718110840329</v>
      </c>
      <c r="P19" s="16" t="s">
        <v>15163</v>
      </c>
      <c r="Q19" s="23">
        <f>B7L212C6</f>
        <v>148.79718110840329</v>
      </c>
      <c r="R19" s="16" t="s">
        <v>15164</v>
      </c>
      <c r="S19" s="25">
        <f>IF(B7L212C7=0,0,B7L212C1/B7L212C7)</f>
        <v>449.23566093165016</v>
      </c>
      <c r="T19" s="16" t="s">
        <v>15165</v>
      </c>
      <c r="U19" s="17">
        <f>A1L212C18</f>
        <v>64153</v>
      </c>
      <c r="V19" s="16" t="s">
        <v>15166</v>
      </c>
      <c r="W19" s="23">
        <f>IF(B7L102C1=0,0,B7L212C9/B7L102C1)</f>
        <v>1.1572029643321537</v>
      </c>
      <c r="X19" s="16" t="s">
        <v>15167</v>
      </c>
      <c r="Y19" s="23">
        <f>B7L212C10</f>
        <v>1.1572029643321537</v>
      </c>
      <c r="Z19" s="16" t="s">
        <v>15168</v>
      </c>
      <c r="AA19" s="17">
        <f>B7L212C11*B7L117C1</f>
        <v>3441.7952944248896</v>
      </c>
      <c r="AB19" s="16" t="s">
        <v>15169</v>
      </c>
      <c r="AC19" s="17">
        <f>B7L212C12</f>
        <v>3441.7952944248896</v>
      </c>
      <c r="AD19" s="16" t="s">
        <v>15170</v>
      </c>
      <c r="AE19" s="23">
        <f>B7L212C13/24</f>
        <v>143.40813726770372</v>
      </c>
      <c r="AF19" s="16" t="s">
        <v>15171</v>
      </c>
      <c r="AG19" s="23">
        <f>B7L212C14</f>
        <v>143.40813726770372</v>
      </c>
      <c r="AH19" s="16" t="s">
        <v>15172</v>
      </c>
      <c r="AI19" s="26">
        <f>IF(B7L212C15=0,0,B7L212C9/B7L212C15)</f>
        <v>447.34560550245425</v>
      </c>
      <c r="AJ19" s="16" t="s">
        <v>15173</v>
      </c>
      <c r="AK19" s="17">
        <f>A1L212C21</f>
        <v>60837.333333333328</v>
      </c>
      <c r="AL19" s="16" t="s">
        <v>15174</v>
      </c>
      <c r="AM19" s="23">
        <f>IF(B7L103C1=0,0,B7L212C17/B7L103C1)</f>
        <v>1.1159418262372822</v>
      </c>
      <c r="AN19" s="16" t="s">
        <v>15175</v>
      </c>
      <c r="AO19" s="23">
        <f>B7L212C18</f>
        <v>1.1159418262372822</v>
      </c>
      <c r="AP19" s="16" t="s">
        <v>15176</v>
      </c>
      <c r="AQ19" s="17">
        <f>B7L212C19*B7L118C1</f>
        <v>3364.5582824350577</v>
      </c>
      <c r="AR19" s="16" t="s">
        <v>15177</v>
      </c>
      <c r="AS19" s="17">
        <f>B7L212C20</f>
        <v>3364.5582824350577</v>
      </c>
      <c r="AT19" s="16" t="s">
        <v>15178</v>
      </c>
      <c r="AU19" s="17">
        <f>B7L212C21/24</f>
        <v>140.18992843479407</v>
      </c>
      <c r="AV19" s="16" t="s">
        <v>15179</v>
      </c>
      <c r="AW19" s="23">
        <f>B7L212C22</f>
        <v>140.18992843479407</v>
      </c>
      <c r="AX19" s="16" t="s">
        <v>15180</v>
      </c>
      <c r="AY19" s="26">
        <f>IF(B7L212C23=0,0,B7L212C17/B7L212C23)</f>
        <v>433.96365211521118</v>
      </c>
      <c r="AZ19" s="16" t="s">
        <v>15181</v>
      </c>
      <c r="BA19" s="17">
        <f>A1L212C24</f>
        <v>58258.5</v>
      </c>
      <c r="BB19" s="16" t="s">
        <v>15182</v>
      </c>
      <c r="BC19" s="23">
        <f>IF(B7L104C1=0,0,B7L212C25/B7L104C1)</f>
        <v>1.0760240988505958</v>
      </c>
      <c r="BD19" s="16" t="s">
        <v>15183</v>
      </c>
      <c r="BE19" s="23">
        <f>B7L212C26</f>
        <v>1.0760240988505958</v>
      </c>
      <c r="BF19" s="16" t="s">
        <v>15184</v>
      </c>
      <c r="BG19" s="17">
        <f>B7L212C27*B7L119C1</f>
        <v>2965.951481041659</v>
      </c>
      <c r="BH19" s="16" t="s">
        <v>15185</v>
      </c>
      <c r="BI19" s="17">
        <f>B7L212C28</f>
        <v>2965.951481041659</v>
      </c>
      <c r="BJ19" s="16" t="s">
        <v>15186</v>
      </c>
      <c r="BK19" s="23">
        <f>B7L212C29/24</f>
        <v>123.58131171006913</v>
      </c>
      <c r="BL19" s="16" t="s">
        <v>15187</v>
      </c>
      <c r="BM19" s="23">
        <f>B7L212C30</f>
        <v>123.58131171006913</v>
      </c>
      <c r="BN19" s="16" t="s">
        <v>15188</v>
      </c>
      <c r="BO19" s="26">
        <f>IF(B7L212C31=0,0,B7L212C25/B7L212C31)</f>
        <v>471.41836572085219</v>
      </c>
      <c r="BP19" s="16" t="s">
        <v>15189</v>
      </c>
      <c r="BQ19" s="17">
        <f>A1L212C27</f>
        <v>57691.4</v>
      </c>
      <c r="BR19" s="16" t="s">
        <v>15190</v>
      </c>
      <c r="BS19" s="21">
        <f>IF(B7L105C1=0,0,B7L212C33/B7L105C1)</f>
        <v>1.0704491685342665</v>
      </c>
      <c r="BT19" s="16" t="s">
        <v>15191</v>
      </c>
      <c r="BU19" s="23">
        <f>B7L212C34</f>
        <v>1.0704491685342665</v>
      </c>
      <c r="BV19" s="16" t="s">
        <v>15192</v>
      </c>
      <c r="BW19" s="17">
        <f>B7L212C35*B7L120C1</f>
        <v>2804.3413227427004</v>
      </c>
      <c r="BX19" s="16" t="s">
        <v>15193</v>
      </c>
      <c r="BY19" s="17">
        <f>B7L212C36</f>
        <v>2804.3413227427004</v>
      </c>
      <c r="BZ19" s="16" t="s">
        <v>15194</v>
      </c>
      <c r="CA19" s="23">
        <f>B7L212C37/24</f>
        <v>116.84755511427919</v>
      </c>
      <c r="CB19" s="16" t="s">
        <v>15195</v>
      </c>
      <c r="CC19" s="23">
        <f>B7L212C38</f>
        <v>116.84755511427919</v>
      </c>
      <c r="CD19" s="16" t="s">
        <v>15196</v>
      </c>
      <c r="CE19" s="26">
        <f>IF(B7L212C39=0,0,B7L212C33/B7L212C39)</f>
        <v>493.73219613860715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181</v>
      </c>
      <c r="F20" s="16" t="s">
        <v>15198</v>
      </c>
      <c r="G20" s="21">
        <f>IF(B7L101C1=0,0,B7L213C1/B7L101C1)</f>
        <v>3.2810448978727643E-3</v>
      </c>
      <c r="H20" s="16" t="s">
        <v>15199</v>
      </c>
      <c r="I20" s="21">
        <f>B7L213C2</f>
        <v>3.2810448978727643E-3</v>
      </c>
      <c r="J20" s="16" t="s">
        <v>15200</v>
      </c>
      <c r="K20" s="17">
        <f>B7L213C3*B7L116C1</f>
        <v>9.6697577191249007</v>
      </c>
      <c r="L20" s="16" t="s">
        <v>15201</v>
      </c>
      <c r="M20" s="23">
        <f>B7L213C4</f>
        <v>9.6697577191249007</v>
      </c>
      <c r="N20" s="16" t="s">
        <v>15202</v>
      </c>
      <c r="O20" s="23">
        <f>B7L213C5/24</f>
        <v>0.40290657163020421</v>
      </c>
      <c r="P20" s="16" t="s">
        <v>15203</v>
      </c>
      <c r="Q20" s="23">
        <f>B7L213C6</f>
        <v>0.40290657163020421</v>
      </c>
      <c r="R20" s="16" t="s">
        <v>15204</v>
      </c>
      <c r="S20" s="25">
        <f>IF(B7L213C7=0,0,B7L213C1/B7L213C7)</f>
        <v>449.23566093165005</v>
      </c>
      <c r="T20" s="16" t="s">
        <v>15205</v>
      </c>
      <c r="U20" s="17">
        <f>A1L213C18</f>
        <v>264</v>
      </c>
      <c r="V20" s="16" t="s">
        <v>15206</v>
      </c>
      <c r="W20" s="23">
        <f>IF(B7L102C1=0,0,B7L213C9/B7L102C1)</f>
        <v>4.7620778854252895E-3</v>
      </c>
      <c r="X20" s="16" t="s">
        <v>15207</v>
      </c>
      <c r="Y20" s="23">
        <f>B7L213C10</f>
        <v>4.7620778854252895E-3</v>
      </c>
      <c r="Z20" s="16" t="s">
        <v>15208</v>
      </c>
      <c r="AA20" s="23">
        <f>B7L213C11*B7L117C1</f>
        <v>14.163545862674713</v>
      </c>
      <c r="AB20" s="16" t="s">
        <v>15209</v>
      </c>
      <c r="AC20" s="23">
        <f>B7L213C12</f>
        <v>14.163545862674713</v>
      </c>
      <c r="AD20" s="16" t="s">
        <v>15210</v>
      </c>
      <c r="AE20" s="23">
        <f>B7L213C13/24</f>
        <v>0.59014774427811301</v>
      </c>
      <c r="AF20" s="16" t="s">
        <v>15211</v>
      </c>
      <c r="AG20" s="23">
        <f>B7L213C14</f>
        <v>0.59014774427811301</v>
      </c>
      <c r="AH20" s="16" t="s">
        <v>15212</v>
      </c>
      <c r="AI20" s="26">
        <f>IF(B7L213C15=0,0,B7L213C9/B7L213C15)</f>
        <v>447.34560550245425</v>
      </c>
      <c r="AJ20" s="16" t="s">
        <v>15213</v>
      </c>
      <c r="AK20" s="23">
        <f>A1L213C21</f>
        <v>239.66666666666666</v>
      </c>
      <c r="AL20" s="16" t="s">
        <v>15214</v>
      </c>
      <c r="AM20" s="23">
        <f>IF(B7L103C1=0,0,B7L213C17/B7L103C1)</f>
        <v>4.3962159916312677E-3</v>
      </c>
      <c r="AN20" s="16" t="s">
        <v>15215</v>
      </c>
      <c r="AO20" s="23">
        <f>B7L213C18</f>
        <v>4.3962159916312677E-3</v>
      </c>
      <c r="AP20" s="16" t="s">
        <v>15216</v>
      </c>
      <c r="AQ20" s="23">
        <f>B7L213C19*B7L118C1</f>
        <v>13.254566302877654</v>
      </c>
      <c r="AR20" s="16" t="s">
        <v>15217</v>
      </c>
      <c r="AS20" s="23">
        <f>B7L213C20</f>
        <v>13.254566302877654</v>
      </c>
      <c r="AT20" s="16" t="s">
        <v>15218</v>
      </c>
      <c r="AU20" s="17">
        <f>B7L213C21/24</f>
        <v>0.55227359595323555</v>
      </c>
      <c r="AV20" s="16" t="s">
        <v>15219</v>
      </c>
      <c r="AW20" s="23">
        <f>B7L213C22</f>
        <v>0.55227359595323555</v>
      </c>
      <c r="AX20" s="16" t="s">
        <v>15220</v>
      </c>
      <c r="AY20" s="26">
        <f>IF(B7L213C23=0,0,B7L213C17/B7L213C23)</f>
        <v>433.96365211521123</v>
      </c>
      <c r="AZ20" s="16" t="s">
        <v>15221</v>
      </c>
      <c r="BA20" s="17">
        <f>A1L213C24</f>
        <v>235.5</v>
      </c>
      <c r="BB20" s="16" t="s">
        <v>15222</v>
      </c>
      <c r="BC20" s="23">
        <f>IF(B7L104C1=0,0,B7L213C25/B7L104C1)</f>
        <v>4.3496429753480661E-3</v>
      </c>
      <c r="BD20" s="16" t="s">
        <v>15223</v>
      </c>
      <c r="BE20" s="23">
        <f>B7L213C26</f>
        <v>4.3496429753480661E-3</v>
      </c>
      <c r="BF20" s="16" t="s">
        <v>15224</v>
      </c>
      <c r="BG20" s="23">
        <f>B7L213C27*B7L119C1</f>
        <v>11.989350460195691</v>
      </c>
      <c r="BH20" s="16" t="s">
        <v>15225</v>
      </c>
      <c r="BI20" s="23">
        <f>B7L213C28</f>
        <v>11.989350460195691</v>
      </c>
      <c r="BJ20" s="16" t="s">
        <v>15226</v>
      </c>
      <c r="BK20" s="23">
        <f>B7L213C29/24</f>
        <v>0.49955626917482049</v>
      </c>
      <c r="BL20" s="16" t="s">
        <v>15227</v>
      </c>
      <c r="BM20" s="23">
        <f>B7L213C30</f>
        <v>0.49955626917482049</v>
      </c>
      <c r="BN20" s="16" t="s">
        <v>15228</v>
      </c>
      <c r="BO20" s="26">
        <f>IF(B7L213C31=0,0,B7L213C25/B7L213C31)</f>
        <v>471.41836572085219</v>
      </c>
      <c r="BP20" s="16" t="s">
        <v>15229</v>
      </c>
      <c r="BQ20" s="23">
        <f>A1L213C27</f>
        <v>240.2</v>
      </c>
      <c r="BR20" s="16" t="s">
        <v>15230</v>
      </c>
      <c r="BS20" s="21">
        <f>IF(B7L105C1=0,0,B7L213C33/B7L105C1)</f>
        <v>4.4568495526530949E-3</v>
      </c>
      <c r="BT20" s="16" t="s">
        <v>15231</v>
      </c>
      <c r="BU20" s="23">
        <f>B7L213C34</f>
        <v>4.4568495526530949E-3</v>
      </c>
      <c r="BV20" s="16" t="s">
        <v>15232</v>
      </c>
      <c r="BW20" s="23">
        <f>B7L213C35*B7L120C1</f>
        <v>11.675965321049524</v>
      </c>
      <c r="BX20" s="16" t="s">
        <v>15233</v>
      </c>
      <c r="BY20" s="23">
        <f>B7L213C36</f>
        <v>11.675965321049524</v>
      </c>
      <c r="BZ20" s="16" t="s">
        <v>15234</v>
      </c>
      <c r="CA20" s="23">
        <f>B7L213C37/24</f>
        <v>0.48649855504373019</v>
      </c>
      <c r="CB20" s="16" t="s">
        <v>15235</v>
      </c>
      <c r="CC20" s="23">
        <f>B7L213C38</f>
        <v>0.48649855504373019</v>
      </c>
      <c r="CD20" s="16" t="s">
        <v>15236</v>
      </c>
      <c r="CE20" s="26">
        <f>IF(B7L213C39=0,0,B7L213C33/B7L213C39)</f>
        <v>493.73219613860721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62781</v>
      </c>
      <c r="F21" s="16" t="s">
        <v>15238</v>
      </c>
      <c r="G21" s="21">
        <f>IF(B7L101C1=0,0,B7L214C1/B7L101C1)</f>
        <v>1.1380512692450278</v>
      </c>
      <c r="H21" s="16" t="s">
        <v>15239</v>
      </c>
      <c r="I21" s="21">
        <f>B7L214C2</f>
        <v>1.1380512692450278</v>
      </c>
      <c r="J21" s="16" t="s">
        <v>15240</v>
      </c>
      <c r="K21" s="17">
        <f>B7L214C3*B7L116C1</f>
        <v>3354.0169025656373</v>
      </c>
      <c r="L21" s="16" t="s">
        <v>15241</v>
      </c>
      <c r="M21" s="17">
        <f>B7L214C4</f>
        <v>3354.0169025656373</v>
      </c>
      <c r="N21" s="16" t="s">
        <v>15242</v>
      </c>
      <c r="O21" s="23">
        <f>B7L214C5/24</f>
        <v>139.75070427356823</v>
      </c>
      <c r="P21" s="16" t="s">
        <v>15243</v>
      </c>
      <c r="Q21" s="23">
        <f>B7L214C6</f>
        <v>139.75070427356823</v>
      </c>
      <c r="R21" s="16" t="s">
        <v>15244</v>
      </c>
      <c r="S21" s="25">
        <f>IF(B7L214C7=0,0,B7L214C1/B7L214C7)</f>
        <v>449.2356609316501</v>
      </c>
      <c r="T21" s="16" t="s">
        <v>15245</v>
      </c>
      <c r="U21" s="17">
        <f>A1L214C18</f>
        <v>62565.5</v>
      </c>
      <c r="V21" s="16" t="s">
        <v>15246</v>
      </c>
      <c r="W21" s="23">
        <f>IF(B7L102C1=0,0,B7L214C9/B7L102C1)</f>
        <v>1.1285673634112725</v>
      </c>
      <c r="X21" s="16" t="s">
        <v>15247</v>
      </c>
      <c r="Y21" s="23">
        <f>B7L214C10</f>
        <v>1.1285673634112725</v>
      </c>
      <c r="Z21" s="16" t="s">
        <v>15248</v>
      </c>
      <c r="AA21" s="17">
        <f>B7L214C11*B7L117C1</f>
        <v>3356.626244966571</v>
      </c>
      <c r="AB21" s="16" t="s">
        <v>15249</v>
      </c>
      <c r="AC21" s="17">
        <f>B7L214C12</f>
        <v>3356.626244966571</v>
      </c>
      <c r="AD21" s="16" t="s">
        <v>15250</v>
      </c>
      <c r="AE21" s="23">
        <f>B7L214C13/24</f>
        <v>139.85942687360713</v>
      </c>
      <c r="AF21" s="16" t="s">
        <v>15251</v>
      </c>
      <c r="AG21" s="23">
        <f>B7L214C14</f>
        <v>139.85942687360713</v>
      </c>
      <c r="AH21" s="16" t="s">
        <v>15252</v>
      </c>
      <c r="AI21" s="26">
        <f>IF(B7L214C15=0,0,B7L214C9/B7L214C15)</f>
        <v>447.34560550245419</v>
      </c>
      <c r="AJ21" s="16" t="s">
        <v>15253</v>
      </c>
      <c r="AK21" s="17">
        <f>A1L214C21</f>
        <v>62278.666666666672</v>
      </c>
      <c r="AL21" s="16" t="s">
        <v>15254</v>
      </c>
      <c r="AM21" s="23">
        <f>IF(B7L103C1=0,0,B7L214C17/B7L103C1)</f>
        <v>1.142380265664005</v>
      </c>
      <c r="AN21" s="16" t="s">
        <v>15255</v>
      </c>
      <c r="AO21" s="23">
        <f>B7L214C18</f>
        <v>1.142380265664005</v>
      </c>
      <c r="AP21" s="16" t="s">
        <v>15256</v>
      </c>
      <c r="AQ21" s="17">
        <f>B7L214C19*B7L118C1</f>
        <v>3444.270027488803</v>
      </c>
      <c r="AR21" s="16" t="s">
        <v>15257</v>
      </c>
      <c r="AS21" s="17">
        <f>B7L214C20</f>
        <v>3444.270027488803</v>
      </c>
      <c r="AT21" s="16" t="s">
        <v>15258</v>
      </c>
      <c r="AU21" s="17">
        <f>B7L214C21/24</f>
        <v>143.5112511453668</v>
      </c>
      <c r="AV21" s="16" t="s">
        <v>15259</v>
      </c>
      <c r="AW21" s="23">
        <f>B7L214C22</f>
        <v>143.5112511453668</v>
      </c>
      <c r="AX21" s="16" t="s">
        <v>15260</v>
      </c>
      <c r="AY21" s="26">
        <f>IF(B7L214C23=0,0,B7L214C17/B7L214C23)</f>
        <v>433.96365211521129</v>
      </c>
      <c r="AZ21" s="16" t="s">
        <v>15261</v>
      </c>
      <c r="BA21" s="17">
        <f>A1L214C24</f>
        <v>63893</v>
      </c>
      <c r="BB21" s="16" t="s">
        <v>15262</v>
      </c>
      <c r="BC21" s="23">
        <f>IF(B7L104C1=0,0,B7L214C25/B7L104C1)</f>
        <v>1.1800923083818002</v>
      </c>
      <c r="BD21" s="16" t="s">
        <v>15263</v>
      </c>
      <c r="BE21" s="23">
        <f>B7L214C26</f>
        <v>1.1800923083818002</v>
      </c>
      <c r="BF21" s="16" t="s">
        <v>15264</v>
      </c>
      <c r="BG21" s="17">
        <f>B7L214C27*B7L119C1</f>
        <v>3252.804963708209</v>
      </c>
      <c r="BH21" s="16" t="s">
        <v>15265</v>
      </c>
      <c r="BI21" s="17">
        <f>B7L214C28</f>
        <v>3252.804963708209</v>
      </c>
      <c r="BJ21" s="16" t="s">
        <v>15266</v>
      </c>
      <c r="BK21" s="23">
        <f>B7L214C29/24</f>
        <v>135.5335401545087</v>
      </c>
      <c r="BL21" s="16" t="s">
        <v>15267</v>
      </c>
      <c r="BM21" s="23">
        <f>B7L214C30</f>
        <v>135.5335401545087</v>
      </c>
      <c r="BN21" s="16" t="s">
        <v>15268</v>
      </c>
      <c r="BO21" s="26">
        <f>IF(B7L214C31=0,0,B7L214C25/B7L214C31)</f>
        <v>471.41836572085231</v>
      </c>
      <c r="BP21" s="16" t="s">
        <v>15269</v>
      </c>
      <c r="BQ21" s="17">
        <f>A1L214C27</f>
        <v>64078.2</v>
      </c>
      <c r="BR21" s="16" t="s">
        <v>15270</v>
      </c>
      <c r="BS21" s="21">
        <f>IF(B7L105C1=0,0,B7L214C33/B7L105C1)</f>
        <v>1.1889546086794986</v>
      </c>
      <c r="BT21" s="16" t="s">
        <v>15271</v>
      </c>
      <c r="BU21" s="23">
        <f>B7L214C34</f>
        <v>1.1889546086794986</v>
      </c>
      <c r="BV21" s="16" t="s">
        <v>15272</v>
      </c>
      <c r="BW21" s="17">
        <f>B7L214C35*B7L120C1</f>
        <v>3114.7995047263767</v>
      </c>
      <c r="BX21" s="16" t="s">
        <v>15273</v>
      </c>
      <c r="BY21" s="17">
        <f>B7L214C36</f>
        <v>3114.7995047263767</v>
      </c>
      <c r="BZ21" s="16" t="s">
        <v>15274</v>
      </c>
      <c r="CA21" s="23">
        <f>B7L214C37/24</f>
        <v>129.78331269693237</v>
      </c>
      <c r="CB21" s="16" t="s">
        <v>15275</v>
      </c>
      <c r="CC21" s="23">
        <f>B7L214C38</f>
        <v>129.78331269693237</v>
      </c>
      <c r="CD21" s="16" t="s">
        <v>15276</v>
      </c>
      <c r="CE21" s="26">
        <f>IF(B7L214C39=0,0,B7L214C33/B7L214C39)</f>
        <v>493.73219613860715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9416</v>
      </c>
      <c r="F22" s="16" t="s">
        <v>15278</v>
      </c>
      <c r="G22" s="21">
        <f>IF(B7L101C1=0,0,B7L215C1/B7L101C1)</f>
        <v>0.17068684396889475</v>
      </c>
      <c r="H22" s="16" t="s">
        <v>15279</v>
      </c>
      <c r="I22" s="21">
        <f>B7L215C2</f>
        <v>0.17068684396889475</v>
      </c>
      <c r="J22" s="16" t="s">
        <v>15280</v>
      </c>
      <c r="K22" s="17">
        <f>B7L215C3*B7L116C1</f>
        <v>503.0410976976799</v>
      </c>
      <c r="L22" s="16" t="s">
        <v>15281</v>
      </c>
      <c r="M22" s="23">
        <f>B7L215C4</f>
        <v>503.0410976976799</v>
      </c>
      <c r="N22" s="16" t="s">
        <v>15282</v>
      </c>
      <c r="O22" s="23">
        <f>B7L215C5/24</f>
        <v>20.96004573740333</v>
      </c>
      <c r="P22" s="16" t="s">
        <v>15283</v>
      </c>
      <c r="Q22" s="23">
        <f>B7L215C6</f>
        <v>20.96004573740333</v>
      </c>
      <c r="R22" s="16" t="s">
        <v>15284</v>
      </c>
      <c r="S22" s="25">
        <f>IF(B7L215C7=0,0,B7L215C1/B7L215C7)</f>
        <v>449.2356609316501</v>
      </c>
      <c r="T22" s="16" t="s">
        <v>15285</v>
      </c>
      <c r="U22" s="17">
        <f>A1L215C18</f>
        <v>10329</v>
      </c>
      <c r="V22" s="16" t="s">
        <v>15286</v>
      </c>
      <c r="W22" s="23">
        <f>IF(B7L102C1=0,0,B7L215C9/B7L102C1)</f>
        <v>0.18631629726726445</v>
      </c>
      <c r="X22" s="16" t="s">
        <v>15287</v>
      </c>
      <c r="Y22" s="23">
        <f>B7L215C10</f>
        <v>0.18631629726726445</v>
      </c>
      <c r="Z22" s="16" t="s">
        <v>15288</v>
      </c>
      <c r="AA22" s="23">
        <f>B7L215C11*B7L117C1</f>
        <v>554.14873187714818</v>
      </c>
      <c r="AB22" s="16" t="s">
        <v>15289</v>
      </c>
      <c r="AC22" s="23">
        <f>B7L215C12</f>
        <v>554.14873187714818</v>
      </c>
      <c r="AD22" s="16" t="s">
        <v>15290</v>
      </c>
      <c r="AE22" s="23">
        <f>B7L215C13/24</f>
        <v>23.089530494881174</v>
      </c>
      <c r="AF22" s="16" t="s">
        <v>15291</v>
      </c>
      <c r="AG22" s="23">
        <f>B7L215C14</f>
        <v>23.089530494881174</v>
      </c>
      <c r="AH22" s="16" t="s">
        <v>15292</v>
      </c>
      <c r="AI22" s="26">
        <f>IF(B7L215C15=0,0,B7L215C9/B7L215C15)</f>
        <v>447.34560550245419</v>
      </c>
      <c r="AJ22" s="16" t="s">
        <v>15293</v>
      </c>
      <c r="AK22" s="17">
        <f>A1L215C21</f>
        <v>9742</v>
      </c>
      <c r="AL22" s="16" t="s">
        <v>15294</v>
      </c>
      <c r="AM22" s="23">
        <f>IF(B7L103C1=0,0,B7L215C17/B7L103C1)</f>
        <v>0.17869792569042481</v>
      </c>
      <c r="AN22" s="16" t="s">
        <v>15295</v>
      </c>
      <c r="AO22" s="23">
        <f>B7L215C18</f>
        <v>0.17869792569042481</v>
      </c>
      <c r="AP22" s="16" t="s">
        <v>15296</v>
      </c>
      <c r="AQ22" s="23">
        <f>B7L215C19*B7L118C1</f>
        <v>538.77323333505194</v>
      </c>
      <c r="AR22" s="16" t="s">
        <v>15297</v>
      </c>
      <c r="AS22" s="23">
        <f>B7L215C20</f>
        <v>538.77323333505194</v>
      </c>
      <c r="AT22" s="16" t="s">
        <v>15298</v>
      </c>
      <c r="AU22" s="17">
        <f>B7L215C21/24</f>
        <v>22.44888472229383</v>
      </c>
      <c r="AV22" s="16" t="s">
        <v>15299</v>
      </c>
      <c r="AW22" s="23">
        <f>B7L215C22</f>
        <v>22.44888472229383</v>
      </c>
      <c r="AX22" s="16" t="s">
        <v>15300</v>
      </c>
      <c r="AY22" s="26">
        <f>IF(B7L215C23=0,0,B7L215C17/B7L215C23)</f>
        <v>433.96365211521123</v>
      </c>
      <c r="AZ22" s="16" t="s">
        <v>15301</v>
      </c>
      <c r="BA22" s="17">
        <f>A1L215C24</f>
        <v>8845.25</v>
      </c>
      <c r="BB22" s="16" t="s">
        <v>15302</v>
      </c>
      <c r="BC22" s="23">
        <f>IF(B7L104C1=0,0,B7L215C25/B7L104C1)</f>
        <v>0.16337018907727166</v>
      </c>
      <c r="BD22" s="16" t="s">
        <v>15303</v>
      </c>
      <c r="BE22" s="23">
        <f>B7L215C26</f>
        <v>0.16337018907727166</v>
      </c>
      <c r="BF22" s="16" t="s">
        <v>15304</v>
      </c>
      <c r="BG22" s="23">
        <f>B7L215C27*B7L119C1</f>
        <v>450.31338495985528</v>
      </c>
      <c r="BH22" s="16" t="s">
        <v>15305</v>
      </c>
      <c r="BI22" s="23">
        <f>B7L215C28</f>
        <v>450.31338495985528</v>
      </c>
      <c r="BJ22" s="16" t="s">
        <v>15306</v>
      </c>
      <c r="BK22" s="23">
        <f>B7L215C29/24</f>
        <v>18.763057706660636</v>
      </c>
      <c r="BL22" s="16" t="s">
        <v>15307</v>
      </c>
      <c r="BM22" s="23">
        <f>B7L215C30</f>
        <v>18.763057706660636</v>
      </c>
      <c r="BN22" s="16" t="s">
        <v>15308</v>
      </c>
      <c r="BO22" s="26">
        <f>IF(B7L215C31=0,0,B7L215C25/B7L215C31)</f>
        <v>471.41836572085231</v>
      </c>
      <c r="BP22" s="16" t="s">
        <v>15309</v>
      </c>
      <c r="BQ22" s="17">
        <f>A1L215C27</f>
        <v>7865</v>
      </c>
      <c r="BR22" s="16" t="s">
        <v>15310</v>
      </c>
      <c r="BS22" s="21">
        <f>IF(B7L105C1=0,0,B7L215C33/B7L105C1)</f>
        <v>0.14593306299590589</v>
      </c>
      <c r="BT22" s="16" t="s">
        <v>15311</v>
      </c>
      <c r="BU22" s="23">
        <f>B7L215C34</f>
        <v>0.14593306299590589</v>
      </c>
      <c r="BV22" s="16" t="s">
        <v>15312</v>
      </c>
      <c r="BW22" s="23">
        <f>B7L215C35*B7L120C1</f>
        <v>382.31251977541427</v>
      </c>
      <c r="BX22" s="16" t="s">
        <v>15313</v>
      </c>
      <c r="BY22" s="23">
        <f>B7L215C36</f>
        <v>382.31251977541427</v>
      </c>
      <c r="BZ22" s="16" t="s">
        <v>15314</v>
      </c>
      <c r="CA22" s="23">
        <f>B7L215C37/24</f>
        <v>15.929688323975595</v>
      </c>
      <c r="CB22" s="16" t="s">
        <v>15315</v>
      </c>
      <c r="CC22" s="23">
        <f>B7L215C38</f>
        <v>15.929688323975595</v>
      </c>
      <c r="CD22" s="16" t="s">
        <v>15316</v>
      </c>
      <c r="CE22" s="26">
        <f>IF(B7L215C39=0,0,B7L215C33/B7L215C39)</f>
        <v>493.73219613860721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1212157</v>
      </c>
      <c r="F23" s="16" t="s">
        <v>15318</v>
      </c>
      <c r="G23" s="21">
        <f>IF(B7L101C1=0,0,B7L216C1/B7L101C1)</f>
        <v>21.973157681053902</v>
      </c>
      <c r="H23" s="16" t="s">
        <v>15319</v>
      </c>
      <c r="I23" s="21">
        <f>B7L216C2</f>
        <v>21.973157681053902</v>
      </c>
      <c r="J23" s="16" t="s">
        <v>15320</v>
      </c>
      <c r="K23" s="17">
        <f>B7L216C3*B7L116C1</f>
        <v>64758.367444979456</v>
      </c>
      <c r="L23" s="16" t="s">
        <v>15321</v>
      </c>
      <c r="M23" s="17">
        <f>B7L216C4</f>
        <v>64758.367444979456</v>
      </c>
      <c r="N23" s="16" t="s">
        <v>15322</v>
      </c>
      <c r="O23" s="17">
        <f>B7L216C5/24</f>
        <v>2698.2653102074773</v>
      </c>
      <c r="P23" s="16" t="s">
        <v>15323</v>
      </c>
      <c r="Q23" s="17">
        <f>B7L216C6</f>
        <v>2698.2653102074773</v>
      </c>
      <c r="R23" s="16" t="s">
        <v>15324</v>
      </c>
      <c r="S23" s="25">
        <f>IF(B7L216C7=0,0,B7L216C1/B7L216C7)</f>
        <v>449.2356609316501</v>
      </c>
      <c r="T23" s="16" t="s">
        <v>15325</v>
      </c>
      <c r="U23" s="17">
        <f>A1L216C18</f>
        <v>1202086.5</v>
      </c>
      <c r="V23" s="16" t="s">
        <v>15326</v>
      </c>
      <c r="W23" s="23">
        <f>IF(B7L102C1=0,0,B7L216C9/B7L102C1)</f>
        <v>21.683445219766238</v>
      </c>
      <c r="X23" s="16" t="s">
        <v>15327</v>
      </c>
      <c r="Y23" s="23">
        <f>B7L216C10</f>
        <v>21.683445219766238</v>
      </c>
      <c r="Z23" s="16" t="s">
        <v>15328</v>
      </c>
      <c r="AA23" s="17">
        <f>B7L216C11*B7L117C1</f>
        <v>64491.694218379263</v>
      </c>
      <c r="AB23" s="16" t="s">
        <v>15329</v>
      </c>
      <c r="AC23" s="17">
        <f>B7L216C12</f>
        <v>64491.694218379263</v>
      </c>
      <c r="AD23" s="16" t="s">
        <v>15330</v>
      </c>
      <c r="AE23" s="17">
        <f>B7L216C13/24</f>
        <v>2687.1539257658028</v>
      </c>
      <c r="AF23" s="16" t="s">
        <v>15331</v>
      </c>
      <c r="AG23" s="17">
        <f>B7L216C14</f>
        <v>2687.1539257658028</v>
      </c>
      <c r="AH23" s="16" t="s">
        <v>15332</v>
      </c>
      <c r="AI23" s="26">
        <f>IF(B7L216C15=0,0,B7L216C9/B7L216C15)</f>
        <v>447.34560550245425</v>
      </c>
      <c r="AJ23" s="16" t="s">
        <v>15333</v>
      </c>
      <c r="AK23" s="17">
        <f>A1L216C21</f>
        <v>1179345.3333333335</v>
      </c>
      <c r="AL23" s="16" t="s">
        <v>15334</v>
      </c>
      <c r="AM23" s="23">
        <f>IF(B7L103C1=0,0,B7L216C17/B7L103C1)</f>
        <v>21.632782256143429</v>
      </c>
      <c r="AN23" s="16" t="s">
        <v>15335</v>
      </c>
      <c r="AO23" s="23">
        <f>B7L216C18</f>
        <v>21.632782256143429</v>
      </c>
      <c r="AP23" s="16" t="s">
        <v>15336</v>
      </c>
      <c r="AQ23" s="17">
        <f>B7L216C19*B7L118C1</f>
        <v>65222.715916506328</v>
      </c>
      <c r="AR23" s="16" t="s">
        <v>15337</v>
      </c>
      <c r="AS23" s="17">
        <f>B7L216C20</f>
        <v>65222.715916506328</v>
      </c>
      <c r="AT23" s="16" t="s">
        <v>15338</v>
      </c>
      <c r="AU23" s="17">
        <f>B7L216C21/24</f>
        <v>2717.6131631877638</v>
      </c>
      <c r="AV23" s="16" t="s">
        <v>15339</v>
      </c>
      <c r="AW23" s="17">
        <f>B7L216C22</f>
        <v>2717.6131631877638</v>
      </c>
      <c r="AX23" s="16" t="s">
        <v>15340</v>
      </c>
      <c r="AY23" s="26">
        <f>IF(B7L216C23=0,0,B7L216C17/B7L216C23)</f>
        <v>433.96365211521123</v>
      </c>
      <c r="AZ23" s="16" t="s">
        <v>15341</v>
      </c>
      <c r="BA23" s="17">
        <f>A1L216C24</f>
        <v>1176550</v>
      </c>
      <c r="BB23" s="16" t="s">
        <v>15342</v>
      </c>
      <c r="BC23" s="23">
        <f>IF(B7L104C1=0,0,B7L216C25/B7L104C1)</f>
        <v>21.730668546266525</v>
      </c>
      <c r="BD23" s="16" t="s">
        <v>15343</v>
      </c>
      <c r="BE23" s="23">
        <f>B7L216C26</f>
        <v>21.730668546266525</v>
      </c>
      <c r="BF23" s="16" t="s">
        <v>15344</v>
      </c>
      <c r="BG23" s="17">
        <f>B7L216C27*B7L119C1</f>
        <v>59898.387617593376</v>
      </c>
      <c r="BH23" s="16" t="s">
        <v>15345</v>
      </c>
      <c r="BI23" s="17">
        <f>B7L216C28</f>
        <v>59898.387617593376</v>
      </c>
      <c r="BJ23" s="16" t="s">
        <v>15346</v>
      </c>
      <c r="BK23" s="17">
        <f>B7L216C29/24</f>
        <v>2495.7661507330572</v>
      </c>
      <c r="BL23" s="16" t="s">
        <v>15347</v>
      </c>
      <c r="BM23" s="17">
        <f>B7L216C30</f>
        <v>2495.7661507330572</v>
      </c>
      <c r="BN23" s="16" t="s">
        <v>15348</v>
      </c>
      <c r="BO23" s="26">
        <f>IF(B7L216C31=0,0,B7L216C25/B7L216C31)</f>
        <v>471.41836572085225</v>
      </c>
      <c r="BP23" s="16" t="s">
        <v>15349</v>
      </c>
      <c r="BQ23" s="17">
        <f>A1L216C27</f>
        <v>1160989.3999999999</v>
      </c>
      <c r="BR23" s="16" t="s">
        <v>15350</v>
      </c>
      <c r="BS23" s="21">
        <f>IF(B7L105C1=0,0,B7L216C33/B7L105C1)</f>
        <v>21.541861315674378</v>
      </c>
      <c r="BT23" s="16" t="s">
        <v>15351</v>
      </c>
      <c r="BU23" s="23">
        <f>B7L216C34</f>
        <v>21.541861315674378</v>
      </c>
      <c r="BV23" s="16" t="s">
        <v>15352</v>
      </c>
      <c r="BW23" s="17">
        <f>B7L216C35*B7L120C1</f>
        <v>56434.937437577413</v>
      </c>
      <c r="BX23" s="16" t="s">
        <v>15353</v>
      </c>
      <c r="BY23" s="17">
        <f>B7L216C36</f>
        <v>56434.937437577413</v>
      </c>
      <c r="BZ23" s="16" t="s">
        <v>15354</v>
      </c>
      <c r="CA23" s="17">
        <f>B7L216C37/24</f>
        <v>2351.4557265657254</v>
      </c>
      <c r="CB23" s="16" t="s">
        <v>15355</v>
      </c>
      <c r="CC23" s="17">
        <f>B7L216C38</f>
        <v>2351.4557265657254</v>
      </c>
      <c r="CD23" s="16" t="s">
        <v>15356</v>
      </c>
      <c r="CE23" s="26">
        <f>IF(B7L216C39=0,0,B7L216C33/B7L216C39)</f>
        <v>493.73219613860721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6D5BB-6D3D-488B-83DF-FFD50CE7684E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17">
        <f>A1L301C16</f>
        <v>0</v>
      </c>
      <c r="Z8" s="16" t="s">
        <v>11996</v>
      </c>
      <c r="AA8" s="27">
        <f>A1L501C5</f>
        <v>1.8</v>
      </c>
      <c r="AB8" s="16" t="s">
        <v>15419</v>
      </c>
      <c r="AC8" s="17">
        <f>B7L301C11*B7L301C12</f>
        <v>0</v>
      </c>
      <c r="AD8" s="16" t="s">
        <v>15411</v>
      </c>
      <c r="AE8" s="17">
        <f>A1L521C1</f>
        <v>1</v>
      </c>
      <c r="AF8" s="16" t="s">
        <v>15420</v>
      </c>
      <c r="AG8" s="17">
        <f>B7L301C13*B7L301C14</f>
        <v>0</v>
      </c>
      <c r="AH8" s="16" t="s">
        <v>15413</v>
      </c>
      <c r="AI8" s="17">
        <f>A1L521C6</f>
        <v>2</v>
      </c>
      <c r="AJ8" s="16" t="s">
        <v>15421</v>
      </c>
      <c r="AK8" s="17">
        <f>B7L301C11*B7L301C16</f>
        <v>0</v>
      </c>
      <c r="AL8" s="16" t="s">
        <v>15415</v>
      </c>
      <c r="AM8" s="17">
        <f>A1L521C9</f>
        <v>4</v>
      </c>
      <c r="AN8" s="16" t="s">
        <v>15422</v>
      </c>
      <c r="AO8" s="17">
        <f>B7L301C13*B7L301C18</f>
        <v>0</v>
      </c>
      <c r="AP8" s="16" t="s">
        <v>15423</v>
      </c>
      <c r="AQ8" s="17">
        <f>B7L301C19*B7L121C1</f>
        <v>0</v>
      </c>
      <c r="AR8" s="16" t="s">
        <v>15424</v>
      </c>
      <c r="AS8" s="17">
        <f>A1L301C17</f>
        <v>0</v>
      </c>
      <c r="AT8" s="16" t="s">
        <v>11996</v>
      </c>
      <c r="AU8" s="27">
        <f>A1L501C5</f>
        <v>1.8</v>
      </c>
      <c r="AV8" s="16" t="s">
        <v>15425</v>
      </c>
      <c r="AW8" s="17">
        <f>B7L301C21*B7L301C22</f>
        <v>0</v>
      </c>
      <c r="AX8" s="16" t="s">
        <v>15411</v>
      </c>
      <c r="AY8" s="17">
        <f>A1L521C1</f>
        <v>1</v>
      </c>
      <c r="AZ8" s="16" t="s">
        <v>15426</v>
      </c>
      <c r="BA8" s="17">
        <f>B7L301C23*B7L301C24</f>
        <v>0</v>
      </c>
      <c r="BB8" s="16" t="s">
        <v>15413</v>
      </c>
      <c r="BC8" s="17">
        <f>A1L521C6</f>
        <v>2</v>
      </c>
      <c r="BD8" s="16" t="s">
        <v>15427</v>
      </c>
      <c r="BE8" s="17">
        <f>B7L301C21*B7L301C26</f>
        <v>0</v>
      </c>
      <c r="BF8" s="16" t="s">
        <v>15415</v>
      </c>
      <c r="BG8" s="17">
        <f>A1L521C9</f>
        <v>4</v>
      </c>
      <c r="BH8" s="16" t="s">
        <v>15428</v>
      </c>
      <c r="BI8" s="17">
        <f>B7L301C23*B7L301C28</f>
        <v>0</v>
      </c>
      <c r="BJ8" s="16" t="s">
        <v>15429</v>
      </c>
      <c r="BK8" s="17">
        <f>B7L301C29*B7L121C1</f>
        <v>0</v>
      </c>
      <c r="BL8" s="16" t="s">
        <v>15430</v>
      </c>
      <c r="BM8" s="17">
        <f>A1L301C18</f>
        <v>0</v>
      </c>
      <c r="BN8" s="16" t="s">
        <v>11996</v>
      </c>
      <c r="BO8" s="17">
        <f>A1L501C5</f>
        <v>1.8</v>
      </c>
      <c r="BP8" s="16" t="s">
        <v>15431</v>
      </c>
      <c r="BQ8" s="17">
        <f>B7L301C31*B7L301C32</f>
        <v>0</v>
      </c>
      <c r="BR8" s="16" t="s">
        <v>15411</v>
      </c>
      <c r="BS8" s="15">
        <f>A1L521C1</f>
        <v>1</v>
      </c>
      <c r="BT8" s="16" t="s">
        <v>15432</v>
      </c>
      <c r="BU8" s="17">
        <f>B7L301C33*B7L301C34</f>
        <v>0</v>
      </c>
      <c r="BV8" s="16" t="s">
        <v>15413</v>
      </c>
      <c r="BW8" s="17">
        <f>A1L521C6</f>
        <v>2</v>
      </c>
      <c r="BX8" s="16" t="s">
        <v>15433</v>
      </c>
      <c r="BY8" s="17">
        <f>B7L301C31*B7L301C36</f>
        <v>0</v>
      </c>
      <c r="BZ8" s="16" t="s">
        <v>15415</v>
      </c>
      <c r="CA8" s="17">
        <f>A1L521C9</f>
        <v>4</v>
      </c>
      <c r="CB8" s="16" t="s">
        <v>15434</v>
      </c>
      <c r="CC8" s="17">
        <f>B7L301C33*B7L301C38</f>
        <v>0</v>
      </c>
      <c r="CD8" s="16" t="s">
        <v>15435</v>
      </c>
      <c r="CE8" s="17">
        <f>B7L301C39*B7L121C1</f>
        <v>0</v>
      </c>
      <c r="CF8" s="16" t="s">
        <v>15436</v>
      </c>
      <c r="CG8" s="17">
        <f>A1L301C19</f>
        <v>0</v>
      </c>
      <c r="CH8" s="16" t="s">
        <v>11996</v>
      </c>
      <c r="CI8" s="17">
        <f>A1L501C5</f>
        <v>1.8</v>
      </c>
      <c r="CJ8" s="16" t="s">
        <v>15437</v>
      </c>
      <c r="CK8" s="17">
        <f>B7L301C41*B7L301C42</f>
        <v>0</v>
      </c>
      <c r="CL8" s="16" t="s">
        <v>15411</v>
      </c>
      <c r="CM8" s="15">
        <f>A1L521C1</f>
        <v>1</v>
      </c>
      <c r="CN8" s="16" t="s">
        <v>15438</v>
      </c>
      <c r="CO8" s="17">
        <f>B7L301C43*B7L301C44</f>
        <v>0</v>
      </c>
      <c r="CP8" s="16" t="s">
        <v>15413</v>
      </c>
      <c r="CQ8" s="17">
        <f>A1L521C6</f>
        <v>2</v>
      </c>
      <c r="CR8" s="16" t="s">
        <v>15439</v>
      </c>
      <c r="CS8" s="17">
        <f>B7L301C41*B7L301C46</f>
        <v>0</v>
      </c>
      <c r="CT8" s="16" t="s">
        <v>15415</v>
      </c>
      <c r="CU8" s="17">
        <f>A1L521C9</f>
        <v>4</v>
      </c>
      <c r="CV8" s="16" t="s">
        <v>15440</v>
      </c>
      <c r="CW8" s="17">
        <f>B7L301C43*B7L301C48</f>
        <v>0</v>
      </c>
      <c r="CX8" s="16" t="s">
        <v>15441</v>
      </c>
      <c r="CY8" s="17">
        <f>B7L301C49*B7L121C1</f>
        <v>0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27.123000000000001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48.821400000000004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48.821400000000004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54.246000000000002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195.28560000000002</v>
      </c>
      <c r="V9" s="16" t="s">
        <v>15450</v>
      </c>
      <c r="W9" s="17">
        <f>B7L302C9*B7L121C1</f>
        <v>507.74256000000008</v>
      </c>
      <c r="X9" s="16" t="s">
        <v>15451</v>
      </c>
      <c r="Y9" s="17">
        <f>A1L304C16</f>
        <v>24.210500000000003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43.578900000000004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43.578900000000004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48.421000000000006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174.31560000000002</v>
      </c>
      <c r="AP9" s="16" t="s">
        <v>15456</v>
      </c>
      <c r="AQ9" s="17">
        <f>B7L302C19*B7L121C1</f>
        <v>453.22056000000003</v>
      </c>
      <c r="AR9" s="16" t="s">
        <v>15457</v>
      </c>
      <c r="AS9" s="17">
        <f>A1L304C17</f>
        <v>22.333666666666669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40.200600000000009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40.200600000000009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44.667333333333339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160.80240000000003</v>
      </c>
      <c r="BJ9" s="16" t="s">
        <v>15462</v>
      </c>
      <c r="BK9" s="17">
        <f>B7L302C29*B7L121C1</f>
        <v>418.08624000000009</v>
      </c>
      <c r="BL9" s="16" t="s">
        <v>15463</v>
      </c>
      <c r="BM9" s="17">
        <f>A1L304C18</f>
        <v>20.739250000000002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37.330650000000006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37.330650000000006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41.478500000000004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149.32260000000002</v>
      </c>
      <c r="CD9" s="16" t="s">
        <v>15468</v>
      </c>
      <c r="CE9" s="17">
        <f>B7L302C39*B7L121C1</f>
        <v>388.23876000000007</v>
      </c>
      <c r="CF9" s="16" t="s">
        <v>15469</v>
      </c>
      <c r="CG9" s="17">
        <f>A1L304C19</f>
        <v>19.591600000000003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35.264880000000005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35.264880000000005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39.183200000000006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141.05952000000002</v>
      </c>
      <c r="CX9" s="16" t="s">
        <v>15474</v>
      </c>
      <c r="CY9" s="17">
        <f>B7L302C49*B7L121C1</f>
        <v>366.75475200000005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109.517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219.03399999999999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219.03399999999999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219.03399999999999</v>
      </c>
      <c r="R10" s="16" t="s">
        <v>15481</v>
      </c>
      <c r="S10" s="17">
        <f>A1L523C9</f>
        <v>4</v>
      </c>
      <c r="T10" s="16" t="s">
        <v>15482</v>
      </c>
      <c r="U10" s="23">
        <f>B7L303C3*B7L303C8</f>
        <v>876.13599999999997</v>
      </c>
      <c r="V10" s="16" t="s">
        <v>15483</v>
      </c>
      <c r="W10" s="17">
        <f>B7L303C9*B7L121C1</f>
        <v>2277.9535999999998</v>
      </c>
      <c r="X10" s="16" t="s">
        <v>15484</v>
      </c>
      <c r="Y10" s="23">
        <f>A1L305C16</f>
        <v>122.916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245.83199999999999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245.83199999999999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245.83199999999999</v>
      </c>
      <c r="AL10" s="16" t="s">
        <v>15481</v>
      </c>
      <c r="AM10" s="17">
        <f>A1L523C9</f>
        <v>4</v>
      </c>
      <c r="AN10" s="16" t="s">
        <v>15488</v>
      </c>
      <c r="AO10" s="23">
        <f>B7L303C13*B7L303C18</f>
        <v>983.32799999999997</v>
      </c>
      <c r="AP10" s="16" t="s">
        <v>15489</v>
      </c>
      <c r="AQ10" s="17">
        <f>B7L303C19*B7L121C1</f>
        <v>2556.6527999999998</v>
      </c>
      <c r="AR10" s="16" t="s">
        <v>15490</v>
      </c>
      <c r="AS10" s="23">
        <f>A1L305C17</f>
        <v>132.31666666666666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264.63333333333333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264.63333333333333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264.63333333333333</v>
      </c>
      <c r="BF10" s="16" t="s">
        <v>15481</v>
      </c>
      <c r="BG10" s="17">
        <f>A1L523C9</f>
        <v>4</v>
      </c>
      <c r="BH10" s="16" t="s">
        <v>15494</v>
      </c>
      <c r="BI10" s="17">
        <f>B7L303C23*B7L303C28</f>
        <v>1058.5333333333333</v>
      </c>
      <c r="BJ10" s="16" t="s">
        <v>15495</v>
      </c>
      <c r="BK10" s="17">
        <f>B7L303C29*B7L121C1</f>
        <v>2752.1866666666665</v>
      </c>
      <c r="BL10" s="16" t="s">
        <v>15496</v>
      </c>
      <c r="BM10" s="23">
        <f>A1L305C18</f>
        <v>139.49175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278.98349999999999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278.98349999999999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278.98349999999999</v>
      </c>
      <c r="BZ10" s="16" t="s">
        <v>15481</v>
      </c>
      <c r="CA10" s="17">
        <f>A1L523C9</f>
        <v>4</v>
      </c>
      <c r="CB10" s="16" t="s">
        <v>15500</v>
      </c>
      <c r="CC10" s="17">
        <f>B7L303C33*B7L303C38</f>
        <v>1115.934</v>
      </c>
      <c r="CD10" s="16" t="s">
        <v>15501</v>
      </c>
      <c r="CE10" s="17">
        <f>B7L303C39*B7L121C1</f>
        <v>2901.4284000000002</v>
      </c>
      <c r="CF10" s="16" t="s">
        <v>15502</v>
      </c>
      <c r="CG10" s="23">
        <f>A1L305C19</f>
        <v>142.9152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285.8304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285.8304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285.8304</v>
      </c>
      <c r="CT10" s="16" t="s">
        <v>15481</v>
      </c>
      <c r="CU10" s="17">
        <f>A1L523C9</f>
        <v>4</v>
      </c>
      <c r="CV10" s="16" t="s">
        <v>15506</v>
      </c>
      <c r="CW10" s="17">
        <f>B7L303C43*B7L303C48</f>
        <v>1143.3216</v>
      </c>
      <c r="CX10" s="16" t="s">
        <v>15507</v>
      </c>
      <c r="CY10" s="17">
        <f>B7L303C49*B7L121C1</f>
        <v>2972.63616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861.375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1722.75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1722.75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1722.75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6891</v>
      </c>
      <c r="V11" s="16" t="s">
        <v>15516</v>
      </c>
      <c r="W11" s="17">
        <f>B7L304C9*B7L121C1</f>
        <v>17916.600000000002</v>
      </c>
      <c r="X11" s="16" t="s">
        <v>15517</v>
      </c>
      <c r="Y11" s="17">
        <f>A1L308C16</f>
        <v>838.48350000000005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1676.9670000000001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1676.9670000000001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1676.9670000000001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6707.8680000000004</v>
      </c>
      <c r="AP11" s="16" t="s">
        <v>15522</v>
      </c>
      <c r="AQ11" s="17">
        <f>B7L304C19*B7L121C1</f>
        <v>17440.4568</v>
      </c>
      <c r="AR11" s="16" t="s">
        <v>15523</v>
      </c>
      <c r="AS11" s="17">
        <f>A1L308C17</f>
        <v>794.27499999999998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1588.55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1588.55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1588.55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6354.2</v>
      </c>
      <c r="BJ11" s="16" t="s">
        <v>15528</v>
      </c>
      <c r="BK11" s="17">
        <f>B7L304C29*B7L121C1</f>
        <v>16520.920000000002</v>
      </c>
      <c r="BL11" s="16" t="s">
        <v>15529</v>
      </c>
      <c r="BM11" s="17">
        <f>A1L308C18</f>
        <v>771.13749999999993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1542.2749999999999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1542.2749999999999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1542.2749999999999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6169.0999999999995</v>
      </c>
      <c r="CD11" s="16" t="s">
        <v>15534</v>
      </c>
      <c r="CE11" s="17">
        <f>B7L304C39*B7L121C1</f>
        <v>16039.66</v>
      </c>
      <c r="CF11" s="16" t="s">
        <v>15535</v>
      </c>
      <c r="CG11" s="17">
        <f>A1L308C19</f>
        <v>739.70179999999993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1479.4035999999999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1479.4035999999999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1479.4035999999999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5917.6143999999995</v>
      </c>
      <c r="CX11" s="16" t="s">
        <v>15540</v>
      </c>
      <c r="CY11" s="17">
        <f>B7L304C49*B7L121C1</f>
        <v>15385.797439999998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142.851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285.702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285.702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285.702</v>
      </c>
      <c r="R12" s="16" t="s">
        <v>15547</v>
      </c>
      <c r="S12" s="17">
        <f>A1L525C9</f>
        <v>4</v>
      </c>
      <c r="T12" s="16" t="s">
        <v>15548</v>
      </c>
      <c r="U12" s="17">
        <f>B7L305C3*B7L305C8</f>
        <v>1142.808</v>
      </c>
      <c r="V12" s="16" t="s">
        <v>15549</v>
      </c>
      <c r="W12" s="17">
        <f>B7L305C9*B7L121C1</f>
        <v>2971.3008</v>
      </c>
      <c r="X12" s="16" t="s">
        <v>15550</v>
      </c>
      <c r="Y12" s="23">
        <f>A1L309C16</f>
        <v>149.59899999999999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299.19799999999998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299.19799999999998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299.19799999999998</v>
      </c>
      <c r="AL12" s="16" t="s">
        <v>15547</v>
      </c>
      <c r="AM12" s="17">
        <f>A1L525C9</f>
        <v>4</v>
      </c>
      <c r="AN12" s="16" t="s">
        <v>15554</v>
      </c>
      <c r="AO12" s="17">
        <f>B7L305C13*B7L305C18</f>
        <v>1196.7919999999999</v>
      </c>
      <c r="AP12" s="16" t="s">
        <v>15555</v>
      </c>
      <c r="AQ12" s="17">
        <f>B7L305C19*B7L121C1</f>
        <v>3111.6592000000001</v>
      </c>
      <c r="AR12" s="16" t="s">
        <v>15556</v>
      </c>
      <c r="AS12" s="23">
        <f>A1L309C17</f>
        <v>153.35033333333334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306.70066666666668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306.70066666666668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306.70066666666668</v>
      </c>
      <c r="BF12" s="16" t="s">
        <v>15547</v>
      </c>
      <c r="BG12" s="17">
        <f>A1L525C9</f>
        <v>4</v>
      </c>
      <c r="BH12" s="16" t="s">
        <v>15560</v>
      </c>
      <c r="BI12" s="17">
        <f>B7L305C23*B7L305C28</f>
        <v>1226.8026666666667</v>
      </c>
      <c r="BJ12" s="16" t="s">
        <v>15561</v>
      </c>
      <c r="BK12" s="17">
        <f>B7L305C29*B7L121C1</f>
        <v>3189.6869333333334</v>
      </c>
      <c r="BL12" s="16" t="s">
        <v>15562</v>
      </c>
      <c r="BM12" s="23">
        <f>A1L309C18</f>
        <v>161.45600000000002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322.91200000000003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322.91200000000003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322.91200000000003</v>
      </c>
      <c r="BZ12" s="16" t="s">
        <v>15547</v>
      </c>
      <c r="CA12" s="17">
        <f>A1L525C9</f>
        <v>4</v>
      </c>
      <c r="CB12" s="16" t="s">
        <v>15566</v>
      </c>
      <c r="CC12" s="17">
        <f>B7L305C33*B7L305C38</f>
        <v>1291.6480000000001</v>
      </c>
      <c r="CD12" s="16" t="s">
        <v>15567</v>
      </c>
      <c r="CE12" s="17">
        <f>B7L305C39*B7L121C1</f>
        <v>3358.2848000000004</v>
      </c>
      <c r="CF12" s="16" t="s">
        <v>15568</v>
      </c>
      <c r="CG12" s="23">
        <f>A1L309C19</f>
        <v>159.58560000000003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319.17120000000006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319.17120000000006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319.17120000000006</v>
      </c>
      <c r="CT12" s="16" t="s">
        <v>15547</v>
      </c>
      <c r="CU12" s="17">
        <f>A1L525C9</f>
        <v>4</v>
      </c>
      <c r="CV12" s="16" t="s">
        <v>15572</v>
      </c>
      <c r="CW12" s="17">
        <f>B7L305C43*B7L305C48</f>
        <v>1276.6848000000002</v>
      </c>
      <c r="CX12" s="16" t="s">
        <v>15573</v>
      </c>
      <c r="CY12" s="17">
        <f>B7L305C49*B7L121C1</f>
        <v>3319.3804800000007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183.149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366.298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366.298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366.298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1465.192</v>
      </c>
      <c r="V13" s="16" t="s">
        <v>15582</v>
      </c>
      <c r="W13" s="17">
        <f>B7L306C9*B7L121C1</f>
        <v>3809.4992000000002</v>
      </c>
      <c r="X13" s="16" t="s">
        <v>15583</v>
      </c>
      <c r="Y13" s="17">
        <f>A1L312C16</f>
        <v>182.1935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364.387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364.387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364.387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1457.548</v>
      </c>
      <c r="AP13" s="16" t="s">
        <v>15588</v>
      </c>
      <c r="AQ13" s="17">
        <f>B7L306C19*B7L121C1</f>
        <v>3789.6248000000001</v>
      </c>
      <c r="AR13" s="16" t="s">
        <v>15589</v>
      </c>
      <c r="AS13" s="17">
        <f>A1L312C17</f>
        <v>179.00099999999998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358.00199999999995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358.00199999999995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358.00199999999995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1432.0079999999998</v>
      </c>
      <c r="BJ13" s="16" t="s">
        <v>15594</v>
      </c>
      <c r="BK13" s="17">
        <f>B7L306C29*B7L121C1</f>
        <v>3723.2207999999996</v>
      </c>
      <c r="BL13" s="16" t="s">
        <v>15595</v>
      </c>
      <c r="BM13" s="17">
        <f>A1L312C18</f>
        <v>178.56274999999999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357.12549999999999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357.12549999999999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357.12549999999999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1428.502</v>
      </c>
      <c r="CD13" s="16" t="s">
        <v>15600</v>
      </c>
      <c r="CE13" s="17">
        <f>B7L306C39*B7L121C1</f>
        <v>3714.1052</v>
      </c>
      <c r="CF13" s="16" t="s">
        <v>15601</v>
      </c>
      <c r="CG13" s="17">
        <f>A1L312C19</f>
        <v>174.0068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348.0136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348.0136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348.0136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1392.0544</v>
      </c>
      <c r="CX13" s="16" t="s">
        <v>15606</v>
      </c>
      <c r="CY13" s="17">
        <f>B7L306C49*B7L121C1</f>
        <v>3619.3414400000001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96.681000000000012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193.36200000000002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193.36200000000002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193.36200000000002</v>
      </c>
      <c r="R14" s="16" t="s">
        <v>15613</v>
      </c>
      <c r="S14" s="17">
        <f>A1L527C9</f>
        <v>4</v>
      </c>
      <c r="T14" s="16" t="s">
        <v>15614</v>
      </c>
      <c r="U14" s="23">
        <f>B7L307C3*B7L307C8</f>
        <v>773.44800000000009</v>
      </c>
      <c r="V14" s="16" t="s">
        <v>15615</v>
      </c>
      <c r="W14" s="17">
        <f>B7L307C9*B7L121C1</f>
        <v>2010.9648000000004</v>
      </c>
      <c r="X14" s="16" t="s">
        <v>15616</v>
      </c>
      <c r="Y14" s="23">
        <f>A1L313C16</f>
        <v>101.67700000000001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203.35400000000001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203.35400000000001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203.35400000000001</v>
      </c>
      <c r="AL14" s="16" t="s">
        <v>15613</v>
      </c>
      <c r="AM14" s="17">
        <f>A1L527C9</f>
        <v>4</v>
      </c>
      <c r="AN14" s="16" t="s">
        <v>15620</v>
      </c>
      <c r="AO14" s="23">
        <f>B7L307C13*B7L307C18</f>
        <v>813.41600000000005</v>
      </c>
      <c r="AP14" s="16" t="s">
        <v>15621</v>
      </c>
      <c r="AQ14" s="17">
        <f>B7L307C19*B7L121C1</f>
        <v>2114.8816000000002</v>
      </c>
      <c r="AR14" s="16" t="s">
        <v>15622</v>
      </c>
      <c r="AS14" s="23">
        <f>A1L313C17</f>
        <v>102.59700000000002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205.19400000000005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205.19400000000005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205.19400000000005</v>
      </c>
      <c r="BF14" s="16" t="s">
        <v>15613</v>
      </c>
      <c r="BG14" s="17">
        <f>A1L527C9</f>
        <v>4</v>
      </c>
      <c r="BH14" s="16" t="s">
        <v>15626</v>
      </c>
      <c r="BI14" s="23">
        <f>B7L307C23*B7L307C28</f>
        <v>820.77600000000018</v>
      </c>
      <c r="BJ14" s="16" t="s">
        <v>15627</v>
      </c>
      <c r="BK14" s="17">
        <f>B7L307C29*B7L121C1</f>
        <v>2134.0176000000006</v>
      </c>
      <c r="BL14" s="16" t="s">
        <v>15628</v>
      </c>
      <c r="BM14" s="23">
        <f>A1L313C18</f>
        <v>104.83900000000001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209.67800000000003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209.67800000000003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209.67800000000003</v>
      </c>
      <c r="BZ14" s="16" t="s">
        <v>15613</v>
      </c>
      <c r="CA14" s="17">
        <f>A1L527C9</f>
        <v>4</v>
      </c>
      <c r="CB14" s="16" t="s">
        <v>15632</v>
      </c>
      <c r="CC14" s="23">
        <f>B7L307C33*B7L307C38</f>
        <v>838.7120000000001</v>
      </c>
      <c r="CD14" s="16" t="s">
        <v>15633</v>
      </c>
      <c r="CE14" s="17">
        <f>B7L307C39*B7L121C1</f>
        <v>2180.6512000000002</v>
      </c>
      <c r="CF14" s="16" t="s">
        <v>15634</v>
      </c>
      <c r="CG14" s="23">
        <f>A1L313C19</f>
        <v>106.00840000000001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212.01680000000002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212.01680000000002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212.01680000000002</v>
      </c>
      <c r="CT14" s="16" t="s">
        <v>15613</v>
      </c>
      <c r="CU14" s="17">
        <f>A1L527C9</f>
        <v>4</v>
      </c>
      <c r="CV14" s="16" t="s">
        <v>15638</v>
      </c>
      <c r="CW14" s="23">
        <f>B7L307C43*B7L307C48</f>
        <v>848.06720000000007</v>
      </c>
      <c r="CX14" s="16" t="s">
        <v>15639</v>
      </c>
      <c r="CY14" s="17">
        <f>B7L307C49*B7L121C1</f>
        <v>2204.9747200000002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259.46899999999999</v>
      </c>
      <c r="F15" s="16" t="s">
        <v>12269</v>
      </c>
      <c r="G15" s="24">
        <f>A1L508C5</f>
        <v>2</v>
      </c>
      <c r="H15" s="16" t="s">
        <v>15641</v>
      </c>
      <c r="I15" s="21">
        <f>B7L308C1*B7L308C2</f>
        <v>518.93799999999999</v>
      </c>
      <c r="J15" s="16" t="s">
        <v>15642</v>
      </c>
      <c r="K15" s="17">
        <f>A1L528C1</f>
        <v>1</v>
      </c>
      <c r="L15" s="16" t="s">
        <v>15643</v>
      </c>
      <c r="M15" s="23">
        <f>B7L308C3*B7L308C4</f>
        <v>518.93799999999999</v>
      </c>
      <c r="N15" s="16" t="s">
        <v>15644</v>
      </c>
      <c r="O15" s="17">
        <f>A1L528C6</f>
        <v>2</v>
      </c>
      <c r="P15" s="16" t="s">
        <v>15645</v>
      </c>
      <c r="Q15" s="23">
        <f>B7L308C1*B7L308C6</f>
        <v>518.93799999999999</v>
      </c>
      <c r="R15" s="16" t="s">
        <v>15646</v>
      </c>
      <c r="S15" s="17">
        <f>A1L528C9</f>
        <v>4</v>
      </c>
      <c r="T15" s="16" t="s">
        <v>15647</v>
      </c>
      <c r="U15" s="17">
        <f>B7L308C3*B7L308C8</f>
        <v>2075.752</v>
      </c>
      <c r="V15" s="16" t="s">
        <v>15648</v>
      </c>
      <c r="W15" s="17">
        <f>B7L308C9*B7L121C1</f>
        <v>5396.9552000000003</v>
      </c>
      <c r="X15" s="16" t="s">
        <v>15649</v>
      </c>
      <c r="Y15" s="23">
        <f>A1L314C16</f>
        <v>283.04700000000003</v>
      </c>
      <c r="Z15" s="16" t="s">
        <v>12269</v>
      </c>
      <c r="AA15" s="27">
        <f>A1L508C5</f>
        <v>2</v>
      </c>
      <c r="AB15" s="16" t="s">
        <v>15650</v>
      </c>
      <c r="AC15" s="23">
        <f>B7L308C11*B7L308C12</f>
        <v>566.09400000000005</v>
      </c>
      <c r="AD15" s="16" t="s">
        <v>15642</v>
      </c>
      <c r="AE15" s="17">
        <f>A1L528C1</f>
        <v>1</v>
      </c>
      <c r="AF15" s="16" t="s">
        <v>15651</v>
      </c>
      <c r="AG15" s="23">
        <f>B7L308C13*B7L308C14</f>
        <v>566.09400000000005</v>
      </c>
      <c r="AH15" s="16" t="s">
        <v>15644</v>
      </c>
      <c r="AI15" s="17">
        <f>A1L528C6</f>
        <v>2</v>
      </c>
      <c r="AJ15" s="16" t="s">
        <v>15652</v>
      </c>
      <c r="AK15" s="23">
        <f>B7L308C11*B7L308C16</f>
        <v>566.09400000000005</v>
      </c>
      <c r="AL15" s="16" t="s">
        <v>15646</v>
      </c>
      <c r="AM15" s="17">
        <f>A1L528C9</f>
        <v>4</v>
      </c>
      <c r="AN15" s="16" t="s">
        <v>15653</v>
      </c>
      <c r="AO15" s="17">
        <f>B7L308C13*B7L308C18</f>
        <v>2264.3760000000002</v>
      </c>
      <c r="AP15" s="16" t="s">
        <v>15654</v>
      </c>
      <c r="AQ15" s="17">
        <f>B7L308C19*B7L121C1</f>
        <v>5887.3776000000007</v>
      </c>
      <c r="AR15" s="16" t="s">
        <v>15655</v>
      </c>
      <c r="AS15" s="23">
        <f>A1L314C17</f>
        <v>293.14066666666668</v>
      </c>
      <c r="AT15" s="16" t="s">
        <v>12269</v>
      </c>
      <c r="AU15" s="27">
        <f>A1L508C5</f>
        <v>2</v>
      </c>
      <c r="AV15" s="16" t="s">
        <v>15656</v>
      </c>
      <c r="AW15" s="23">
        <f>B7L308C21*B7L308C22</f>
        <v>586.28133333333335</v>
      </c>
      <c r="AX15" s="16" t="s">
        <v>15642</v>
      </c>
      <c r="AY15" s="17">
        <f>A1L528C1</f>
        <v>1</v>
      </c>
      <c r="AZ15" s="16" t="s">
        <v>15657</v>
      </c>
      <c r="BA15" s="23">
        <f>B7L308C23*B7L308C24</f>
        <v>586.28133333333335</v>
      </c>
      <c r="BB15" s="16" t="s">
        <v>15644</v>
      </c>
      <c r="BC15" s="17">
        <f>A1L528C6</f>
        <v>2</v>
      </c>
      <c r="BD15" s="16" t="s">
        <v>15658</v>
      </c>
      <c r="BE15" s="23">
        <f>B7L308C21*B7L308C26</f>
        <v>586.28133333333335</v>
      </c>
      <c r="BF15" s="16" t="s">
        <v>15646</v>
      </c>
      <c r="BG15" s="17">
        <f>A1L528C9</f>
        <v>4</v>
      </c>
      <c r="BH15" s="16" t="s">
        <v>15659</v>
      </c>
      <c r="BI15" s="17">
        <f>B7L308C23*B7L308C28</f>
        <v>2345.1253333333334</v>
      </c>
      <c r="BJ15" s="16" t="s">
        <v>15660</v>
      </c>
      <c r="BK15" s="17">
        <f>B7L308C29*B7L121C1</f>
        <v>6097.325866666667</v>
      </c>
      <c r="BL15" s="16" t="s">
        <v>15661</v>
      </c>
      <c r="BM15" s="23">
        <f>A1L314C18</f>
        <v>310.65700000000004</v>
      </c>
      <c r="BN15" s="16" t="s">
        <v>12269</v>
      </c>
      <c r="BO15" s="17">
        <f>A1L508C5</f>
        <v>2</v>
      </c>
      <c r="BP15" s="16" t="s">
        <v>15662</v>
      </c>
      <c r="BQ15" s="23">
        <f>B7L308C31*B7L308C32</f>
        <v>621.31400000000008</v>
      </c>
      <c r="BR15" s="16" t="s">
        <v>15642</v>
      </c>
      <c r="BS15" s="15">
        <f>A1L528C1</f>
        <v>1</v>
      </c>
      <c r="BT15" s="16" t="s">
        <v>15663</v>
      </c>
      <c r="BU15" s="23">
        <f>B7L308C33*B7L308C34</f>
        <v>621.31400000000008</v>
      </c>
      <c r="BV15" s="16" t="s">
        <v>15644</v>
      </c>
      <c r="BW15" s="17">
        <f>A1L528C6</f>
        <v>2</v>
      </c>
      <c r="BX15" s="16" t="s">
        <v>15664</v>
      </c>
      <c r="BY15" s="23">
        <f>B7L308C31*B7L308C36</f>
        <v>621.31400000000008</v>
      </c>
      <c r="BZ15" s="16" t="s">
        <v>15646</v>
      </c>
      <c r="CA15" s="17">
        <f>A1L528C9</f>
        <v>4</v>
      </c>
      <c r="CB15" s="16" t="s">
        <v>15665</v>
      </c>
      <c r="CC15" s="17">
        <f>B7L308C33*B7L308C38</f>
        <v>2485.2560000000003</v>
      </c>
      <c r="CD15" s="16" t="s">
        <v>15666</v>
      </c>
      <c r="CE15" s="17">
        <f>B7L308C39*B7L121C1</f>
        <v>6461.6656000000012</v>
      </c>
      <c r="CF15" s="16" t="s">
        <v>15667</v>
      </c>
      <c r="CG15" s="23">
        <f>A1L314C19</f>
        <v>325.18640000000005</v>
      </c>
      <c r="CH15" s="16" t="s">
        <v>12269</v>
      </c>
      <c r="CI15" s="17">
        <f>A1L508C5</f>
        <v>2</v>
      </c>
      <c r="CJ15" s="16" t="s">
        <v>15668</v>
      </c>
      <c r="CK15" s="23">
        <f>B7L308C41*B7L308C42</f>
        <v>650.3728000000001</v>
      </c>
      <c r="CL15" s="16" t="s">
        <v>15642</v>
      </c>
      <c r="CM15" s="15">
        <f>A1L528C1</f>
        <v>1</v>
      </c>
      <c r="CN15" s="16" t="s">
        <v>15669</v>
      </c>
      <c r="CO15" s="23">
        <f>B7L308C43*B7L308C44</f>
        <v>650.3728000000001</v>
      </c>
      <c r="CP15" s="16" t="s">
        <v>15644</v>
      </c>
      <c r="CQ15" s="17">
        <f>A1L528C6</f>
        <v>2</v>
      </c>
      <c r="CR15" s="16" t="s">
        <v>15670</v>
      </c>
      <c r="CS15" s="23">
        <f>B7L308C41*B7L308C46</f>
        <v>650.3728000000001</v>
      </c>
      <c r="CT15" s="16" t="s">
        <v>15646</v>
      </c>
      <c r="CU15" s="17">
        <f>A1L528C9</f>
        <v>4</v>
      </c>
      <c r="CV15" s="16" t="s">
        <v>15671</v>
      </c>
      <c r="CW15" s="17">
        <f>B7L308C43*B7L308C48</f>
        <v>2601.4912000000004</v>
      </c>
      <c r="CX15" s="16" t="s">
        <v>15672</v>
      </c>
      <c r="CY15" s="17">
        <f>B7L308C49*B7L121C1</f>
        <v>6763.877120000001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4.6760000000000002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9.3520000000000003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9.3520000000000003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9.3520000000000003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37.408000000000001</v>
      </c>
      <c r="V16" s="16" t="s">
        <v>15681</v>
      </c>
      <c r="W16" s="23">
        <f>B7L309C9*B7L121C1</f>
        <v>97.260800000000003</v>
      </c>
      <c r="X16" s="16" t="s">
        <v>15682</v>
      </c>
      <c r="Y16" s="23">
        <f>A1L316C16</f>
        <v>4.8610000000000007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9.7220000000000013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9.7220000000000013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9.7220000000000013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38.888000000000005</v>
      </c>
      <c r="AP16" s="16" t="s">
        <v>15687</v>
      </c>
      <c r="AQ16" s="23">
        <f>B7L309C19*B7L121C1</f>
        <v>101.10880000000002</v>
      </c>
      <c r="AR16" s="16" t="s">
        <v>15688</v>
      </c>
      <c r="AS16" s="23">
        <f>A1L316C17</f>
        <v>4.9943333333333335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9.988666666666667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9.988666666666667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9.988666666666667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39.954666666666668</v>
      </c>
      <c r="BJ16" s="16" t="s">
        <v>15693</v>
      </c>
      <c r="BK16" s="23">
        <f>B7L309C29*B7L121C1</f>
        <v>103.88213333333334</v>
      </c>
      <c r="BL16" s="16" t="s">
        <v>15694</v>
      </c>
      <c r="BM16" s="23">
        <f>A1L316C18</f>
        <v>5.5177500000000004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11.035500000000001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11.035500000000001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11.035500000000001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44.142000000000003</v>
      </c>
      <c r="CD16" s="16" t="s">
        <v>15699</v>
      </c>
      <c r="CE16" s="23">
        <f>B7L309C39*B7L121C1</f>
        <v>114.76920000000001</v>
      </c>
      <c r="CF16" s="16" t="s">
        <v>15700</v>
      </c>
      <c r="CG16" s="23">
        <f>A1L316C19</f>
        <v>6.1427999999999994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12.285599999999999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12.285599999999999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12.285599999999999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49.142399999999995</v>
      </c>
      <c r="CX16" s="16" t="s">
        <v>15705</v>
      </c>
      <c r="CY16" s="23">
        <f>B7L309C49*B7L121C1</f>
        <v>127.77023999999999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7.2999999999999995E-2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0.14599999999999999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0.14599999999999999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0.14599999999999999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0.58399999999999996</v>
      </c>
      <c r="V17" s="16" t="s">
        <v>15714</v>
      </c>
      <c r="W17" s="23">
        <f>B7L310C9*B7L121C1</f>
        <v>1.5184</v>
      </c>
      <c r="X17" s="16" t="s">
        <v>15715</v>
      </c>
      <c r="Y17" s="23">
        <f>A1L315C16</f>
        <v>0.17750000000000002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0.35500000000000004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0.35500000000000004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0.35500000000000004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1.4200000000000002</v>
      </c>
      <c r="AP17" s="16" t="s">
        <v>15720</v>
      </c>
      <c r="AQ17" s="23">
        <f>B7L310C19*B7L121C1</f>
        <v>3.6920000000000006</v>
      </c>
      <c r="AR17" s="16" t="s">
        <v>15721</v>
      </c>
      <c r="AS17" s="23">
        <f>A1L315C17</f>
        <v>0.42933333333333334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0.85866666666666669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0.85866666666666669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0.85866666666666669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3.4346666666666668</v>
      </c>
      <c r="BJ17" s="16" t="s">
        <v>15726</v>
      </c>
      <c r="BK17" s="23">
        <f>B7L310C29*B7L121C1</f>
        <v>8.9301333333333339</v>
      </c>
      <c r="BL17" s="16" t="s">
        <v>15727</v>
      </c>
      <c r="BM17" s="23">
        <f>A1L315C18</f>
        <v>0.72299999999999998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1.446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1.446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1.446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5.7839999999999998</v>
      </c>
      <c r="CD17" s="16" t="s">
        <v>15732</v>
      </c>
      <c r="CE17" s="23">
        <f>B7L310C39*B7L121C1</f>
        <v>15.038399999999999</v>
      </c>
      <c r="CF17" s="16" t="s">
        <v>15733</v>
      </c>
      <c r="CG17" s="23">
        <f>A1L315C19</f>
        <v>0.86660000000000004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1.7332000000000001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1.7332000000000001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1.7332000000000001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6.9328000000000003</v>
      </c>
      <c r="CX17" s="16" t="s">
        <v>15738</v>
      </c>
      <c r="CY17" s="23">
        <f>B7L310C49*B7L121C1</f>
        <v>18.025280000000002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21">
        <f>A1L317C3</f>
        <v>266.85000000000002</v>
      </c>
      <c r="F18" s="16" t="s">
        <v>12386</v>
      </c>
      <c r="G18" s="24">
        <f>A1L511C5</f>
        <v>1</v>
      </c>
      <c r="H18" s="16" t="s">
        <v>15740</v>
      </c>
      <c r="I18" s="21">
        <f>B7L311C1*B7L311C2</f>
        <v>266.85000000000002</v>
      </c>
      <c r="J18" s="16" t="s">
        <v>15741</v>
      </c>
      <c r="K18" s="17">
        <f>A1L531C1</f>
        <v>1</v>
      </c>
      <c r="L18" s="16" t="s">
        <v>15742</v>
      </c>
      <c r="M18" s="23">
        <f>B7L311C3*B7L311C4</f>
        <v>266.85000000000002</v>
      </c>
      <c r="N18" s="16" t="s">
        <v>15743</v>
      </c>
      <c r="O18" s="17">
        <f>A1L531C6</f>
        <v>2</v>
      </c>
      <c r="P18" s="16" t="s">
        <v>15744</v>
      </c>
      <c r="Q18" s="23">
        <f>B7L311C1*B7L311C6</f>
        <v>533.70000000000005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1067.4000000000001</v>
      </c>
      <c r="V18" s="16" t="s">
        <v>15747</v>
      </c>
      <c r="W18" s="17">
        <f>B7L311C9*B7L121C1</f>
        <v>2775.2400000000002</v>
      </c>
      <c r="X18" s="16" t="s">
        <v>15748</v>
      </c>
      <c r="Y18" s="23">
        <f>A1L317C16</f>
        <v>261.43650000000002</v>
      </c>
      <c r="Z18" s="16" t="s">
        <v>12386</v>
      </c>
      <c r="AA18" s="27">
        <f>A1L511C5</f>
        <v>1</v>
      </c>
      <c r="AB18" s="16" t="s">
        <v>15749</v>
      </c>
      <c r="AC18" s="23">
        <f>B7L311C11*B7L311C12</f>
        <v>261.43650000000002</v>
      </c>
      <c r="AD18" s="16" t="s">
        <v>15741</v>
      </c>
      <c r="AE18" s="17">
        <f>A1L531C1</f>
        <v>1</v>
      </c>
      <c r="AF18" s="16" t="s">
        <v>15750</v>
      </c>
      <c r="AG18" s="23">
        <f>B7L311C13*B7L311C14</f>
        <v>261.43650000000002</v>
      </c>
      <c r="AH18" s="16" t="s">
        <v>15743</v>
      </c>
      <c r="AI18" s="17">
        <f>A1L531C6</f>
        <v>2</v>
      </c>
      <c r="AJ18" s="16" t="s">
        <v>15751</v>
      </c>
      <c r="AK18" s="23">
        <f>B7L311C11*B7L311C16</f>
        <v>522.87300000000005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1045.7460000000001</v>
      </c>
      <c r="AP18" s="16" t="s">
        <v>15753</v>
      </c>
      <c r="AQ18" s="17">
        <f>B7L311C19*B7L121C1</f>
        <v>2718.9396000000002</v>
      </c>
      <c r="AR18" s="16" t="s">
        <v>15754</v>
      </c>
      <c r="AS18" s="23">
        <f>A1L317C17</f>
        <v>258.79333333333335</v>
      </c>
      <c r="AT18" s="16" t="s">
        <v>12386</v>
      </c>
      <c r="AU18" s="27">
        <f>A1L511C5</f>
        <v>1</v>
      </c>
      <c r="AV18" s="16" t="s">
        <v>15755</v>
      </c>
      <c r="AW18" s="23">
        <f>B7L311C21*B7L311C22</f>
        <v>258.79333333333335</v>
      </c>
      <c r="AX18" s="16" t="s">
        <v>15741</v>
      </c>
      <c r="AY18" s="17">
        <f>A1L531C1</f>
        <v>1</v>
      </c>
      <c r="AZ18" s="16" t="s">
        <v>15756</v>
      </c>
      <c r="BA18" s="23">
        <f>B7L311C23*B7L311C24</f>
        <v>258.79333333333335</v>
      </c>
      <c r="BB18" s="16" t="s">
        <v>15743</v>
      </c>
      <c r="BC18" s="17">
        <f>A1L531C6</f>
        <v>2</v>
      </c>
      <c r="BD18" s="16" t="s">
        <v>15757</v>
      </c>
      <c r="BE18" s="23">
        <f>B7L311C21*B7L311C26</f>
        <v>517.5866666666667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1035.1733333333334</v>
      </c>
      <c r="BJ18" s="16" t="s">
        <v>15759</v>
      </c>
      <c r="BK18" s="17">
        <f>B7L311C29*B7L121C1</f>
        <v>2691.4506666666671</v>
      </c>
      <c r="BL18" s="16" t="s">
        <v>15760</v>
      </c>
      <c r="BM18" s="23">
        <f>A1L317C18</f>
        <v>259.67075</v>
      </c>
      <c r="BN18" s="16" t="s">
        <v>12386</v>
      </c>
      <c r="BO18" s="17">
        <f>A1L511C5</f>
        <v>1</v>
      </c>
      <c r="BP18" s="16" t="s">
        <v>15761</v>
      </c>
      <c r="BQ18" s="23">
        <f>B7L311C31*B7L311C32</f>
        <v>259.67075</v>
      </c>
      <c r="BR18" s="16" t="s">
        <v>15741</v>
      </c>
      <c r="BS18" s="15">
        <f>A1L531C1</f>
        <v>1</v>
      </c>
      <c r="BT18" s="16" t="s">
        <v>15762</v>
      </c>
      <c r="BU18" s="23">
        <f>B7L311C33*B7L311C34</f>
        <v>259.67075</v>
      </c>
      <c r="BV18" s="16" t="s">
        <v>15743</v>
      </c>
      <c r="BW18" s="17">
        <f>A1L531C6</f>
        <v>2</v>
      </c>
      <c r="BX18" s="16" t="s">
        <v>15763</v>
      </c>
      <c r="BY18" s="23">
        <f>B7L311C31*B7L311C36</f>
        <v>519.3415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1038.683</v>
      </c>
      <c r="CD18" s="16" t="s">
        <v>15765</v>
      </c>
      <c r="CE18" s="17">
        <f>B7L311C39*B7L121C1</f>
        <v>2700.5758000000001</v>
      </c>
      <c r="CF18" s="16" t="s">
        <v>15766</v>
      </c>
      <c r="CG18" s="23">
        <f>A1L317C19</f>
        <v>259.30560000000003</v>
      </c>
      <c r="CH18" s="16" t="s">
        <v>12386</v>
      </c>
      <c r="CI18" s="17">
        <f>A1L511C5</f>
        <v>1</v>
      </c>
      <c r="CJ18" s="16" t="s">
        <v>15767</v>
      </c>
      <c r="CK18" s="23">
        <f>B7L311C41*B7L311C42</f>
        <v>259.30560000000003</v>
      </c>
      <c r="CL18" s="16" t="s">
        <v>15741</v>
      </c>
      <c r="CM18" s="15">
        <f>A1L531C1</f>
        <v>1</v>
      </c>
      <c r="CN18" s="16" t="s">
        <v>15768</v>
      </c>
      <c r="CO18" s="23">
        <f>B7L311C43*B7L311C44</f>
        <v>259.30560000000003</v>
      </c>
      <c r="CP18" s="16" t="s">
        <v>15743</v>
      </c>
      <c r="CQ18" s="17">
        <f>A1L531C6</f>
        <v>2</v>
      </c>
      <c r="CR18" s="16" t="s">
        <v>15769</v>
      </c>
      <c r="CS18" s="23">
        <f>B7L311C41*B7L311C46</f>
        <v>518.61120000000005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1037.2224000000001</v>
      </c>
      <c r="CX18" s="16" t="s">
        <v>15771</v>
      </c>
      <c r="CY18" s="17">
        <f>B7L311C49*B7L121C1</f>
        <v>2696.7782400000006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72.22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144.44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144.44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144.44</v>
      </c>
      <c r="R19" s="16" t="s">
        <v>15778</v>
      </c>
      <c r="S19" s="17">
        <f>A1L532C9</f>
        <v>4</v>
      </c>
      <c r="T19" s="16" t="s">
        <v>15779</v>
      </c>
      <c r="U19" s="23">
        <f>B7L312C3*B7L312C8</f>
        <v>577.76</v>
      </c>
      <c r="V19" s="16" t="s">
        <v>15780</v>
      </c>
      <c r="W19" s="17">
        <f>B7L312C9*B7L121C1</f>
        <v>1502.1759999999999</v>
      </c>
      <c r="X19" s="16" t="s">
        <v>15781</v>
      </c>
      <c r="Y19" s="23">
        <f>A1L318C16</f>
        <v>70.442999999999998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140.886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140.886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140.886</v>
      </c>
      <c r="AL19" s="16" t="s">
        <v>15778</v>
      </c>
      <c r="AM19" s="17">
        <f>A1L532C9</f>
        <v>4</v>
      </c>
      <c r="AN19" s="16" t="s">
        <v>15785</v>
      </c>
      <c r="AO19" s="23">
        <f>B7L312C13*B7L312C18</f>
        <v>563.54399999999998</v>
      </c>
      <c r="AP19" s="16" t="s">
        <v>15786</v>
      </c>
      <c r="AQ19" s="17">
        <f>B7L312C19*B7L121C1</f>
        <v>1465.2144000000001</v>
      </c>
      <c r="AR19" s="16" t="s">
        <v>15787</v>
      </c>
      <c r="AS19" s="23">
        <f>A1L318C17</f>
        <v>67.928666666666672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135.85733333333334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135.85733333333334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135.85733333333334</v>
      </c>
      <c r="BF19" s="16" t="s">
        <v>15778</v>
      </c>
      <c r="BG19" s="17">
        <f>A1L532C9</f>
        <v>4</v>
      </c>
      <c r="BH19" s="16" t="s">
        <v>15791</v>
      </c>
      <c r="BI19" s="23">
        <f>B7L312C23*B7L312C28</f>
        <v>543.42933333333337</v>
      </c>
      <c r="BJ19" s="16" t="s">
        <v>15792</v>
      </c>
      <c r="BK19" s="17">
        <f>B7L312C29*B7L121C1</f>
        <v>1412.9162666666668</v>
      </c>
      <c r="BL19" s="16" t="s">
        <v>15793</v>
      </c>
      <c r="BM19" s="23">
        <f>A1L318C18</f>
        <v>65.783000000000001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131.566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131.566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131.566</v>
      </c>
      <c r="BZ19" s="16" t="s">
        <v>15778</v>
      </c>
      <c r="CA19" s="17">
        <f>A1L532C9</f>
        <v>4</v>
      </c>
      <c r="CB19" s="16" t="s">
        <v>15797</v>
      </c>
      <c r="CC19" s="23">
        <f>B7L312C33*B7L312C38</f>
        <v>526.26400000000001</v>
      </c>
      <c r="CD19" s="16" t="s">
        <v>15798</v>
      </c>
      <c r="CE19" s="17">
        <f>B7L312C39*B7L121C1</f>
        <v>1368.2864000000002</v>
      </c>
      <c r="CF19" s="16" t="s">
        <v>15799</v>
      </c>
      <c r="CG19" s="23">
        <f>A1L318C19</f>
        <v>66.168000000000006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132.33600000000001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132.33600000000001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132.33600000000001</v>
      </c>
      <c r="CT19" s="16" t="s">
        <v>15778</v>
      </c>
      <c r="CU19" s="17">
        <f>A1L532C9</f>
        <v>4</v>
      </c>
      <c r="CV19" s="16" t="s">
        <v>15803</v>
      </c>
      <c r="CW19" s="23">
        <f>B7L312C43*B7L312C48</f>
        <v>529.34400000000005</v>
      </c>
      <c r="CX19" s="16" t="s">
        <v>15804</v>
      </c>
      <c r="CY19" s="17">
        <f>B7L312C49*B7L121C1</f>
        <v>1376.2944000000002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0.106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0.21199999999999999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0.21199999999999999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0.21199999999999999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0.84799999999999998</v>
      </c>
      <c r="V20" s="16" t="s">
        <v>15813</v>
      </c>
      <c r="W20" s="23">
        <f>B7L313C9*B7L121C1</f>
        <v>2.2048000000000001</v>
      </c>
      <c r="X20" s="16" t="s">
        <v>15814</v>
      </c>
      <c r="Y20" s="23">
        <f>A1L319C16</f>
        <v>0.13899999999999998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0.27799999999999997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0.27799999999999997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0.27799999999999997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1.1119999999999999</v>
      </c>
      <c r="AP20" s="16" t="s">
        <v>15819</v>
      </c>
      <c r="AQ20" s="23">
        <f>B7L313C19*B7L121C1</f>
        <v>2.8912</v>
      </c>
      <c r="AR20" s="16" t="s">
        <v>15820</v>
      </c>
      <c r="AS20" s="23">
        <f>A1L319C17</f>
        <v>0.12899999999999998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0.25799999999999995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0.25799999999999995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0.25799999999999995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1.0319999999999998</v>
      </c>
      <c r="BJ20" s="16" t="s">
        <v>15825</v>
      </c>
      <c r="BK20" s="23">
        <f>B7L313C29*B7L121C1</f>
        <v>2.6831999999999998</v>
      </c>
      <c r="BL20" s="16" t="s">
        <v>15826</v>
      </c>
      <c r="BM20" s="23">
        <f>A1L319C18</f>
        <v>0.12025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0.24049999999999999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0.24049999999999999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0.24049999999999999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0.96199999999999997</v>
      </c>
      <c r="CD20" s="16" t="s">
        <v>15831</v>
      </c>
      <c r="CE20" s="23">
        <f>B7L313C39*B7L121C1</f>
        <v>2.5011999999999999</v>
      </c>
      <c r="CF20" s="16" t="s">
        <v>15832</v>
      </c>
      <c r="CG20" s="23">
        <f>A1L319C19</f>
        <v>0.1226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0.2452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0.2452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0.2452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0.98080000000000001</v>
      </c>
      <c r="CX20" s="16" t="s">
        <v>15837</v>
      </c>
      <c r="CY20" s="23">
        <f>B7L313C49*B7L121C1</f>
        <v>2.5500799999999999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42.192999999999998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84.385999999999996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84.385999999999996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84.385999999999996</v>
      </c>
      <c r="R21" s="16" t="s">
        <v>15844</v>
      </c>
      <c r="S21" s="17">
        <f>A1L534C9</f>
        <v>4</v>
      </c>
      <c r="T21" s="16" t="s">
        <v>15845</v>
      </c>
      <c r="U21" s="23">
        <f>B7L314C3*B7L314C8</f>
        <v>337.54399999999998</v>
      </c>
      <c r="V21" s="16" t="s">
        <v>15846</v>
      </c>
      <c r="W21" s="23">
        <f>B7L314C9*B7L121C1</f>
        <v>877.61439999999993</v>
      </c>
      <c r="X21" s="16" t="s">
        <v>15847</v>
      </c>
      <c r="Y21" s="23">
        <f>A1L320C16</f>
        <v>42.23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84.46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84.46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84.46</v>
      </c>
      <c r="AL21" s="16" t="s">
        <v>15844</v>
      </c>
      <c r="AM21" s="17">
        <f>A1L534C9</f>
        <v>4</v>
      </c>
      <c r="AN21" s="16" t="s">
        <v>15851</v>
      </c>
      <c r="AO21" s="23">
        <f>B7L314C13*B7L314C18</f>
        <v>337.84</v>
      </c>
      <c r="AP21" s="16" t="s">
        <v>15852</v>
      </c>
      <c r="AQ21" s="23">
        <f>B7L314C19*B7L121C1</f>
        <v>878.38400000000001</v>
      </c>
      <c r="AR21" s="16" t="s">
        <v>15853</v>
      </c>
      <c r="AS21" s="23">
        <f>A1L320C17</f>
        <v>42.835000000000001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85.67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85.67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85.67</v>
      </c>
      <c r="BF21" s="16" t="s">
        <v>15844</v>
      </c>
      <c r="BG21" s="17">
        <f>A1L534C9</f>
        <v>4</v>
      </c>
      <c r="BH21" s="16" t="s">
        <v>15857</v>
      </c>
      <c r="BI21" s="23">
        <f>B7L314C23*B7L314C28</f>
        <v>342.68</v>
      </c>
      <c r="BJ21" s="16" t="s">
        <v>15858</v>
      </c>
      <c r="BK21" s="23">
        <f>B7L314C29*B7L121C1</f>
        <v>890.96800000000007</v>
      </c>
      <c r="BL21" s="16" t="s">
        <v>15859</v>
      </c>
      <c r="BM21" s="23">
        <f>A1L320C18</f>
        <v>45.621250000000003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91.242500000000007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91.242500000000007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91.242500000000007</v>
      </c>
      <c r="BZ21" s="16" t="s">
        <v>15844</v>
      </c>
      <c r="CA21" s="17">
        <f>A1L534C9</f>
        <v>4</v>
      </c>
      <c r="CB21" s="16" t="s">
        <v>15863</v>
      </c>
      <c r="CC21" s="23">
        <f>B7L314C33*B7L314C38</f>
        <v>364.97</v>
      </c>
      <c r="CD21" s="16" t="s">
        <v>15864</v>
      </c>
      <c r="CE21" s="23">
        <f>B7L314C39*B7L121C1</f>
        <v>948.92200000000014</v>
      </c>
      <c r="CF21" s="16" t="s">
        <v>15865</v>
      </c>
      <c r="CG21" s="23">
        <f>A1L320C19</f>
        <v>46.210800000000006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92.421600000000012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92.421600000000012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92.421600000000012</v>
      </c>
      <c r="CT21" s="16" t="s">
        <v>15844</v>
      </c>
      <c r="CU21" s="17">
        <f>A1L534C9</f>
        <v>4</v>
      </c>
      <c r="CV21" s="16" t="s">
        <v>15869</v>
      </c>
      <c r="CW21" s="23">
        <f>B7L314C43*B7L314C48</f>
        <v>369.68640000000005</v>
      </c>
      <c r="CX21" s="16" t="s">
        <v>15870</v>
      </c>
      <c r="CY21" s="23">
        <f>B7L314C49*B7L121C1</f>
        <v>961.18464000000017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39.650999999999996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79.301999999999992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79.301999999999992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79.301999999999992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317.20799999999997</v>
      </c>
      <c r="V22" s="16" t="s">
        <v>15879</v>
      </c>
      <c r="W22" s="17">
        <f>B7L315C9*B7L121C1</f>
        <v>824.74079999999992</v>
      </c>
      <c r="X22" s="16" t="s">
        <v>15880</v>
      </c>
      <c r="Y22" s="17">
        <f>A1L323C16</f>
        <v>44.277499999999996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88.554999999999993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88.554999999999993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88.554999999999993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354.21999999999997</v>
      </c>
      <c r="AP22" s="16" t="s">
        <v>15885</v>
      </c>
      <c r="AQ22" s="17">
        <f>B7L315C19*B7L121C1</f>
        <v>920.97199999999998</v>
      </c>
      <c r="AR22" s="16" t="s">
        <v>15886</v>
      </c>
      <c r="AS22" s="17">
        <f>A1L323C17</f>
        <v>41.440999999999995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82.881999999999991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82.881999999999991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82.881999999999991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331.52799999999996</v>
      </c>
      <c r="BJ22" s="16" t="s">
        <v>15891</v>
      </c>
      <c r="BK22" s="17">
        <f>B7L315C29*B7L121C1</f>
        <v>861.97279999999989</v>
      </c>
      <c r="BL22" s="16" t="s">
        <v>15892</v>
      </c>
      <c r="BM22" s="17">
        <f>A1L323C18</f>
        <v>37.803249999999998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75.606499999999997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75.606499999999997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75.606499999999997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302.42599999999999</v>
      </c>
      <c r="CD22" s="16" t="s">
        <v>15897</v>
      </c>
      <c r="CE22" s="17">
        <f>B7L315C39*B7L121C1</f>
        <v>786.30759999999998</v>
      </c>
      <c r="CF22" s="16" t="s">
        <v>15898</v>
      </c>
      <c r="CG22" s="17">
        <f>A1L323C19</f>
        <v>34.022199999999998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68.044399999999996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68.044399999999996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68.044399999999996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272.17759999999998</v>
      </c>
      <c r="CX22" s="16" t="s">
        <v>15903</v>
      </c>
      <c r="CY22" s="17">
        <f>B7L315C49*B7L121C1</f>
        <v>707.66175999999996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2105.9340000000002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4001.2746000000002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4001.2746000000002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4211.8680000000004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16005.098400000001</v>
      </c>
      <c r="V23" s="16" t="s">
        <v>15913</v>
      </c>
      <c r="W23" s="17">
        <f>B7L316C9*B7L121C1</f>
        <v>41613.255840000005</v>
      </c>
      <c r="X23" s="16" t="s">
        <v>15914</v>
      </c>
      <c r="Y23" s="17">
        <f>A1L324C16</f>
        <v>2125.6910000000003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4038.8129000000004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4038.8129000000004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4251.3820000000005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16155.251600000001</v>
      </c>
      <c r="AP23" s="16" t="s">
        <v>15919</v>
      </c>
      <c r="AQ23" s="17">
        <f>B7L316C19*B7L121C1</f>
        <v>42003.654160000006</v>
      </c>
      <c r="AR23" s="16" t="s">
        <v>15920</v>
      </c>
      <c r="AS23" s="17">
        <f>A1L324C17</f>
        <v>2093.5650000000001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3977.7734999999998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3977.7734999999998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4187.13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15911.093999999999</v>
      </c>
      <c r="BJ23" s="16" t="s">
        <v>15925</v>
      </c>
      <c r="BK23" s="17">
        <f>B7L316C29*B7L121C1</f>
        <v>41368.844400000002</v>
      </c>
      <c r="BL23" s="16" t="s">
        <v>15926</v>
      </c>
      <c r="BM23" s="17">
        <f>A1L324C18</f>
        <v>2102.1225000000004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3994.0327500000008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3994.0327500000008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4204.2450000000008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15976.131000000003</v>
      </c>
      <c r="CD23" s="16" t="s">
        <v>15931</v>
      </c>
      <c r="CE23" s="17">
        <f>B7L316C39*B7L121C1</f>
        <v>41537.940600000009</v>
      </c>
      <c r="CF23" s="16" t="s">
        <v>15932</v>
      </c>
      <c r="CG23" s="17">
        <f>A1L324C19</f>
        <v>2079.8344000000006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3951.6853600000009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3951.6853600000009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4159.6688000000013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15806.741440000003</v>
      </c>
      <c r="CX23" s="16" t="s">
        <v>15937</v>
      </c>
      <c r="CY23" s="17">
        <f>B7L316C49*B7L121C1</f>
        <v>41097.527744000014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91D5-F7E5-46EF-8201-3B76FE94396F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0.27166633421100261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17">
        <f>A1L301C16</f>
        <v>0</v>
      </c>
      <c r="Z8" s="16" t="s">
        <v>12616</v>
      </c>
      <c r="AA8" s="17">
        <f>A1L541C54</f>
        <v>0.2680043495347379</v>
      </c>
      <c r="AB8" s="16" t="s">
        <v>15994</v>
      </c>
      <c r="AC8" s="17">
        <f>B7L401C11*B7L401C12</f>
        <v>0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17">
        <f>A1L301C17</f>
        <v>0</v>
      </c>
      <c r="AT8" s="16" t="s">
        <v>13114</v>
      </c>
      <c r="AU8" s="17">
        <f>A1L541C63</f>
        <v>0.2678489098776512</v>
      </c>
      <c r="AV8" s="16" t="s">
        <v>16000</v>
      </c>
      <c r="AW8" s="17">
        <f>B7L401C21*B7L401C22</f>
        <v>0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17">
        <f>A1L301C18</f>
        <v>0</v>
      </c>
      <c r="BN8" s="16" t="s">
        <v>13612</v>
      </c>
      <c r="BO8" s="17">
        <f>A1L541C72</f>
        <v>0.2488036518366534</v>
      </c>
      <c r="BP8" s="16" t="s">
        <v>16006</v>
      </c>
      <c r="BQ8" s="17">
        <f>B7L401C31*B7L401C32</f>
        <v>0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17">
        <f>A1L301C19</f>
        <v>0</v>
      </c>
      <c r="CH8" s="16" t="s">
        <v>14110</v>
      </c>
      <c r="CI8" s="17">
        <f>A1L541C81</f>
        <v>0.23784648616693874</v>
      </c>
      <c r="CJ8" s="16" t="s">
        <v>16012</v>
      </c>
      <c r="CK8" s="17">
        <f>B7L401C41*B7L401C42</f>
        <v>0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27.123000000000001</v>
      </c>
      <c r="F9" s="16" t="s">
        <v>12038</v>
      </c>
      <c r="G9" s="21">
        <f>A1L542C9</f>
        <v>1.0522620365246265</v>
      </c>
      <c r="H9" s="16" t="s">
        <v>16018</v>
      </c>
      <c r="I9" s="15">
        <f>B7L402C1*B7L402C2</f>
        <v>28.540503216657445</v>
      </c>
      <c r="J9" s="16" t="s">
        <v>16019</v>
      </c>
      <c r="K9" s="23">
        <f>B3L802C3</f>
        <v>1.8191368118527329</v>
      </c>
      <c r="L9" s="16" t="s">
        <v>16020</v>
      </c>
      <c r="M9" s="17">
        <f>B7L402C3*B7L402C4</f>
        <v>51.919080030222894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25.959540015111447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142.77747008311295</v>
      </c>
      <c r="V9" s="16" t="s">
        <v>16025</v>
      </c>
      <c r="W9" s="17">
        <f>B7L402C9*B7L121C1</f>
        <v>371.22142221609369</v>
      </c>
      <c r="X9" s="16" t="s">
        <v>15451</v>
      </c>
      <c r="Y9" s="17">
        <f>A1L304C16</f>
        <v>24.210500000000003</v>
      </c>
      <c r="Z9" s="16" t="s">
        <v>12647</v>
      </c>
      <c r="AA9" s="23">
        <f>A1L542C54</f>
        <v>1.0292693551359593</v>
      </c>
      <c r="AB9" s="16" t="s">
        <v>16026</v>
      </c>
      <c r="AC9" s="17">
        <f>B7L402C11*B7L402C12</f>
        <v>24.919125722519144</v>
      </c>
      <c r="AD9" s="16" t="s">
        <v>16027</v>
      </c>
      <c r="AE9" s="23">
        <f>B3L802C9</f>
        <v>1.8671179714627528</v>
      </c>
      <c r="AF9" s="16" t="s">
        <v>16028</v>
      </c>
      <c r="AG9" s="17">
        <f>B7L402C13*B7L402C14</f>
        <v>46.526947469655248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23.263473734827624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127.94910554155193</v>
      </c>
      <c r="AP9" s="16" t="s">
        <v>16031</v>
      </c>
      <c r="AQ9" s="17">
        <f>B7L402C19*B7L121C1</f>
        <v>332.66767440803505</v>
      </c>
      <c r="AR9" s="16" t="s">
        <v>15457</v>
      </c>
      <c r="AS9" s="17">
        <f>A1L304C17</f>
        <v>22.333666666666669</v>
      </c>
      <c r="AT9" s="16" t="s">
        <v>13145</v>
      </c>
      <c r="AU9" s="23">
        <f>A1L542C63</f>
        <v>1.0504539198950993</v>
      </c>
      <c r="AV9" s="16" t="s">
        <v>16032</v>
      </c>
      <c r="AW9" s="17">
        <f>B7L402C21*B7L402C22</f>
        <v>23.460487695630519</v>
      </c>
      <c r="AX9" s="16" t="s">
        <v>16033</v>
      </c>
      <c r="AY9" s="23">
        <f>B3L802C15</f>
        <v>1.8825253286443941</v>
      </c>
      <c r="AZ9" s="16" t="s">
        <v>16034</v>
      </c>
      <c r="BA9" s="17">
        <f>B7L402C23*B7L402C24</f>
        <v>44.164962309374609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22.082481154687304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121.45364635078018</v>
      </c>
      <c r="BJ9" s="16" t="s">
        <v>16037</v>
      </c>
      <c r="BK9" s="17">
        <f>B7L402C29*B7L121C1</f>
        <v>315.77948051202844</v>
      </c>
      <c r="BL9" s="16" t="s">
        <v>15463</v>
      </c>
      <c r="BM9" s="17">
        <f>A1L304C18</f>
        <v>20.739250000000002</v>
      </c>
      <c r="BN9" s="16" t="s">
        <v>13643</v>
      </c>
      <c r="BO9" s="23">
        <f>A1L542C72</f>
        <v>1.011943384016712</v>
      </c>
      <c r="BP9" s="16" t="s">
        <v>16038</v>
      </c>
      <c r="BQ9" s="17">
        <f>B7L402C31*B7L402C32</f>
        <v>20.986946826968598</v>
      </c>
      <c r="BR9" s="16" t="s">
        <v>16039</v>
      </c>
      <c r="BS9" s="21">
        <f>B3L802C21</f>
        <v>1.8864597093791282</v>
      </c>
      <c r="BT9" s="16" t="s">
        <v>16040</v>
      </c>
      <c r="BU9" s="17">
        <f>B7L402C33*B7L402C34</f>
        <v>39.591029611958398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19.795514805979199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108.87533143288559</v>
      </c>
      <c r="CD9" s="16" t="s">
        <v>16043</v>
      </c>
      <c r="CE9" s="17">
        <f>B7L402C39*B7L121C1</f>
        <v>283.07586172550253</v>
      </c>
      <c r="CF9" s="16" t="s">
        <v>15469</v>
      </c>
      <c r="CG9" s="17">
        <f>A1L304C19</f>
        <v>19.591600000000003</v>
      </c>
      <c r="CH9" s="16" t="s">
        <v>14141</v>
      </c>
      <c r="CI9" s="23">
        <f>A1L542C81</f>
        <v>1.0111191771665144</v>
      </c>
      <c r="CJ9" s="16" t="s">
        <v>16044</v>
      </c>
      <c r="CK9" s="17">
        <f>B7L402C41*B7L402C42</f>
        <v>19.809442471375487</v>
      </c>
      <c r="CL9" s="16" t="s">
        <v>16045</v>
      </c>
      <c r="CM9" s="21">
        <f>B3L802C27</f>
        <v>1.8944231171913171</v>
      </c>
      <c r="CN9" s="16" t="s">
        <v>16046</v>
      </c>
      <c r="CO9" s="17">
        <f>B7L402C43*B7L402C44</f>
        <v>37.527465756445217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18.763732878222608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103.20053083022435</v>
      </c>
      <c r="CX9" s="16" t="s">
        <v>16049</v>
      </c>
      <c r="CY9" s="17">
        <f>B7L402C49*B7L121C1</f>
        <v>268.32138015858334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109.517</v>
      </c>
      <c r="F10" s="16" t="s">
        <v>12077</v>
      </c>
      <c r="G10" s="21">
        <f>A1L543C9</f>
        <v>0.85393007952328903</v>
      </c>
      <c r="H10" s="16" t="s">
        <v>16050</v>
      </c>
      <c r="I10" s="21">
        <f>B7L403C1*B7L403C2</f>
        <v>93.519860519152047</v>
      </c>
      <c r="J10" s="16" t="s">
        <v>16051</v>
      </c>
      <c r="K10" s="23">
        <f>B3L803C3</f>
        <v>1.9416985655996299</v>
      </c>
      <c r="L10" s="16" t="s">
        <v>16052</v>
      </c>
      <c r="M10" s="23">
        <f>B7L403C3*B7L403C4</f>
        <v>181.58737902511498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90.793689512557492</v>
      </c>
      <c r="R10" s="16" t="s">
        <v>16055</v>
      </c>
      <c r="S10" s="25">
        <f>A1L523C10</f>
        <v>2.75</v>
      </c>
      <c r="T10" s="16" t="s">
        <v>16056</v>
      </c>
      <c r="U10" s="23">
        <f>B7L403C5*B7L403C8</f>
        <v>499.36529231906621</v>
      </c>
      <c r="V10" s="16" t="s">
        <v>16057</v>
      </c>
      <c r="W10" s="17">
        <f>B7L403C9*B7L121C1</f>
        <v>1298.3497600295723</v>
      </c>
      <c r="X10" s="16" t="s">
        <v>15484</v>
      </c>
      <c r="Y10" s="23">
        <f>A1L305C16</f>
        <v>122.916</v>
      </c>
      <c r="Z10" s="16" t="s">
        <v>12678</v>
      </c>
      <c r="AA10" s="23">
        <f>A1L543C54</f>
        <v>0.84335043755230188</v>
      </c>
      <c r="AB10" s="16" t="s">
        <v>16058</v>
      </c>
      <c r="AC10" s="23">
        <f>B7L403C11*B7L403C12</f>
        <v>103.66126238217873</v>
      </c>
      <c r="AD10" s="16" t="s">
        <v>16059</v>
      </c>
      <c r="AE10" s="23">
        <f>B3L803C9</f>
        <v>1.9736940466830784</v>
      </c>
      <c r="AF10" s="16" t="s">
        <v>16060</v>
      </c>
      <c r="AG10" s="23">
        <f>B7L403C13*B7L403C14</f>
        <v>204.59561643535872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102.29780821767936</v>
      </c>
      <c r="AL10" s="16" t="s">
        <v>16055</v>
      </c>
      <c r="AM10" s="25">
        <f>A1L523C10</f>
        <v>2.75</v>
      </c>
      <c r="AN10" s="16" t="s">
        <v>16062</v>
      </c>
      <c r="AO10" s="23">
        <f>B7L403C15*B7L403C18</f>
        <v>562.63794519723649</v>
      </c>
      <c r="AP10" s="16" t="s">
        <v>16063</v>
      </c>
      <c r="AQ10" s="17">
        <f>B7L403C19*B7L121C1</f>
        <v>1462.8586575128149</v>
      </c>
      <c r="AR10" s="16" t="s">
        <v>15490</v>
      </c>
      <c r="AS10" s="23">
        <f>A1L305C17</f>
        <v>132.31666666666666</v>
      </c>
      <c r="AT10" s="16" t="s">
        <v>13176</v>
      </c>
      <c r="AU10" s="23">
        <f>A1L543C63</f>
        <v>0.87128632149994811</v>
      </c>
      <c r="AV10" s="16" t="s">
        <v>16064</v>
      </c>
      <c r="AW10" s="23">
        <f>B7L403C21*B7L403C22</f>
        <v>115.2857017731348</v>
      </c>
      <c r="AX10" s="16" t="s">
        <v>16065</v>
      </c>
      <c r="AY10" s="23">
        <f>B3L803C15</f>
        <v>1.9627896834050313</v>
      </c>
      <c r="AZ10" s="16" t="s">
        <v>16066</v>
      </c>
      <c r="BA10" s="23">
        <f>B7L403C23*B7L403C24</f>
        <v>226.28158608441811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113.14079304220905</v>
      </c>
      <c r="BF10" s="16" t="s">
        <v>16055</v>
      </c>
      <c r="BG10" s="25">
        <f>A1L523C10</f>
        <v>2.75</v>
      </c>
      <c r="BH10" s="16" t="s">
        <v>16068</v>
      </c>
      <c r="BI10" s="23">
        <f>B7L403C25*B7L403C28</f>
        <v>622.27436173214983</v>
      </c>
      <c r="BJ10" s="16" t="s">
        <v>16069</v>
      </c>
      <c r="BK10" s="17">
        <f>B7L403C29*B7L121C1</f>
        <v>1617.9133405035896</v>
      </c>
      <c r="BL10" s="16" t="s">
        <v>15496</v>
      </c>
      <c r="BM10" s="23">
        <f>A1L305C18</f>
        <v>139.49175</v>
      </c>
      <c r="BN10" s="16" t="s">
        <v>13674</v>
      </c>
      <c r="BO10" s="23">
        <f>A1L543C72</f>
        <v>0.84968731619107041</v>
      </c>
      <c r="BP10" s="16" t="s">
        <v>16070</v>
      </c>
      <c r="BQ10" s="23">
        <f>B7L403C31*B7L403C32</f>
        <v>118.52437068829575</v>
      </c>
      <c r="BR10" s="16" t="s">
        <v>16071</v>
      </c>
      <c r="BS10" s="21">
        <f>B3L803C21</f>
        <v>1.9382453379052544</v>
      </c>
      <c r="BT10" s="16" t="s">
        <v>16072</v>
      </c>
      <c r="BU10" s="23">
        <f>B7L403C33*B7L403C34</f>
        <v>229.72930891474343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114.86465445737171</v>
      </c>
      <c r="BZ10" s="16" t="s">
        <v>16055</v>
      </c>
      <c r="CA10" s="25">
        <f>A1L523C10</f>
        <v>2.75</v>
      </c>
      <c r="CB10" s="16" t="s">
        <v>16074</v>
      </c>
      <c r="CC10" s="23">
        <f>B7L403C35*B7L403C38</f>
        <v>631.75559951554442</v>
      </c>
      <c r="CD10" s="16" t="s">
        <v>16075</v>
      </c>
      <c r="CE10" s="17">
        <f>B7L403C39*B7L121C1</f>
        <v>1642.5645587404156</v>
      </c>
      <c r="CF10" s="16" t="s">
        <v>15502</v>
      </c>
      <c r="CG10" s="23">
        <f>A1L305C19</f>
        <v>142.9152</v>
      </c>
      <c r="CH10" s="16" t="s">
        <v>14172</v>
      </c>
      <c r="CI10" s="23">
        <f>A1L543C81</f>
        <v>0.83835741583222301</v>
      </c>
      <c r="CJ10" s="16" t="s">
        <v>16076</v>
      </c>
      <c r="CK10" s="23">
        <f>B7L403C41*B7L403C42</f>
        <v>119.81401775514531</v>
      </c>
      <c r="CL10" s="16" t="s">
        <v>16077</v>
      </c>
      <c r="CM10" s="21">
        <f>B3L803C27</f>
        <v>1.9327425819508404</v>
      </c>
      <c r="CN10" s="16" t="s">
        <v>16078</v>
      </c>
      <c r="CO10" s="23">
        <f>B7L403C43*B7L403C44</f>
        <v>231.56965402998338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115.78482701499169</v>
      </c>
      <c r="CT10" s="16" t="s">
        <v>16055</v>
      </c>
      <c r="CU10" s="25">
        <f>A1L523C10</f>
        <v>2.75</v>
      </c>
      <c r="CV10" s="16" t="s">
        <v>16080</v>
      </c>
      <c r="CW10" s="23">
        <f>B7L403C45*B7L403C48</f>
        <v>636.81654858245429</v>
      </c>
      <c r="CX10" s="16" t="s">
        <v>16081</v>
      </c>
      <c r="CY10" s="17">
        <f>B7L403C49*B7L121C1</f>
        <v>1655.7230263143813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861.375</v>
      </c>
      <c r="F11" s="16" t="s">
        <v>12116</v>
      </c>
      <c r="G11" s="21">
        <f>A1L544C9</f>
        <v>0.16670140936447617</v>
      </c>
      <c r="H11" s="16" t="s">
        <v>16082</v>
      </c>
      <c r="I11" s="15">
        <f>B7L404C1*B7L404C2</f>
        <v>143.59242649132565</v>
      </c>
      <c r="J11" s="16" t="s">
        <v>16083</v>
      </c>
      <c r="K11" s="23">
        <f>B3L804C3</f>
        <v>2.0079570382020613</v>
      </c>
      <c r="L11" s="16" t="s">
        <v>16084</v>
      </c>
      <c r="M11" s="17">
        <f>B7L404C3*B7L404C4</f>
        <v>288.32742340576948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144.16371170288474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792.90041436586603</v>
      </c>
      <c r="V11" s="16" t="s">
        <v>16089</v>
      </c>
      <c r="W11" s="17">
        <f>B7L404C9*B7L121C1</f>
        <v>2061.5410773512517</v>
      </c>
      <c r="X11" s="16" t="s">
        <v>15517</v>
      </c>
      <c r="Y11" s="17">
        <f>A1L308C16</f>
        <v>838.48350000000005</v>
      </c>
      <c r="Z11" s="16" t="s">
        <v>12709</v>
      </c>
      <c r="AA11" s="23">
        <f>A1L544C54</f>
        <v>0.17135632497426101</v>
      </c>
      <c r="AB11" s="16" t="s">
        <v>16090</v>
      </c>
      <c r="AC11" s="17">
        <f>B7L404C11*B7L404C12</f>
        <v>143.67945111155578</v>
      </c>
      <c r="AD11" s="16" t="s">
        <v>16091</v>
      </c>
      <c r="AE11" s="23">
        <f>B3L804C9</f>
        <v>2.0171164651450226</v>
      </c>
      <c r="AF11" s="16" t="s">
        <v>16092</v>
      </c>
      <c r="AG11" s="17">
        <f>B7L404C13*B7L404C14</f>
        <v>289.81818654011846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144.90909327005923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797.00001298532572</v>
      </c>
      <c r="AP11" s="16" t="s">
        <v>16095</v>
      </c>
      <c r="AQ11" s="17">
        <f>B7L404C19*B7L121C1</f>
        <v>2072.200033761847</v>
      </c>
      <c r="AR11" s="16" t="s">
        <v>15523</v>
      </c>
      <c r="AS11" s="17">
        <f>A1L308C17</f>
        <v>794.27499999999998</v>
      </c>
      <c r="AT11" s="16" t="s">
        <v>13207</v>
      </c>
      <c r="AU11" s="23">
        <f>A1L544C63</f>
        <v>0.1772251024901712</v>
      </c>
      <c r="AV11" s="16" t="s">
        <v>16096</v>
      </c>
      <c r="AW11" s="17">
        <f>B7L404C21*B7L404C22</f>
        <v>140.76546828038073</v>
      </c>
      <c r="AX11" s="16" t="s">
        <v>16097</v>
      </c>
      <c r="AY11" s="23">
        <f>B3L804C15</f>
        <v>2.0106999203217848</v>
      </c>
      <c r="AZ11" s="16" t="s">
        <v>16098</v>
      </c>
      <c r="BA11" s="17">
        <f>B7L404C23*B7L404C24</f>
        <v>283.03711585542027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141.51855792771013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778.35206860240578</v>
      </c>
      <c r="BJ11" s="16" t="s">
        <v>16101</v>
      </c>
      <c r="BK11" s="17">
        <f>B7L404C29*B7L121C1</f>
        <v>2023.7153783662552</v>
      </c>
      <c r="BL11" s="16" t="s">
        <v>15529</v>
      </c>
      <c r="BM11" s="17">
        <f>A1L308C18</f>
        <v>771.13749999999993</v>
      </c>
      <c r="BN11" s="16" t="s">
        <v>13705</v>
      </c>
      <c r="BO11" s="23">
        <f>A1L544C72</f>
        <v>0.16203806580420504</v>
      </c>
      <c r="BP11" s="16" t="s">
        <v>16102</v>
      </c>
      <c r="BQ11" s="17">
        <f>B7L404C31*B7L404C32</f>
        <v>124.95362896909016</v>
      </c>
      <c r="BR11" s="16" t="s">
        <v>16103</v>
      </c>
      <c r="BS11" s="21">
        <f>B3L804C21</f>
        <v>2.008562464853346</v>
      </c>
      <c r="BT11" s="16" t="s">
        <v>16104</v>
      </c>
      <c r="BU11" s="17">
        <f>B7L404C33*B7L404C34</f>
        <v>250.97716899452618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125.48858449726309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690.18721473494702</v>
      </c>
      <c r="CD11" s="16" t="s">
        <v>16107</v>
      </c>
      <c r="CE11" s="17">
        <f>B7L404C39*B7L121C1</f>
        <v>1794.4867583108623</v>
      </c>
      <c r="CF11" s="16" t="s">
        <v>15535</v>
      </c>
      <c r="CG11" s="17">
        <f>A1L308C19</f>
        <v>739.70179999999993</v>
      </c>
      <c r="CH11" s="16" t="s">
        <v>14203</v>
      </c>
      <c r="CI11" s="23">
        <f>A1L544C81</f>
        <v>0.1524298247139933</v>
      </c>
      <c r="CJ11" s="16" t="s">
        <v>16108</v>
      </c>
      <c r="CK11" s="17">
        <f>B7L404C41*B7L404C42</f>
        <v>112.75261571462532</v>
      </c>
      <c r="CL11" s="16" t="s">
        <v>16109</v>
      </c>
      <c r="CM11" s="21">
        <f>B3L804C27</f>
        <v>2.0002355637064158</v>
      </c>
      <c r="CN11" s="16" t="s">
        <v>16110</v>
      </c>
      <c r="CO11" s="17">
        <f>B7L404C43*B7L404C44</f>
        <v>225.53179185331646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112.76589592665823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620.21242759662027</v>
      </c>
      <c r="CX11" s="16" t="s">
        <v>16113</v>
      </c>
      <c r="CY11" s="17">
        <f>B7L404C49*B7L121C1</f>
        <v>1612.5523117512128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142.851</v>
      </c>
      <c r="F12" s="16" t="s">
        <v>12155</v>
      </c>
      <c r="G12" s="21">
        <f>A1L545C9</f>
        <v>0.43223427877162846</v>
      </c>
      <c r="H12" s="16" t="s">
        <v>16114</v>
      </c>
      <c r="I12" s="21">
        <f>B7L405C1*B7L405C2</f>
        <v>61.745098956805897</v>
      </c>
      <c r="J12" s="16" t="s">
        <v>16115</v>
      </c>
      <c r="K12" s="23">
        <f>B3L805C3</f>
        <v>1.9788549367919053</v>
      </c>
      <c r="L12" s="16" t="s">
        <v>16116</v>
      </c>
      <c r="M12" s="23">
        <f>B7L405C3*B7L405C4</f>
        <v>122.18459389338007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61.092296946690034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336.00763320679516</v>
      </c>
      <c r="V12" s="16" t="s">
        <v>16121</v>
      </c>
      <c r="W12" s="23">
        <f>B7L405C9*B7L121C1</f>
        <v>873.61984633766747</v>
      </c>
      <c r="X12" s="16" t="s">
        <v>15550</v>
      </c>
      <c r="Y12" s="23">
        <f>A1L309C16</f>
        <v>149.59899999999999</v>
      </c>
      <c r="Z12" s="16" t="s">
        <v>12740</v>
      </c>
      <c r="AA12" s="23">
        <f>A1L545C54</f>
        <v>0.42674106496486131</v>
      </c>
      <c r="AB12" s="16" t="s">
        <v>16122</v>
      </c>
      <c r="AC12" s="23">
        <f>B7L405C11*B7L405C12</f>
        <v>63.840036577678283</v>
      </c>
      <c r="AD12" s="16" t="s">
        <v>16123</v>
      </c>
      <c r="AE12" s="23">
        <f>B3L805C9</f>
        <v>2.0055180110360222</v>
      </c>
      <c r="AF12" s="16" t="s">
        <v>16124</v>
      </c>
      <c r="AG12" s="23">
        <f>B7L405C13*B7L405C14</f>
        <v>128.03234318173224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64.016171590866122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352.08894374976364</v>
      </c>
      <c r="AP12" s="16" t="s">
        <v>16127</v>
      </c>
      <c r="AQ12" s="23">
        <f>B7L405C19*B7L121C1</f>
        <v>915.43125374938552</v>
      </c>
      <c r="AR12" s="16" t="s">
        <v>15556</v>
      </c>
      <c r="AS12" s="23">
        <f>A1L309C17</f>
        <v>153.35033333333334</v>
      </c>
      <c r="AT12" s="16" t="s">
        <v>13238</v>
      </c>
      <c r="AU12" s="23">
        <f>A1L545C63</f>
        <v>0.42487855525454188</v>
      </c>
      <c r="AV12" s="16" t="s">
        <v>16128</v>
      </c>
      <c r="AW12" s="23">
        <f>B7L405C21*B7L405C22</f>
        <v>65.155268074469078</v>
      </c>
      <c r="AX12" s="16" t="s">
        <v>16129</v>
      </c>
      <c r="AY12" s="23">
        <f>B3L805C15</f>
        <v>1.9842115150574609</v>
      </c>
      <c r="AZ12" s="16" t="s">
        <v>16130</v>
      </c>
      <c r="BA12" s="23">
        <f>B7L405C23*B7L405C24</f>
        <v>129.28183318001729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64.640916590008644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355.52504124504753</v>
      </c>
      <c r="BJ12" s="16" t="s">
        <v>16133</v>
      </c>
      <c r="BK12" s="23">
        <f>B7L405C29*B7L121C1</f>
        <v>924.36510723712365</v>
      </c>
      <c r="BL12" s="16" t="s">
        <v>15562</v>
      </c>
      <c r="BM12" s="23">
        <f>A1L309C18</f>
        <v>161.45600000000002</v>
      </c>
      <c r="BN12" s="16" t="s">
        <v>13736</v>
      </c>
      <c r="BO12" s="23">
        <f>A1L545C72</f>
        <v>0.38584070414542093</v>
      </c>
      <c r="BP12" s="16" t="s">
        <v>16134</v>
      </c>
      <c r="BQ12" s="23">
        <f>B7L405C31*B7L405C32</f>
        <v>62.296296728503087</v>
      </c>
      <c r="BR12" s="16" t="s">
        <v>16135</v>
      </c>
      <c r="BS12" s="21">
        <f>B3L805C21</f>
        <v>1.9470742101396032</v>
      </c>
      <c r="BT12" s="16" t="s">
        <v>16136</v>
      </c>
      <c r="BU12" s="23">
        <f>B7L405C33*B7L405C34</f>
        <v>121.2955127472725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60.647756373636248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333.56266005499936</v>
      </c>
      <c r="CD12" s="16" t="s">
        <v>16139</v>
      </c>
      <c r="CE12" s="23">
        <f>B7L405C39*B7L121C1</f>
        <v>867.26291614299839</v>
      </c>
      <c r="CF12" s="16" t="s">
        <v>15568</v>
      </c>
      <c r="CG12" s="23">
        <f>A1L309C19</f>
        <v>159.58560000000003</v>
      </c>
      <c r="CH12" s="16" t="s">
        <v>14234</v>
      </c>
      <c r="CI12" s="23">
        <f>A1L545C81</f>
        <v>0.36461870134794927</v>
      </c>
      <c r="CJ12" s="16" t="s">
        <v>16140</v>
      </c>
      <c r="CK12" s="23">
        <f>B7L405C41*B7L405C42</f>
        <v>58.187894225833304</v>
      </c>
      <c r="CL12" s="16" t="s">
        <v>16141</v>
      </c>
      <c r="CM12" s="21">
        <f>B3L805C27</f>
        <v>1.9678032388237603</v>
      </c>
      <c r="CN12" s="16" t="s">
        <v>16142</v>
      </c>
      <c r="CO12" s="23">
        <f>B7L405C43*B7L405C44</f>
        <v>114.50232671792915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57.251163358964575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314.88139847430517</v>
      </c>
      <c r="CX12" s="16" t="s">
        <v>16145</v>
      </c>
      <c r="CY12" s="23">
        <f>B7L405C49*B7L121C1</f>
        <v>818.6916360331935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183.149</v>
      </c>
      <c r="F13" s="16" t="s">
        <v>12194</v>
      </c>
      <c r="G13" s="21">
        <f>A1L546C9</f>
        <v>0.4287885661621556</v>
      </c>
      <c r="H13" s="16" t="s">
        <v>16146</v>
      </c>
      <c r="I13" s="15">
        <f>B7L406C1*B7L406C2</f>
        <v>78.532197104032633</v>
      </c>
      <c r="J13" s="16" t="s">
        <v>16147</v>
      </c>
      <c r="K13" s="23">
        <f>B3L806C3</f>
        <v>1.9980108461232438</v>
      </c>
      <c r="L13" s="16" t="s">
        <v>16148</v>
      </c>
      <c r="M13" s="17">
        <f>B7L406C3*B7L406C4</f>
        <v>156.9081815837456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78.454090791872801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431.49749935530042</v>
      </c>
      <c r="V13" s="16" t="s">
        <v>16153</v>
      </c>
      <c r="W13" s="17">
        <f>B7L406C9*B7L121C1</f>
        <v>1121.8934983237812</v>
      </c>
      <c r="X13" s="16" t="s">
        <v>15583</v>
      </c>
      <c r="Y13" s="17">
        <f>A1L312C16</f>
        <v>182.1935</v>
      </c>
      <c r="Z13" s="16" t="s">
        <v>12771</v>
      </c>
      <c r="AA13" s="23">
        <f>A1L546C54</f>
        <v>0.4190437430733861</v>
      </c>
      <c r="AB13" s="16" t="s">
        <v>16154</v>
      </c>
      <c r="AC13" s="17">
        <f>B7L406C11*B7L406C12</f>
        <v>76.347046203640971</v>
      </c>
      <c r="AD13" s="16" t="s">
        <v>16155</v>
      </c>
      <c r="AE13" s="23">
        <f>B3L806C9</f>
        <v>1.9925928679141092</v>
      </c>
      <c r="AF13" s="16" t="s">
        <v>16156</v>
      </c>
      <c r="AG13" s="17">
        <f>B7L406C13*B7L406C14</f>
        <v>152.12857975168396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76.064289875841979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418.3535943171309</v>
      </c>
      <c r="AP13" s="16" t="s">
        <v>16159</v>
      </c>
      <c r="AQ13" s="17">
        <f>B7L406C19*B7L121C1</f>
        <v>1087.7193452245403</v>
      </c>
      <c r="AR13" s="16" t="s">
        <v>15589</v>
      </c>
      <c r="AS13" s="17">
        <f>A1L312C17</f>
        <v>179.00099999999998</v>
      </c>
      <c r="AT13" s="16" t="s">
        <v>13269</v>
      </c>
      <c r="AU13" s="23">
        <f>A1L546C63</f>
        <v>0.40779045911957001</v>
      </c>
      <c r="AV13" s="16" t="s">
        <v>16160</v>
      </c>
      <c r="AW13" s="17">
        <f>B7L406C21*B7L406C22</f>
        <v>72.994899972862143</v>
      </c>
      <c r="AX13" s="16" t="s">
        <v>16161</v>
      </c>
      <c r="AY13" s="23">
        <f>B3L806C15</f>
        <v>1.9905352812186869</v>
      </c>
      <c r="AZ13" s="16" t="s">
        <v>16162</v>
      </c>
      <c r="BA13" s="17">
        <f>B7L406C23*B7L406C24</f>
        <v>145.29892374501108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72.64946187250554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399.57204029878045</v>
      </c>
      <c r="BJ13" s="16" t="s">
        <v>16165</v>
      </c>
      <c r="BK13" s="17">
        <f>B7L406C29*B7L121C1</f>
        <v>1038.8873047768293</v>
      </c>
      <c r="BL13" s="16" t="s">
        <v>15595</v>
      </c>
      <c r="BM13" s="17">
        <f>A1L312C18</f>
        <v>178.56274999999999</v>
      </c>
      <c r="BN13" s="16" t="s">
        <v>13767</v>
      </c>
      <c r="BO13" s="23">
        <f>A1L546C72</f>
        <v>0.38146257200628458</v>
      </c>
      <c r="BP13" s="16" t="s">
        <v>16166</v>
      </c>
      <c r="BQ13" s="17">
        <f>B7L406C31*B7L406C32</f>
        <v>68.115005879515195</v>
      </c>
      <c r="BR13" s="16" t="s">
        <v>16167</v>
      </c>
      <c r="BS13" s="21">
        <f>B3L806C21</f>
        <v>1.9929368932701257</v>
      </c>
      <c r="BT13" s="16" t="s">
        <v>16168</v>
      </c>
      <c r="BU13" s="17">
        <f>B7L406C33*B7L406C34</f>
        <v>135.74890820259736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67.874454101298682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373.30949755714278</v>
      </c>
      <c r="CD13" s="16" t="s">
        <v>16171</v>
      </c>
      <c r="CE13" s="17">
        <f>B7L406C39*B7L121C1</f>
        <v>970.60469364857124</v>
      </c>
      <c r="CF13" s="16" t="s">
        <v>15601</v>
      </c>
      <c r="CG13" s="17">
        <f>A1L312C19</f>
        <v>174.0068</v>
      </c>
      <c r="CH13" s="16" t="s">
        <v>14265</v>
      </c>
      <c r="CI13" s="23">
        <f>A1L546C81</f>
        <v>0.37165373855080558</v>
      </c>
      <c r="CJ13" s="16" t="s">
        <v>16172</v>
      </c>
      <c r="CK13" s="17">
        <f>B7L406C41*B7L406C42</f>
        <v>64.670277753262312</v>
      </c>
      <c r="CL13" s="16" t="s">
        <v>16173</v>
      </c>
      <c r="CM13" s="21">
        <f>B3L806C27</f>
        <v>1.994610079196558</v>
      </c>
      <c r="CN13" s="16" t="s">
        <v>16174</v>
      </c>
      <c r="CO13" s="17">
        <f>B7L406C43*B7L406C44</f>
        <v>128.99198783109793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64.495993915548965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354.72796653551933</v>
      </c>
      <c r="CX13" s="16" t="s">
        <v>16177</v>
      </c>
      <c r="CY13" s="17">
        <f>B7L406C49*B7L121C1</f>
        <v>922.29271299235029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96.681000000000012</v>
      </c>
      <c r="F14" s="16" t="s">
        <v>12233</v>
      </c>
      <c r="G14" s="21">
        <f>A1L547C9</f>
        <v>0.23535023790146822</v>
      </c>
      <c r="H14" s="16" t="s">
        <v>16178</v>
      </c>
      <c r="I14" s="21">
        <f>B7L407C1*B7L407C2</f>
        <v>22.753896350551852</v>
      </c>
      <c r="J14" s="16" t="s">
        <v>16179</v>
      </c>
      <c r="K14" s="23">
        <f>B3L807C3</f>
        <v>2.0118589249961496</v>
      </c>
      <c r="L14" s="16" t="s">
        <v>16180</v>
      </c>
      <c r="M14" s="23">
        <f>B7L407C3*B7L407C4</f>
        <v>45.777629451295063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22.888814725647531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125.88848099106143</v>
      </c>
      <c r="V14" s="16" t="s">
        <v>16185</v>
      </c>
      <c r="W14" s="23">
        <f>B7L407C9*B7L121C1</f>
        <v>327.31005057675975</v>
      </c>
      <c r="X14" s="16" t="s">
        <v>15616</v>
      </c>
      <c r="Y14" s="23">
        <f>A1L313C16</f>
        <v>101.67700000000001</v>
      </c>
      <c r="Z14" s="16" t="s">
        <v>12802</v>
      </c>
      <c r="AA14" s="23">
        <f>A1L547C54</f>
        <v>0.18142923433874711</v>
      </c>
      <c r="AB14" s="16" t="s">
        <v>16186</v>
      </c>
      <c r="AC14" s="23">
        <f>B7L407C11*B7L407C12</f>
        <v>18.44718025986079</v>
      </c>
      <c r="AD14" s="16" t="s">
        <v>16187</v>
      </c>
      <c r="AE14" s="23">
        <f>B3L807C9</f>
        <v>2.0048543689320386</v>
      </c>
      <c r="AF14" s="16" t="s">
        <v>16188</v>
      </c>
      <c r="AG14" s="23">
        <f>B7L407C13*B7L407C14</f>
        <v>36.983909938458766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18.491954969229383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101.70575233076161</v>
      </c>
      <c r="AP14" s="16" t="s">
        <v>16191</v>
      </c>
      <c r="AQ14" s="23">
        <f>B7L407C19*B7L121C1</f>
        <v>264.43495605998021</v>
      </c>
      <c r="AR14" s="16" t="s">
        <v>15622</v>
      </c>
      <c r="AS14" s="23">
        <f>A1L313C17</f>
        <v>102.59700000000002</v>
      </c>
      <c r="AT14" s="16" t="s">
        <v>13300</v>
      </c>
      <c r="AU14" s="23">
        <f>A1L547C63</f>
        <v>0.16629338751653366</v>
      </c>
      <c r="AV14" s="16" t="s">
        <v>16192</v>
      </c>
      <c r="AW14" s="23">
        <f>B7L407C21*B7L407C22</f>
        <v>17.061202679033808</v>
      </c>
      <c r="AX14" s="16" t="s">
        <v>16193</v>
      </c>
      <c r="AY14" s="23">
        <f>B3L807C15</f>
        <v>2.0114471233443707</v>
      </c>
      <c r="AZ14" s="16" t="s">
        <v>16194</v>
      </c>
      <c r="BA14" s="23">
        <f>B7L407C23*B7L407C24</f>
        <v>34.317707049537823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17.158853524768912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94.373694386229019</v>
      </c>
      <c r="BJ14" s="16" t="s">
        <v>16197</v>
      </c>
      <c r="BK14" s="23">
        <f>B7L407C29*B7L121C1</f>
        <v>245.37160540419546</v>
      </c>
      <c r="BL14" s="16" t="s">
        <v>15628</v>
      </c>
      <c r="BM14" s="23">
        <f>A1L313C18</f>
        <v>104.83900000000001</v>
      </c>
      <c r="BN14" s="16" t="s">
        <v>13798</v>
      </c>
      <c r="BO14" s="23">
        <f>A1L547C72</f>
        <v>0.15088986244737679</v>
      </c>
      <c r="BP14" s="16" t="s">
        <v>16198</v>
      </c>
      <c r="BQ14" s="23">
        <f>B7L407C31*B7L407C32</f>
        <v>15.819142289120537</v>
      </c>
      <c r="BR14" s="16" t="s">
        <v>16199</v>
      </c>
      <c r="BS14" s="21">
        <f>B3L807C21</f>
        <v>2.0148791248240485</v>
      </c>
      <c r="BT14" s="16" t="s">
        <v>16200</v>
      </c>
      <c r="BU14" s="23">
        <f>B7L407C33*B7L407C34</f>
        <v>31.873659570970283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15.936829785485141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87.652563820168282</v>
      </c>
      <c r="CD14" s="16" t="s">
        <v>16203</v>
      </c>
      <c r="CE14" s="23">
        <f>B7L407C39*B7L121C1</f>
        <v>227.89666593243754</v>
      </c>
      <c r="CF14" s="16" t="s">
        <v>15634</v>
      </c>
      <c r="CG14" s="23">
        <f>A1L313C19</f>
        <v>106.00840000000001</v>
      </c>
      <c r="CH14" s="16" t="s">
        <v>14296</v>
      </c>
      <c r="CI14" s="23">
        <f>A1L547C81</f>
        <v>0.14217009242663339</v>
      </c>
      <c r="CJ14" s="16" t="s">
        <v>16204</v>
      </c>
      <c r="CK14" s="23">
        <f>B7L407C41*B7L407C42</f>
        <v>15.071224025999525</v>
      </c>
      <c r="CL14" s="16" t="s">
        <v>16205</v>
      </c>
      <c r="CM14" s="21">
        <f>B3L807C27</f>
        <v>2.0149446019067252</v>
      </c>
      <c r="CN14" s="16" t="s">
        <v>16206</v>
      </c>
      <c r="CO14" s="23">
        <f>B7L407C43*B7L407C44</f>
        <v>30.367681495314685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15.183840747657342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83.511124112115382</v>
      </c>
      <c r="CX14" s="16" t="s">
        <v>16209</v>
      </c>
      <c r="CY14" s="23">
        <f>B7L407C49*B7L121C1</f>
        <v>217.12892269150001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259.46899999999999</v>
      </c>
      <c r="F15" s="16" t="s">
        <v>12272</v>
      </c>
      <c r="G15" s="21">
        <f>A1L548C9</f>
        <v>0.33200460625387551</v>
      </c>
      <c r="H15" s="16" t="s">
        <v>16210</v>
      </c>
      <c r="I15" s="21">
        <f>B7L408C1*B7L408C2</f>
        <v>86.144903180086828</v>
      </c>
      <c r="J15" s="16" t="s">
        <v>16211</v>
      </c>
      <c r="K15" s="23">
        <f>B3L808C3</f>
        <v>2.0078464234021483</v>
      </c>
      <c r="L15" s="16" t="s">
        <v>16212</v>
      </c>
      <c r="M15" s="23">
        <f>B7L408C3*B7L408C4</f>
        <v>172.96573574446168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86.482867872230841</v>
      </c>
      <c r="R15" s="16" t="s">
        <v>16215</v>
      </c>
      <c r="S15" s="25">
        <f>A1L528C10</f>
        <v>2.75</v>
      </c>
      <c r="T15" s="16" t="s">
        <v>16216</v>
      </c>
      <c r="U15" s="23">
        <f>B7L408C5*B7L408C8</f>
        <v>475.6557732972696</v>
      </c>
      <c r="V15" s="16" t="s">
        <v>16217</v>
      </c>
      <c r="W15" s="17">
        <f>B7L408C9*B7L121C1</f>
        <v>1236.7050105729011</v>
      </c>
      <c r="X15" s="16" t="s">
        <v>15649</v>
      </c>
      <c r="Y15" s="23">
        <f>A1L314C16</f>
        <v>283.04700000000003</v>
      </c>
      <c r="Z15" s="16" t="s">
        <v>12833</v>
      </c>
      <c r="AA15" s="23">
        <f>A1L548C54</f>
        <v>0.31627578350075042</v>
      </c>
      <c r="AB15" s="16" t="s">
        <v>16218</v>
      </c>
      <c r="AC15" s="23">
        <f>B7L408C11*B7L408C12</f>
        <v>89.520911692536913</v>
      </c>
      <c r="AD15" s="16" t="s">
        <v>16219</v>
      </c>
      <c r="AE15" s="23">
        <f>B3L808C9</f>
        <v>2.0097287184284376</v>
      </c>
      <c r="AF15" s="16" t="s">
        <v>16220</v>
      </c>
      <c r="AG15" s="23">
        <f>B7L408C13*B7L408C14</f>
        <v>179.91274712838754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89.956373564193768</v>
      </c>
      <c r="AL15" s="16" t="s">
        <v>16215</v>
      </c>
      <c r="AM15" s="25">
        <f>A1L528C10</f>
        <v>2.75</v>
      </c>
      <c r="AN15" s="16" t="s">
        <v>16222</v>
      </c>
      <c r="AO15" s="23">
        <f>B7L408C15*B7L408C18</f>
        <v>494.76005460306573</v>
      </c>
      <c r="AP15" s="16" t="s">
        <v>16223</v>
      </c>
      <c r="AQ15" s="17">
        <f>B7L408C19*B7L121C1</f>
        <v>1286.3761419679709</v>
      </c>
      <c r="AR15" s="16" t="s">
        <v>15655</v>
      </c>
      <c r="AS15" s="23">
        <f>A1L314C17</f>
        <v>293.14066666666668</v>
      </c>
      <c r="AT15" s="16" t="s">
        <v>13331</v>
      </c>
      <c r="AU15" s="23">
        <f>A1L548C63</f>
        <v>0.29876324340059457</v>
      </c>
      <c r="AV15" s="16" t="s">
        <v>16224</v>
      </c>
      <c r="AW15" s="23">
        <f>B7L408C21*B7L408C22</f>
        <v>87.579656345945892</v>
      </c>
      <c r="AX15" s="16" t="s">
        <v>16225</v>
      </c>
      <c r="AY15" s="23">
        <f>B3L808C15</f>
        <v>2.0156858312611456</v>
      </c>
      <c r="AZ15" s="16" t="s">
        <v>16226</v>
      </c>
      <c r="BA15" s="23">
        <f>B7L408C23*B7L408C24</f>
        <v>176.53307240324341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88.266536201621705</v>
      </c>
      <c r="BF15" s="16" t="s">
        <v>16215</v>
      </c>
      <c r="BG15" s="25">
        <f>A1L528C10</f>
        <v>2.75</v>
      </c>
      <c r="BH15" s="16" t="s">
        <v>16228</v>
      </c>
      <c r="BI15" s="23">
        <f>B7L408C25*B7L408C28</f>
        <v>485.4659491089194</v>
      </c>
      <c r="BJ15" s="16" t="s">
        <v>16229</v>
      </c>
      <c r="BK15" s="17">
        <f>B7L408C29*B7L121C1</f>
        <v>1262.2114676831904</v>
      </c>
      <c r="BL15" s="16" t="s">
        <v>15661</v>
      </c>
      <c r="BM15" s="23">
        <f>A1L314C18</f>
        <v>310.65700000000004</v>
      </c>
      <c r="BN15" s="16" t="s">
        <v>13829</v>
      </c>
      <c r="BO15" s="23">
        <f>A1L548C72</f>
        <v>0.27492334572363353</v>
      </c>
      <c r="BP15" s="16" t="s">
        <v>16230</v>
      </c>
      <c r="BQ15" s="23">
        <f>B7L408C31*B7L408C32</f>
        <v>85.406861812466829</v>
      </c>
      <c r="BR15" s="16" t="s">
        <v>16231</v>
      </c>
      <c r="BS15" s="21">
        <f>B3L808C21</f>
        <v>2.0126970148985497</v>
      </c>
      <c r="BT15" s="16" t="s">
        <v>16232</v>
      </c>
      <c r="BU15" s="23">
        <f>B7L408C33*B7L408C34</f>
        <v>171.89813582180491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85.949067910902457</v>
      </c>
      <c r="BZ15" s="16" t="s">
        <v>16215</v>
      </c>
      <c r="CA15" s="25">
        <f>A1L528C10</f>
        <v>2.75</v>
      </c>
      <c r="CB15" s="16" t="s">
        <v>16234</v>
      </c>
      <c r="CC15" s="23">
        <f>B7L408C35*B7L408C38</f>
        <v>472.71987350996352</v>
      </c>
      <c r="CD15" s="16" t="s">
        <v>16235</v>
      </c>
      <c r="CE15" s="17">
        <f>B7L408C39*B7L121C1</f>
        <v>1229.0716711259051</v>
      </c>
      <c r="CF15" s="16" t="s">
        <v>15667</v>
      </c>
      <c r="CG15" s="23">
        <f>A1L314C19</f>
        <v>325.18640000000005</v>
      </c>
      <c r="CH15" s="16" t="s">
        <v>14327</v>
      </c>
      <c r="CI15" s="23">
        <f>A1L548C81</f>
        <v>0.25612422232097509</v>
      </c>
      <c r="CJ15" s="16" t="s">
        <v>16236</v>
      </c>
      <c r="CK15" s="23">
        <f>B7L408C41*B7L408C42</f>
        <v>83.28811380935754</v>
      </c>
      <c r="CL15" s="16" t="s">
        <v>16237</v>
      </c>
      <c r="CM15" s="21">
        <f>B3L808C27</f>
        <v>2.0129534410667871</v>
      </c>
      <c r="CN15" s="16" t="s">
        <v>16238</v>
      </c>
      <c r="CO15" s="23">
        <f>B7L408C43*B7L408C44</f>
        <v>167.65509529250846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83.827547646254231</v>
      </c>
      <c r="CT15" s="16" t="s">
        <v>16215</v>
      </c>
      <c r="CU15" s="25">
        <f>A1L528C10</f>
        <v>2.75</v>
      </c>
      <c r="CV15" s="16" t="s">
        <v>16240</v>
      </c>
      <c r="CW15" s="23">
        <f>B7L408C45*B7L408C48</f>
        <v>461.05151205439824</v>
      </c>
      <c r="CX15" s="16" t="s">
        <v>16241</v>
      </c>
      <c r="CY15" s="17">
        <f>B7L408C49*B7L121C1</f>
        <v>1198.7339313414354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4.6760000000000002</v>
      </c>
      <c r="F16" s="16" t="s">
        <v>12311</v>
      </c>
      <c r="G16" s="21">
        <f>A1L549C9</f>
        <v>1.0465617088147134</v>
      </c>
      <c r="H16" s="16" t="s">
        <v>16242</v>
      </c>
      <c r="I16" s="21">
        <f>B7L409C1*B7L409C2</f>
        <v>4.8937225504175998</v>
      </c>
      <c r="J16" s="16" t="s">
        <v>16243</v>
      </c>
      <c r="K16" s="23">
        <f>B3L809C3</f>
        <v>2.0103669914990672</v>
      </c>
      <c r="L16" s="16" t="s">
        <v>16244</v>
      </c>
      <c r="M16" s="23">
        <f>B7L409C3*B7L409C4</f>
        <v>9.8381782809141729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4.9190891404570865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27.054990272513976</v>
      </c>
      <c r="V16" s="16" t="s">
        <v>16249</v>
      </c>
      <c r="W16" s="23">
        <f>B7L409C9*B7L121C1</f>
        <v>70.342974708536346</v>
      </c>
      <c r="X16" s="16" t="s">
        <v>15682</v>
      </c>
      <c r="Y16" s="23">
        <f>A1L316C16</f>
        <v>4.8610000000000007</v>
      </c>
      <c r="Z16" s="16" t="s">
        <v>12864</v>
      </c>
      <c r="AA16" s="23">
        <f>A1L549C54</f>
        <v>0.98176745213956196</v>
      </c>
      <c r="AB16" s="16" t="s">
        <v>16250</v>
      </c>
      <c r="AC16" s="23">
        <f>B7L409C11*B7L409C12</f>
        <v>4.7723715848504114</v>
      </c>
      <c r="AD16" s="16" t="s">
        <v>16251</v>
      </c>
      <c r="AE16" s="23">
        <f>B3L809C9</f>
        <v>1.9992836676217765</v>
      </c>
      <c r="AF16" s="16" t="s">
        <v>16252</v>
      </c>
      <c r="AG16" s="23">
        <f>B7L409C13*B7L409C14</f>
        <v>9.5413245654136798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4.7706622827068399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26.238642554887619</v>
      </c>
      <c r="AP16" s="16" t="s">
        <v>16255</v>
      </c>
      <c r="AQ16" s="23">
        <f>B7L409C19*B7L121C1</f>
        <v>68.220470642707809</v>
      </c>
      <c r="AR16" s="16" t="s">
        <v>15688</v>
      </c>
      <c r="AS16" s="23">
        <f>A1L316C17</f>
        <v>4.9943333333333335</v>
      </c>
      <c r="AT16" s="16" t="s">
        <v>13362</v>
      </c>
      <c r="AU16" s="23">
        <f>A1L549C63</f>
        <v>0.99864226361809594</v>
      </c>
      <c r="AV16" s="16" t="s">
        <v>16256</v>
      </c>
      <c r="AW16" s="23">
        <f>B7L409C21*B7L409C22</f>
        <v>4.9875523452633104</v>
      </c>
      <c r="AX16" s="16" t="s">
        <v>16257</v>
      </c>
      <c r="AY16" s="23">
        <f>B3L809C15</f>
        <v>1.990810700428834</v>
      </c>
      <c r="AZ16" s="16" t="s">
        <v>16258</v>
      </c>
      <c r="BA16" s="23">
        <f>B7L409C23*B7L409C24</f>
        <v>9.9292725778991251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4.9646362889495625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27.305499589222595</v>
      </c>
      <c r="BJ16" s="16" t="s">
        <v>16261</v>
      </c>
      <c r="BK16" s="23">
        <f>B7L409C29*B7L121C1</f>
        <v>70.994298931978747</v>
      </c>
      <c r="BL16" s="16" t="s">
        <v>15694</v>
      </c>
      <c r="BM16" s="23">
        <f>A1L316C18</f>
        <v>5.5177500000000004</v>
      </c>
      <c r="BN16" s="16" t="s">
        <v>13860</v>
      </c>
      <c r="BO16" s="23">
        <f>A1L549C72</f>
        <v>0.98385076791246462</v>
      </c>
      <c r="BP16" s="16" t="s">
        <v>16262</v>
      </c>
      <c r="BQ16" s="23">
        <f>B7L409C31*B7L409C32</f>
        <v>5.4286425746490021</v>
      </c>
      <c r="BR16" s="16" t="s">
        <v>16263</v>
      </c>
      <c r="BS16" s="21">
        <f>B3L809C21</f>
        <v>1.9970586839982922</v>
      </c>
      <c r="BT16" s="16" t="s">
        <v>16264</v>
      </c>
      <c r="BU16" s="23">
        <f>B7L409C33*B7L409C34</f>
        <v>10.841317796025637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5.4206588980128183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29.813623939070499</v>
      </c>
      <c r="CD16" s="16" t="s">
        <v>16267</v>
      </c>
      <c r="CE16" s="23">
        <f>B7L409C39*B7L121C1</f>
        <v>77.515422241583295</v>
      </c>
      <c r="CF16" s="16" t="s">
        <v>15700</v>
      </c>
      <c r="CG16" s="23">
        <f>A1L316C19</f>
        <v>6.1427999999999994</v>
      </c>
      <c r="CH16" s="16" t="s">
        <v>14358</v>
      </c>
      <c r="CI16" s="23">
        <f>A1L549C81</f>
        <v>0.96449309419487883</v>
      </c>
      <c r="CJ16" s="16" t="s">
        <v>16268</v>
      </c>
      <c r="CK16" s="23">
        <f>B7L409C41*B7L409C42</f>
        <v>5.9246881790203014</v>
      </c>
      <c r="CL16" s="16" t="s">
        <v>16269</v>
      </c>
      <c r="CM16" s="21">
        <f>B3L809C27</f>
        <v>1.9940486609487134</v>
      </c>
      <c r="CN16" s="16" t="s">
        <v>16270</v>
      </c>
      <c r="CO16" s="23">
        <f>B7L409C43*B7L409C44</f>
        <v>11.814116529914102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5.9070582649570511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32.488820457263785</v>
      </c>
      <c r="CX16" s="16" t="s">
        <v>16273</v>
      </c>
      <c r="CY16" s="23">
        <f>B7L409C49*B7L121C1</f>
        <v>84.470933188885837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7.2999999999999995E-2</v>
      </c>
      <c r="F17" s="16" t="s">
        <v>12350</v>
      </c>
      <c r="G17" s="21">
        <f>A1L550C9</f>
        <v>1.1570680628272252</v>
      </c>
      <c r="H17" s="16" t="s">
        <v>16274</v>
      </c>
      <c r="I17" s="21">
        <f>B7L410C1*B7L410C2</f>
        <v>8.4465968586387427E-2</v>
      </c>
      <c r="J17" s="16" t="s">
        <v>16275</v>
      </c>
      <c r="K17" s="23">
        <f>B3L810C3</f>
        <v>2.0350877192982457</v>
      </c>
      <c r="L17" s="16" t="s">
        <v>16276</v>
      </c>
      <c r="M17" s="23">
        <f>B7L410C3*B7L410C4</f>
        <v>0.17189565536878845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8.5947827684394226E-2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0.47271305226416827</v>
      </c>
      <c r="V17" s="16" t="s">
        <v>16281</v>
      </c>
      <c r="W17" s="23">
        <f>B7L410C9*B7L121C1</f>
        <v>1.2290539358868375</v>
      </c>
      <c r="X17" s="16" t="s">
        <v>15715</v>
      </c>
      <c r="Y17" s="23">
        <f>A1L315C16</f>
        <v>0.17750000000000002</v>
      </c>
      <c r="Z17" s="16" t="s">
        <v>12895</v>
      </c>
      <c r="AA17" s="23">
        <f>A1L550C54</f>
        <v>1.015793629902606</v>
      </c>
      <c r="AB17" s="16" t="s">
        <v>16282</v>
      </c>
      <c r="AC17" s="23">
        <f>B7L410C11*B7L410C12</f>
        <v>0.1803033693077126</v>
      </c>
      <c r="AD17" s="16" t="s">
        <v>16283</v>
      </c>
      <c r="AE17" s="23">
        <f>B3L810C9</f>
        <v>2.0394431554524362</v>
      </c>
      <c r="AF17" s="16" t="s">
        <v>16284</v>
      </c>
      <c r="AG17" s="23">
        <f>B7L410C13*B7L410C14</f>
        <v>0.3677184724396273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0.18385923621981365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1.011225799208975</v>
      </c>
      <c r="AP17" s="16" t="s">
        <v>16287</v>
      </c>
      <c r="AQ17" s="23">
        <f>B7L410C19*B7L121C1</f>
        <v>2.6291870779433353</v>
      </c>
      <c r="AR17" s="16" t="s">
        <v>15721</v>
      </c>
      <c r="AS17" s="23">
        <f>A1L315C17</f>
        <v>0.42933333333333334</v>
      </c>
      <c r="AT17" s="16" t="s">
        <v>13393</v>
      </c>
      <c r="AU17" s="23">
        <f>A1L550C63</f>
        <v>0.74496644295302028</v>
      </c>
      <c r="AV17" s="16" t="s">
        <v>16288</v>
      </c>
      <c r="AW17" s="23">
        <f>B7L410C21*B7L410C22</f>
        <v>0.31983892617449672</v>
      </c>
      <c r="AX17" s="16" t="s">
        <v>16289</v>
      </c>
      <c r="AY17" s="23">
        <f>B3L810C15</f>
        <v>2.054036458333333</v>
      </c>
      <c r="AZ17" s="16" t="s">
        <v>16290</v>
      </c>
      <c r="BA17" s="23">
        <f>B7L410C23*B7L410C24</f>
        <v>0.65696081515659965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0.32848040757829983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1.8066422416806491</v>
      </c>
      <c r="BJ17" s="16" t="s">
        <v>16293</v>
      </c>
      <c r="BK17" s="23">
        <f>B7L410C29*B7L121C1</f>
        <v>4.6972698283696879</v>
      </c>
      <c r="BL17" s="16" t="s">
        <v>15727</v>
      </c>
      <c r="BM17" s="23">
        <f>A1L315C18</f>
        <v>0.72299999999999998</v>
      </c>
      <c r="BN17" s="16" t="s">
        <v>13891</v>
      </c>
      <c r="BO17" s="23">
        <f>A1L550C72</f>
        <v>0.75069116681177361</v>
      </c>
      <c r="BP17" s="16" t="s">
        <v>16294</v>
      </c>
      <c r="BQ17" s="23">
        <f>B7L410C31*B7L410C32</f>
        <v>0.54274971360491231</v>
      </c>
      <c r="BR17" s="16" t="s">
        <v>16295</v>
      </c>
      <c r="BS17" s="21">
        <f>B3L810C21</f>
        <v>2.0095708552022229</v>
      </c>
      <c r="BT17" s="16" t="s">
        <v>16296</v>
      </c>
      <c r="BU17" s="23">
        <f>B7L410C33*B7L410C34</f>
        <v>1.0906940061297852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0.54534700306489259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2.9994085168569091</v>
      </c>
      <c r="CD17" s="16" t="s">
        <v>16299</v>
      </c>
      <c r="CE17" s="23">
        <f>B7L410C39*B7L121C1</f>
        <v>7.7984621438279635</v>
      </c>
      <c r="CF17" s="16" t="s">
        <v>15733</v>
      </c>
      <c r="CG17" s="23">
        <f>A1L315C19</f>
        <v>0.86660000000000004</v>
      </c>
      <c r="CH17" s="16" t="s">
        <v>14389</v>
      </c>
      <c r="CI17" s="23">
        <f>A1L550C81</f>
        <v>0.78700158268239151</v>
      </c>
      <c r="CJ17" s="16" t="s">
        <v>16300</v>
      </c>
      <c r="CK17" s="23">
        <f>B7L410C41*B7L410C42</f>
        <v>0.68201557155256054</v>
      </c>
      <c r="CL17" s="16" t="s">
        <v>16301</v>
      </c>
      <c r="CM17" s="21">
        <f>B3L810C27</f>
        <v>1.9881750098541584</v>
      </c>
      <c r="CN17" s="16" t="s">
        <v>16302</v>
      </c>
      <c r="CO17" s="23">
        <f>B7L410C43*B7L410C44</f>
        <v>1.3559663156922015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0.67798315784610075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3.7289073681535543</v>
      </c>
      <c r="CX17" s="16" t="s">
        <v>16305</v>
      </c>
      <c r="CY17" s="23">
        <f>B7L410C49*B7L121C1</f>
        <v>9.6951591571992406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21">
        <f>A1L317C3</f>
        <v>266.85000000000002</v>
      </c>
      <c r="F18" s="16" t="s">
        <v>12389</v>
      </c>
      <c r="G18" s="21">
        <f>A1L551C9</f>
        <v>0.15761296805404792</v>
      </c>
      <c r="H18" s="16" t="s">
        <v>16306</v>
      </c>
      <c r="I18" s="21">
        <f>B7L411C1*B7L411C2</f>
        <v>42.059020525222692</v>
      </c>
      <c r="J18" s="16" t="s">
        <v>16307</v>
      </c>
      <c r="K18" s="23">
        <f>B3L811C3</f>
        <v>1.0827155912633004</v>
      </c>
      <c r="L18" s="16" t="s">
        <v>16308</v>
      </c>
      <c r="M18" s="23">
        <f>B7L411C3*B7L411C4</f>
        <v>45.537957275921777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22.768978637960888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125.22938250878488</v>
      </c>
      <c r="V18" s="16" t="s">
        <v>16313</v>
      </c>
      <c r="W18" s="23">
        <f>B7L411C9*B7L121C1</f>
        <v>325.59639452284068</v>
      </c>
      <c r="X18" s="16" t="s">
        <v>15748</v>
      </c>
      <c r="Y18" s="23">
        <f>A1L317C16</f>
        <v>261.43650000000002</v>
      </c>
      <c r="Z18" s="16" t="s">
        <v>12926</v>
      </c>
      <c r="AA18" s="23">
        <f>A1L551C54</f>
        <v>0.15677587636747814</v>
      </c>
      <c r="AB18" s="16" t="s">
        <v>16314</v>
      </c>
      <c r="AC18" s="23">
        <f>B7L411C11*B7L411C12</f>
        <v>40.986936401946203</v>
      </c>
      <c r="AD18" s="16" t="s">
        <v>16315</v>
      </c>
      <c r="AE18" s="23">
        <f>B3L811C9</f>
        <v>1.0954678706220979</v>
      </c>
      <c r="AF18" s="16" t="s">
        <v>16316</v>
      </c>
      <c r="AG18" s="23">
        <f>B7L411C13*B7L411C14</f>
        <v>44.899871943563362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22.449935971781681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123.47464784479925</v>
      </c>
      <c r="AP18" s="16" t="s">
        <v>16319</v>
      </c>
      <c r="AQ18" s="23">
        <f>B7L411C19*B7L121C1</f>
        <v>321.03408439647808</v>
      </c>
      <c r="AR18" s="16" t="s">
        <v>15754</v>
      </c>
      <c r="AS18" s="23">
        <f>A1L317C17</f>
        <v>258.79333333333335</v>
      </c>
      <c r="AT18" s="16" t="s">
        <v>13424</v>
      </c>
      <c r="AU18" s="23">
        <f>A1L551C63</f>
        <v>0.16095327632661052</v>
      </c>
      <c r="AV18" s="16" t="s">
        <v>16320</v>
      </c>
      <c r="AW18" s="23">
        <f>B7L411C21*B7L411C22</f>
        <v>41.653634891484629</v>
      </c>
      <c r="AX18" s="16" t="s">
        <v>16321</v>
      </c>
      <c r="AY18" s="23">
        <f>B3L811C15</f>
        <v>1.0989857295198839</v>
      </c>
      <c r="AZ18" s="16" t="s">
        <v>16322</v>
      </c>
      <c r="BA18" s="23">
        <f>B7L411C23*B7L411C24</f>
        <v>45.776750328373126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22.888375164186563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125.8860634030261</v>
      </c>
      <c r="BJ18" s="16" t="s">
        <v>16325</v>
      </c>
      <c r="BK18" s="23">
        <f>B7L411C29*B7L121C1</f>
        <v>327.30376484786785</v>
      </c>
      <c r="BL18" s="16" t="s">
        <v>15760</v>
      </c>
      <c r="BM18" s="23">
        <f>A1L317C18</f>
        <v>259.67075</v>
      </c>
      <c r="BN18" s="16" t="s">
        <v>13922</v>
      </c>
      <c r="BO18" s="23">
        <f>A1L551C72</f>
        <v>0.14952239659623828</v>
      </c>
      <c r="BP18" s="16" t="s">
        <v>16326</v>
      </c>
      <c r="BQ18" s="23">
        <f>B7L411C31*B7L411C32</f>
        <v>38.826592865942644</v>
      </c>
      <c r="BR18" s="16" t="s">
        <v>16327</v>
      </c>
      <c r="BS18" s="21">
        <f>B3L811C21</f>
        <v>1.099160968896101</v>
      </c>
      <c r="BT18" s="16" t="s">
        <v>16328</v>
      </c>
      <c r="BU18" s="23">
        <f>B7L411C33*B7L411C34</f>
        <v>42.676675433463963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21.338337716731981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117.3608574420259</v>
      </c>
      <c r="CD18" s="16" t="s">
        <v>16331</v>
      </c>
      <c r="CE18" s="23">
        <f>B7L411C39*B7L121C1</f>
        <v>305.13822934926736</v>
      </c>
      <c r="CF18" s="16" t="s">
        <v>15766</v>
      </c>
      <c r="CG18" s="23">
        <f>A1L317C19</f>
        <v>259.30560000000003</v>
      </c>
      <c r="CH18" s="16" t="s">
        <v>14420</v>
      </c>
      <c r="CI18" s="23">
        <f>A1L551C81</f>
        <v>0.1439819100191877</v>
      </c>
      <c r="CJ18" s="16" t="s">
        <v>16332</v>
      </c>
      <c r="CK18" s="23">
        <f>B7L411C41*B7L411C42</f>
        <v>37.335315566671483</v>
      </c>
      <c r="CL18" s="16" t="s">
        <v>16333</v>
      </c>
      <c r="CM18" s="21">
        <f>B3L811C27</f>
        <v>1.0999493618484033</v>
      </c>
      <c r="CN18" s="16" t="s">
        <v>16334</v>
      </c>
      <c r="CO18" s="23">
        <f>B7L411C43*B7L411C44</f>
        <v>41.066956531969055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20.533478265984527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112.93413046291491</v>
      </c>
      <c r="CX18" s="16" t="s">
        <v>16337</v>
      </c>
      <c r="CY18" s="23">
        <f>B7L411C49*B7L121C1</f>
        <v>293.62873920357879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72.22</v>
      </c>
      <c r="F19" s="16" t="s">
        <v>12428</v>
      </c>
      <c r="G19" s="21">
        <f>A1L552C9</f>
        <v>0.14951210993444106</v>
      </c>
      <c r="H19" s="16" t="s">
        <v>16338</v>
      </c>
      <c r="I19" s="21">
        <f>B7L412C1*B7L412C2</f>
        <v>10.797764579465333</v>
      </c>
      <c r="J19" s="16" t="s">
        <v>16339</v>
      </c>
      <c r="K19" s="23">
        <f>B3L812C3</f>
        <v>1.5635160105723576</v>
      </c>
      <c r="L19" s="16" t="s">
        <v>16340</v>
      </c>
      <c r="M19" s="23">
        <f>B7L412C3*B7L412C4</f>
        <v>16.88247779838515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8.4412388991925749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46.426813945559161</v>
      </c>
      <c r="V19" s="16" t="s">
        <v>16345</v>
      </c>
      <c r="W19" s="23">
        <f>B7L412C9*B7L121C1</f>
        <v>120.70971625845382</v>
      </c>
      <c r="X19" s="16" t="s">
        <v>15781</v>
      </c>
      <c r="Y19" s="23">
        <f>A1L318C16</f>
        <v>70.442999999999998</v>
      </c>
      <c r="Z19" s="16" t="s">
        <v>12957</v>
      </c>
      <c r="AA19" s="23">
        <f>A1L552C54</f>
        <v>0.1558406417094545</v>
      </c>
      <c r="AB19" s="16" t="s">
        <v>16346</v>
      </c>
      <c r="AC19" s="23">
        <f>B7L412C11*B7L412C12</f>
        <v>10.977882323939102</v>
      </c>
      <c r="AD19" s="16" t="s">
        <v>16347</v>
      </c>
      <c r="AE19" s="23">
        <f>B3L812C9</f>
        <v>1.5748091415666348</v>
      </c>
      <c r="AF19" s="16" t="s">
        <v>16348</v>
      </c>
      <c r="AG19" s="23">
        <f>B7L412C13*B7L412C14</f>
        <v>17.28806943878207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8.6440347193910352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47.542190956650693</v>
      </c>
      <c r="AP19" s="16" t="s">
        <v>16351</v>
      </c>
      <c r="AQ19" s="23">
        <f>B7L412C19*B7L121C1</f>
        <v>123.6096964872918</v>
      </c>
      <c r="AR19" s="16" t="s">
        <v>15787</v>
      </c>
      <c r="AS19" s="23">
        <f>A1L318C17</f>
        <v>67.928666666666672</v>
      </c>
      <c r="AT19" s="16" t="s">
        <v>13455</v>
      </c>
      <c r="AU19" s="23">
        <f>A1L552C63</f>
        <v>0.15031534099953978</v>
      </c>
      <c r="AV19" s="16" t="s">
        <v>16352</v>
      </c>
      <c r="AW19" s="23">
        <f>B7L412C21*B7L412C22</f>
        <v>10.210720693644072</v>
      </c>
      <c r="AX19" s="16" t="s">
        <v>16353</v>
      </c>
      <c r="AY19" s="23">
        <f>B3L812C15</f>
        <v>1.5726743184089891</v>
      </c>
      <c r="AZ19" s="16" t="s">
        <v>16354</v>
      </c>
      <c r="BA19" s="23">
        <f>B7L412C23*B7L412C24</f>
        <v>16.058138207341251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8.0290691036706257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44.159880070188443</v>
      </c>
      <c r="BJ19" s="16" t="s">
        <v>16357</v>
      </c>
      <c r="BK19" s="23">
        <f>B7L412C29*B7L121C1</f>
        <v>114.81568818248995</v>
      </c>
      <c r="BL19" s="16" t="s">
        <v>15793</v>
      </c>
      <c r="BM19" s="23">
        <f>A1L318C18</f>
        <v>65.783000000000001</v>
      </c>
      <c r="BN19" s="16" t="s">
        <v>13953</v>
      </c>
      <c r="BO19" s="23">
        <f>A1L552C72</f>
        <v>0.13409157612178191</v>
      </c>
      <c r="BP19" s="16" t="s">
        <v>16358</v>
      </c>
      <c r="BQ19" s="23">
        <f>B7L412C31*B7L412C32</f>
        <v>8.8209461520191788</v>
      </c>
      <c r="BR19" s="16" t="s">
        <v>16359</v>
      </c>
      <c r="BS19" s="21">
        <f>B3L812C21</f>
        <v>1.5782757990125362</v>
      </c>
      <c r="BT19" s="16" t="s">
        <v>16360</v>
      </c>
      <c r="BU19" s="23">
        <f>B7L412C33*B7L412C34</f>
        <v>13.921885836124627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6.9609429180623135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38.285186049342727</v>
      </c>
      <c r="CD19" s="16" t="s">
        <v>16363</v>
      </c>
      <c r="CE19" s="23">
        <f>B7L412C39*B7L121C1</f>
        <v>99.541483728291098</v>
      </c>
      <c r="CF19" s="16" t="s">
        <v>15799</v>
      </c>
      <c r="CG19" s="23">
        <f>A1L318C19</f>
        <v>66.168000000000006</v>
      </c>
      <c r="CH19" s="16" t="s">
        <v>14451</v>
      </c>
      <c r="CI19" s="23">
        <f>A1L552C81</f>
        <v>0.11271474896442966</v>
      </c>
      <c r="CJ19" s="16" t="s">
        <v>16364</v>
      </c>
      <c r="CK19" s="23">
        <f>B7L412C41*B7L412C42</f>
        <v>7.4581095094783825</v>
      </c>
      <c r="CL19" s="16" t="s">
        <v>16365</v>
      </c>
      <c r="CM19" s="21">
        <f>B3L812C27</f>
        <v>1.5815655721076611</v>
      </c>
      <c r="CN19" s="16" t="s">
        <v>16366</v>
      </c>
      <c r="CO19" s="23">
        <f>B7L412C43*B7L412C44</f>
        <v>11.795489233199765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5.8977446165998826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32.437595391299354</v>
      </c>
      <c r="CX19" s="16" t="s">
        <v>16369</v>
      </c>
      <c r="CY19" s="23">
        <f>B7L412C49*B7L121C1</f>
        <v>84.337748017378317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0.106</v>
      </c>
      <c r="F20" s="16" t="s">
        <v>12467</v>
      </c>
      <c r="G20" s="21">
        <f>A1L553C9</f>
        <v>0.6872037914691943</v>
      </c>
      <c r="H20" s="16" t="s">
        <v>16370</v>
      </c>
      <c r="I20" s="21">
        <f>B7L413C1*B7L413C2</f>
        <v>7.2843601895734592E-2</v>
      </c>
      <c r="J20" s="16" t="s">
        <v>16371</v>
      </c>
      <c r="K20" s="23">
        <f>B3L813C3</f>
        <v>2.1807228915662651</v>
      </c>
      <c r="L20" s="16" t="s">
        <v>16372</v>
      </c>
      <c r="M20" s="23">
        <f>B7L413C3*B7L413C4</f>
        <v>0.15885171015816821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7.9425855079084104E-2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0.43684220293496256</v>
      </c>
      <c r="V20" s="16" t="s">
        <v>16377</v>
      </c>
      <c r="W20" s="23">
        <f>B7L413C9*B7L121C1</f>
        <v>1.1357897276309028</v>
      </c>
      <c r="X20" s="16" t="s">
        <v>15814</v>
      </c>
      <c r="Y20" s="23">
        <f>A1L319C16</f>
        <v>0.13899999999999998</v>
      </c>
      <c r="Z20" s="16" t="s">
        <v>12988</v>
      </c>
      <c r="AA20" s="23">
        <f>A1L553C54</f>
        <v>2.167883211678832</v>
      </c>
      <c r="AB20" s="16" t="s">
        <v>16378</v>
      </c>
      <c r="AC20" s="23">
        <f>B7L413C11*B7L413C12</f>
        <v>0.30133576642335763</v>
      </c>
      <c r="AD20" s="16" t="s">
        <v>16379</v>
      </c>
      <c r="AE20" s="23">
        <f>B3L813C9</f>
        <v>2.129032258064516</v>
      </c>
      <c r="AF20" s="16" t="s">
        <v>16380</v>
      </c>
      <c r="AG20" s="23">
        <f>B7L413C13*B7L413C14</f>
        <v>0.64155356722392265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0.32077678361196132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1.7642723098657873</v>
      </c>
      <c r="AP20" s="16" t="s">
        <v>16383</v>
      </c>
      <c r="AQ20" s="23">
        <f>B7L413C19*B7L121C1</f>
        <v>4.5871080056510474</v>
      </c>
      <c r="AR20" s="16" t="s">
        <v>15820</v>
      </c>
      <c r="AS20" s="23">
        <f>A1L319C17</f>
        <v>0.12899999999999998</v>
      </c>
      <c r="AT20" s="16" t="s">
        <v>13486</v>
      </c>
      <c r="AU20" s="23">
        <f>A1L553C63</f>
        <v>2.1666666666666665</v>
      </c>
      <c r="AV20" s="16" t="s">
        <v>16384</v>
      </c>
      <c r="AW20" s="23">
        <f>B7L413C21*B7L413C22</f>
        <v>0.27949999999999992</v>
      </c>
      <c r="AX20" s="16" t="s">
        <v>16385</v>
      </c>
      <c r="AY20" s="23">
        <f>B3L813C15</f>
        <v>2.0780346820809248</v>
      </c>
      <c r="AZ20" s="16" t="s">
        <v>16386</v>
      </c>
      <c r="BA20" s="23">
        <f>B7L413C23*B7L413C24</f>
        <v>0.5808106936416183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0.29040534682080915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1.5972294075144504</v>
      </c>
      <c r="BJ20" s="16" t="s">
        <v>16389</v>
      </c>
      <c r="BK20" s="23">
        <f>B7L413C29*B7L121C1</f>
        <v>4.152796459537571</v>
      </c>
      <c r="BL20" s="16" t="s">
        <v>15826</v>
      </c>
      <c r="BM20" s="23">
        <f>A1L319C18</f>
        <v>0.12025</v>
      </c>
      <c r="BN20" s="16" t="s">
        <v>13984</v>
      </c>
      <c r="BO20" s="23">
        <f>A1L553C72</f>
        <v>1.8549618320610688</v>
      </c>
      <c r="BP20" s="16" t="s">
        <v>16390</v>
      </c>
      <c r="BQ20" s="23">
        <f>B7L413C31*B7L413C32</f>
        <v>0.22305916030534351</v>
      </c>
      <c r="BR20" s="16" t="s">
        <v>16391</v>
      </c>
      <c r="BS20" s="21">
        <f>B3L813C21</f>
        <v>2.0522875816993462</v>
      </c>
      <c r="BT20" s="16" t="s">
        <v>16392</v>
      </c>
      <c r="BU20" s="23">
        <f>B7L413C33*B7L413C34</f>
        <v>0.45778154467894022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0.22889077233947011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1.2588992478670855</v>
      </c>
      <c r="CD20" s="16" t="s">
        <v>16395</v>
      </c>
      <c r="CE20" s="23">
        <f>B7L413C39*B7L121C1</f>
        <v>3.2731380444544222</v>
      </c>
      <c r="CF20" s="16" t="s">
        <v>15832</v>
      </c>
      <c r="CG20" s="23">
        <f>A1L319C19</f>
        <v>0.1226</v>
      </c>
      <c r="CH20" s="16" t="s">
        <v>14482</v>
      </c>
      <c r="CI20" s="23">
        <f>A1L553C81</f>
        <v>1.8549618320610688</v>
      </c>
      <c r="CJ20" s="16" t="s">
        <v>16396</v>
      </c>
      <c r="CK20" s="23">
        <f>B7L413C41*B7L413C42</f>
        <v>0.22741832061068704</v>
      </c>
      <c r="CL20" s="16" t="s">
        <v>16397</v>
      </c>
      <c r="CM20" s="21">
        <f>B3L813C27</f>
        <v>2.0252951096121414</v>
      </c>
      <c r="CN20" s="16" t="s">
        <v>16398</v>
      </c>
      <c r="CO20" s="23">
        <f>B7L413C43*B7L413C44</f>
        <v>0.46058921256903051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0.23029460628451526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1.2666203345648339</v>
      </c>
      <c r="CX20" s="16" t="s">
        <v>16401</v>
      </c>
      <c r="CY20" s="23">
        <f>B7L413C49*B7L121C1</f>
        <v>3.2932128698685683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42.192999999999998</v>
      </c>
      <c r="F21" s="16" t="s">
        <v>12506</v>
      </c>
      <c r="G21" s="21">
        <f>A1L554C9</f>
        <v>0.79488022391389079</v>
      </c>
      <c r="H21" s="16" t="s">
        <v>16402</v>
      </c>
      <c r="I21" s="21">
        <f>B7L414C1*B7L414C2</f>
        <v>33.538381287598796</v>
      </c>
      <c r="J21" s="16" t="s">
        <v>16403</v>
      </c>
      <c r="K21" s="23">
        <f>B3L814C3</f>
        <v>1.9570747217806042</v>
      </c>
      <c r="L21" s="16" t="s">
        <v>16404</v>
      </c>
      <c r="M21" s="23">
        <f>B7L414C3*B7L414C4</f>
        <v>65.637118227399228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32.818559113699614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180.50207512534789</v>
      </c>
      <c r="V21" s="16" t="s">
        <v>16409</v>
      </c>
      <c r="W21" s="23">
        <f>B7L414C9*B7L121C1</f>
        <v>469.3053953259045</v>
      </c>
      <c r="X21" s="16" t="s">
        <v>15847</v>
      </c>
      <c r="Y21" s="23">
        <f>A1L320C16</f>
        <v>42.23</v>
      </c>
      <c r="Z21" s="16" t="s">
        <v>13019</v>
      </c>
      <c r="AA21" s="23">
        <f>A1L554C54</f>
        <v>0.80212119463835851</v>
      </c>
      <c r="AB21" s="16" t="s">
        <v>16410</v>
      </c>
      <c r="AC21" s="23">
        <f>B7L414C11*B7L414C12</f>
        <v>33.87357804957788</v>
      </c>
      <c r="AD21" s="16" t="s">
        <v>16411</v>
      </c>
      <c r="AE21" s="23">
        <f>B3L814C9</f>
        <v>1.970846261674883</v>
      </c>
      <c r="AF21" s="16" t="s">
        <v>16412</v>
      </c>
      <c r="AG21" s="23">
        <f>B7L414C13*B7L414C14</f>
        <v>66.759614668562932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33.379807334281466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183.58894033854807</v>
      </c>
      <c r="AP21" s="16" t="s">
        <v>16415</v>
      </c>
      <c r="AQ21" s="23">
        <f>B7L414C19*B7L121C1</f>
        <v>477.33124488022497</v>
      </c>
      <c r="AR21" s="16" t="s">
        <v>15853</v>
      </c>
      <c r="AS21" s="23">
        <f>A1L320C17</f>
        <v>42.835000000000001</v>
      </c>
      <c r="AT21" s="16" t="s">
        <v>13517</v>
      </c>
      <c r="AU21" s="23">
        <f>A1L554C63</f>
        <v>0.78219097185626851</v>
      </c>
      <c r="AV21" s="16" t="s">
        <v>16416</v>
      </c>
      <c r="AW21" s="23">
        <f>B7L414C21*B7L414C22</f>
        <v>33.505150279463265</v>
      </c>
      <c r="AX21" s="16" t="s">
        <v>16417</v>
      </c>
      <c r="AY21" s="23">
        <f>B3L814C15</f>
        <v>1.9738421230561189</v>
      </c>
      <c r="AZ21" s="16" t="s">
        <v>16418</v>
      </c>
      <c r="BA21" s="23">
        <f>B7L414C23*B7L414C24</f>
        <v>66.133876960930095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33.066938480465048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181.86816164255777</v>
      </c>
      <c r="BJ21" s="16" t="s">
        <v>16421</v>
      </c>
      <c r="BK21" s="23">
        <f>B7L414C29*B7L121C1</f>
        <v>472.8572202706502</v>
      </c>
      <c r="BL21" s="16" t="s">
        <v>15859</v>
      </c>
      <c r="BM21" s="23">
        <f>A1L320C18</f>
        <v>45.621250000000003</v>
      </c>
      <c r="BN21" s="16" t="s">
        <v>14015</v>
      </c>
      <c r="BO21" s="23">
        <f>A1L554C72</f>
        <v>0.73588290071596851</v>
      </c>
      <c r="BP21" s="16" t="s">
        <v>16422</v>
      </c>
      <c r="BQ21" s="23">
        <f>B7L414C31*B7L414C32</f>
        <v>33.571897784288382</v>
      </c>
      <c r="BR21" s="16" t="s">
        <v>16423</v>
      </c>
      <c r="BS21" s="21">
        <f>B3L814C21</f>
        <v>1.9646840863141226</v>
      </c>
      <c r="BT21" s="16" t="s">
        <v>16424</v>
      </c>
      <c r="BU21" s="23">
        <f>B7L414C33*B7L414C34</f>
        <v>65.958173324155737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32.979086662077869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181.38497664142827</v>
      </c>
      <c r="CD21" s="16" t="s">
        <v>16427</v>
      </c>
      <c r="CE21" s="23">
        <f>B7L414C39*B7L121C1</f>
        <v>471.6009392677135</v>
      </c>
      <c r="CF21" s="16" t="s">
        <v>15865</v>
      </c>
      <c r="CG21" s="23">
        <f>A1L320C19</f>
        <v>46.210800000000006</v>
      </c>
      <c r="CH21" s="16" t="s">
        <v>14513</v>
      </c>
      <c r="CI21" s="23">
        <f>A1L554C81</f>
        <v>0.70940568150892835</v>
      </c>
      <c r="CJ21" s="16" t="s">
        <v>16428</v>
      </c>
      <c r="CK21" s="23">
        <f>B7L414C41*B7L414C42</f>
        <v>32.78220406707279</v>
      </c>
      <c r="CL21" s="16" t="s">
        <v>16429</v>
      </c>
      <c r="CM21" s="21">
        <f>B3L814C27</f>
        <v>1.9632763860973577</v>
      </c>
      <c r="CN21" s="16" t="s">
        <v>16430</v>
      </c>
      <c r="CO21" s="23">
        <f>B7L414C43*B7L414C44</f>
        <v>64.360527129108775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32.180263564554387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176.99144960504913</v>
      </c>
      <c r="CX21" s="16" t="s">
        <v>16433</v>
      </c>
      <c r="CY21" s="23">
        <f>B7L414C49*B7L121C1</f>
        <v>460.17776897312774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39.650999999999996</v>
      </c>
      <c r="F22" s="16" t="s">
        <v>12545</v>
      </c>
      <c r="G22" s="21">
        <f>A1L555C9</f>
        <v>0.25941268403033274</v>
      </c>
      <c r="H22" s="16" t="s">
        <v>16434</v>
      </c>
      <c r="I22" s="15">
        <f>B7L415C1*B7L415C2</f>
        <v>10.285972334486722</v>
      </c>
      <c r="J22" s="16" t="s">
        <v>16435</v>
      </c>
      <c r="K22" s="23">
        <f>B3L815C3</f>
        <v>1.8745769460481783</v>
      </c>
      <c r="L22" s="16" t="s">
        <v>16436</v>
      </c>
      <c r="M22" s="17">
        <f>B7L415C3*B7L415C4</f>
        <v>19.281846605918169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9.6409233029590844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53.025078166274966</v>
      </c>
      <c r="V22" s="16" t="s">
        <v>16441</v>
      </c>
      <c r="W22" s="17">
        <f>B7L415C9*B7L121C1</f>
        <v>137.86520323231491</v>
      </c>
      <c r="X22" s="16" t="s">
        <v>15880</v>
      </c>
      <c r="Y22" s="17">
        <f>A1L323C16</f>
        <v>44.277499999999996</v>
      </c>
      <c r="Z22" s="16" t="s">
        <v>13050</v>
      </c>
      <c r="AA22" s="23">
        <f>A1L555C54</f>
        <v>0.25536604371003452</v>
      </c>
      <c r="AB22" s="16" t="s">
        <v>16442</v>
      </c>
      <c r="AC22" s="17">
        <f>B7L415C11*B7L415C12</f>
        <v>11.306970000371052</v>
      </c>
      <c r="AD22" s="16" t="s">
        <v>16443</v>
      </c>
      <c r="AE22" s="23">
        <f>B3L815C9</f>
        <v>1.8106757822771495</v>
      </c>
      <c r="AF22" s="16" t="s">
        <v>16444</v>
      </c>
      <c r="AG22" s="17">
        <f>B7L415C13*B7L415C14</f>
        <v>20.473256750606115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10.236628375303058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56.301456064166814</v>
      </c>
      <c r="AP22" s="16" t="s">
        <v>16447</v>
      </c>
      <c r="AQ22" s="17">
        <f>B7L415C19*B7L121C1</f>
        <v>146.38378576683371</v>
      </c>
      <c r="AR22" s="16" t="s">
        <v>15886</v>
      </c>
      <c r="AS22" s="17">
        <f>A1L323C17</f>
        <v>41.440999999999995</v>
      </c>
      <c r="AT22" s="16" t="s">
        <v>13548</v>
      </c>
      <c r="AU22" s="23">
        <f>A1L555C63</f>
        <v>0.26504283562764575</v>
      </c>
      <c r="AV22" s="16" t="s">
        <v>16448</v>
      </c>
      <c r="AW22" s="17">
        <f>B7L415C21*B7L415C22</f>
        <v>10.983640151245266</v>
      </c>
      <c r="AX22" s="16" t="s">
        <v>16449</v>
      </c>
      <c r="AY22" s="23">
        <f>B3L815C15</f>
        <v>1.8179895496392136</v>
      </c>
      <c r="AZ22" s="16" t="s">
        <v>16450</v>
      </c>
      <c r="BA22" s="17">
        <f>B7L415C23*B7L415C24</f>
        <v>19.968143011961565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9.9840715059807827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54.912393282894307</v>
      </c>
      <c r="BJ22" s="16" t="s">
        <v>16453</v>
      </c>
      <c r="BK22" s="17">
        <f>B7L415C29*B7L121C1</f>
        <v>142.7722225355252</v>
      </c>
      <c r="BL22" s="16" t="s">
        <v>15892</v>
      </c>
      <c r="BM22" s="17">
        <f>A1L323C18</f>
        <v>37.803249999999998</v>
      </c>
      <c r="BN22" s="16" t="s">
        <v>14046</v>
      </c>
      <c r="BO22" s="23">
        <f>A1L555C72</f>
        <v>0.2567408035314343</v>
      </c>
      <c r="BP22" s="16" t="s">
        <v>16454</v>
      </c>
      <c r="BQ22" s="17">
        <f>B7L415C31*B7L415C32</f>
        <v>9.7056367810996935</v>
      </c>
      <c r="BR22" s="16" t="s">
        <v>16455</v>
      </c>
      <c r="BS22" s="21">
        <f>B3L815C21</f>
        <v>1.7935317078116286</v>
      </c>
      <c r="BT22" s="16" t="s">
        <v>16456</v>
      </c>
      <c r="BU22" s="17">
        <f>B7L415C33*B7L415C34</f>
        <v>17.407367311405093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8.7036836557025463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47.870260106364007</v>
      </c>
      <c r="CD22" s="16" t="s">
        <v>16459</v>
      </c>
      <c r="CE22" s="17">
        <f>B7L415C39*B7L121C1</f>
        <v>124.46267627654642</v>
      </c>
      <c r="CF22" s="16" t="s">
        <v>15898</v>
      </c>
      <c r="CG22" s="17">
        <f>A1L323C19</f>
        <v>34.022199999999998</v>
      </c>
      <c r="CH22" s="16" t="s">
        <v>14544</v>
      </c>
      <c r="CI22" s="23">
        <f>A1L555C81</f>
        <v>0.25286405551643315</v>
      </c>
      <c r="CJ22" s="16" t="s">
        <v>16460</v>
      </c>
      <c r="CK22" s="17">
        <f>B7L415C41*B7L415C42</f>
        <v>8.602991469591192</v>
      </c>
      <c r="CL22" s="16" t="s">
        <v>16461</v>
      </c>
      <c r="CM22" s="21">
        <f>B3L815C27</f>
        <v>1.7996064433461467</v>
      </c>
      <c r="CN22" s="16" t="s">
        <v>16462</v>
      </c>
      <c r="CO22" s="17">
        <f>B7L415C43*B7L415C44</f>
        <v>15.481998880728245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7.7409994403641225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42.575496922002671</v>
      </c>
      <c r="CX22" s="16" t="s">
        <v>16465</v>
      </c>
      <c r="CY22" s="17">
        <f>B7L415C49*B7L121C1</f>
        <v>110.69629199720694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2105.9340000000002</v>
      </c>
      <c r="F23" s="16" t="s">
        <v>16466</v>
      </c>
      <c r="G23" s="21">
        <f>A1L556C9</f>
        <v>0.27166633421100261</v>
      </c>
      <c r="H23" s="16" t="s">
        <v>16467</v>
      </c>
      <c r="I23" s="15">
        <f>B7L416C1*B7L416C2</f>
        <v>572.11136987031364</v>
      </c>
      <c r="J23" s="16" t="s">
        <v>16468</v>
      </c>
      <c r="K23" s="23">
        <f>B3L816C3</f>
        <v>1.8013469714689925</v>
      </c>
      <c r="L23" s="16" t="s">
        <v>16469</v>
      </c>
      <c r="M23" s="17">
        <f>B7L416C3*B7L416C4</f>
        <v>1030.571083458866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515.28554172943302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2834.0704795118818</v>
      </c>
      <c r="V23" s="16" t="s">
        <v>16474</v>
      </c>
      <c r="W23" s="17">
        <f>B7L416C9*B7L121C1</f>
        <v>7368.5832467308928</v>
      </c>
      <c r="X23" s="16" t="s">
        <v>15914</v>
      </c>
      <c r="Y23" s="17">
        <f>A1L324C16</f>
        <v>2125.6910000000003</v>
      </c>
      <c r="Z23" s="16" t="s">
        <v>16475</v>
      </c>
      <c r="AA23" s="23">
        <f>A1L556C54</f>
        <v>0.2680043495347379</v>
      </c>
      <c r="AB23" s="16" t="s">
        <v>16476</v>
      </c>
      <c r="AC23" s="17">
        <f>B7L416C11*B7L416C12</f>
        <v>569.6944337668466</v>
      </c>
      <c r="AD23" s="16" t="s">
        <v>16477</v>
      </c>
      <c r="AE23" s="23">
        <f>B3L816C9</f>
        <v>1.8149920845163781</v>
      </c>
      <c r="AF23" s="16" t="s">
        <v>16478</v>
      </c>
      <c r="AG23" s="17">
        <f>B7L416C13*B7L416C14</f>
        <v>1033.9908878798665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516.99544393993324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2843.4749416696327</v>
      </c>
      <c r="AP23" s="16" t="s">
        <v>16481</v>
      </c>
      <c r="AQ23" s="17">
        <f>B7L416C19*B7L121C1</f>
        <v>7393.0348483410453</v>
      </c>
      <c r="AR23" s="16" t="s">
        <v>15920</v>
      </c>
      <c r="AS23" s="17">
        <f>A1L324C17</f>
        <v>2093.5650000000001</v>
      </c>
      <c r="AT23" s="16" t="s">
        <v>16482</v>
      </c>
      <c r="AU23" s="23">
        <f>A1L556C63</f>
        <v>0.2678489098776512</v>
      </c>
      <c r="AV23" s="16" t="s">
        <v>16483</v>
      </c>
      <c r="AW23" s="17">
        <f>B7L416C21*B7L416C22</f>
        <v>560.7591030080049</v>
      </c>
      <c r="AX23" s="16" t="s">
        <v>16484</v>
      </c>
      <c r="AY23" s="23">
        <f>B3L816C15</f>
        <v>1.8117406564190168</v>
      </c>
      <c r="AZ23" s="16" t="s">
        <v>16485</v>
      </c>
      <c r="BA23" s="17">
        <f>B7L416C23*B7L416C24</f>
        <v>1015.9500653766619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507.97503268833094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2793.8626797858201</v>
      </c>
      <c r="BJ23" s="16" t="s">
        <v>16488</v>
      </c>
      <c r="BK23" s="17">
        <f>B7L416C29*B7L121C1</f>
        <v>7264.0429674431325</v>
      </c>
      <c r="BL23" s="16" t="s">
        <v>15926</v>
      </c>
      <c r="BM23" s="17">
        <f>A1L324C18</f>
        <v>2102.1225000000004</v>
      </c>
      <c r="BN23" s="16" t="s">
        <v>16489</v>
      </c>
      <c r="BO23" s="23">
        <f>A1L556C72</f>
        <v>0.2488036518366534</v>
      </c>
      <c r="BP23" s="16" t="s">
        <v>16490</v>
      </c>
      <c r="BQ23" s="17">
        <f>B7L416C31*B7L416C32</f>
        <v>523.01575460799552</v>
      </c>
      <c r="BR23" s="16" t="s">
        <v>16491</v>
      </c>
      <c r="BS23" s="21">
        <f>B3L816C21</f>
        <v>1.8113678710250036</v>
      </c>
      <c r="BT23" s="16" t="s">
        <v>16492</v>
      </c>
      <c r="BU23" s="17">
        <f>B7L416C33*B7L416C34</f>
        <v>947.37393393682055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473.68696696841027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2605.2783183262563</v>
      </c>
      <c r="CD23" s="16" t="s">
        <v>16495</v>
      </c>
      <c r="CE23" s="17">
        <f>B7L416C39*B7L121C1</f>
        <v>6773.7236276482663</v>
      </c>
      <c r="CF23" s="16" t="s">
        <v>15932</v>
      </c>
      <c r="CG23" s="17">
        <f>A1L324C19</f>
        <v>2079.8344000000006</v>
      </c>
      <c r="CH23" s="16" t="s">
        <v>16496</v>
      </c>
      <c r="CI23" s="23">
        <f>A1L556C81</f>
        <v>0.23784648616693874</v>
      </c>
      <c r="CJ23" s="16" t="s">
        <v>16497</v>
      </c>
      <c r="CK23" s="17">
        <f>B7L416C41*B7L416C42</f>
        <v>494.68130384912348</v>
      </c>
      <c r="CL23" s="16" t="s">
        <v>16498</v>
      </c>
      <c r="CM23" s="21">
        <f>B3L816C27</f>
        <v>1.8077724023350217</v>
      </c>
      <c r="CN23" s="16" t="s">
        <v>16499</v>
      </c>
      <c r="CO23" s="17">
        <f>B7L416C43*B7L416C44</f>
        <v>894.27120904955075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447.13560452477537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2459.2458248862645</v>
      </c>
      <c r="CX23" s="16" t="s">
        <v>16502</v>
      </c>
      <c r="CY23" s="17">
        <f>B7L416C49*B7L121C1</f>
        <v>6394.0391447042875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D5379-5182-45A1-82C2-2EEBB0C21D29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17">
        <f>A1L301C16</f>
        <v>0</v>
      </c>
      <c r="AD8" s="16" t="s">
        <v>12006</v>
      </c>
      <c r="AE8" s="23">
        <f>A1L501C11</f>
        <v>3.2660000000000002E-2</v>
      </c>
      <c r="AF8" s="16" t="s">
        <v>16559</v>
      </c>
      <c r="AG8" s="17">
        <f>B7L501C13*B7L501C14</f>
        <v>0</v>
      </c>
      <c r="AH8" s="16" t="s">
        <v>11996</v>
      </c>
      <c r="AI8" s="27">
        <f>A1L501C5</f>
        <v>1.8</v>
      </c>
      <c r="AJ8" s="16" t="s">
        <v>16560</v>
      </c>
      <c r="AK8" s="17">
        <f>B7L501C15*B7L501C16</f>
        <v>0</v>
      </c>
      <c r="AL8" s="16" t="s">
        <v>16552</v>
      </c>
      <c r="AM8" s="17">
        <f>A1L521C3</f>
        <v>2</v>
      </c>
      <c r="AN8" s="16" t="s">
        <v>16561</v>
      </c>
      <c r="AO8" s="17">
        <f>B7L501C17*B7L501C18</f>
        <v>0</v>
      </c>
      <c r="AP8" s="16" t="s">
        <v>16554</v>
      </c>
      <c r="AQ8" s="17">
        <f>A1L521C7</f>
        <v>4</v>
      </c>
      <c r="AR8" s="16" t="s">
        <v>16562</v>
      </c>
      <c r="AS8" s="17">
        <f>B7L501C15*B7L501C20</f>
        <v>0</v>
      </c>
      <c r="AT8" s="16" t="s">
        <v>16556</v>
      </c>
      <c r="AU8" s="17">
        <f>A1L521C11</f>
        <v>6</v>
      </c>
      <c r="AV8" s="16" t="s">
        <v>16563</v>
      </c>
      <c r="AW8" s="17">
        <f>B7L501C17*B7L501C22</f>
        <v>0</v>
      </c>
      <c r="AX8" s="16" t="s">
        <v>16564</v>
      </c>
      <c r="AY8" s="17">
        <f>B7L501C23*B7L121C1</f>
        <v>0</v>
      </c>
      <c r="AZ8" s="16" t="s">
        <v>15424</v>
      </c>
      <c r="BA8" s="17">
        <f>A1L301C17</f>
        <v>0</v>
      </c>
      <c r="BB8" s="16" t="s">
        <v>12006</v>
      </c>
      <c r="BC8" s="23">
        <f>A1L501C11</f>
        <v>3.2660000000000002E-2</v>
      </c>
      <c r="BD8" s="16" t="s">
        <v>16565</v>
      </c>
      <c r="BE8" s="17">
        <f>B7L501C25*B7L501C26</f>
        <v>0</v>
      </c>
      <c r="BF8" s="16" t="s">
        <v>11996</v>
      </c>
      <c r="BG8" s="27">
        <f>A1L501C5</f>
        <v>1.8</v>
      </c>
      <c r="BH8" s="16" t="s">
        <v>16566</v>
      </c>
      <c r="BI8" s="17">
        <f>B7L501C27*B7L501C28</f>
        <v>0</v>
      </c>
      <c r="BJ8" s="16" t="s">
        <v>16552</v>
      </c>
      <c r="BK8" s="17">
        <f>A1L521C3</f>
        <v>2</v>
      </c>
      <c r="BL8" s="16" t="s">
        <v>16567</v>
      </c>
      <c r="BM8" s="17">
        <f>B7L501C29*B7L501C30</f>
        <v>0</v>
      </c>
      <c r="BN8" s="16" t="s">
        <v>16554</v>
      </c>
      <c r="BO8" s="17">
        <f>A1L521C7</f>
        <v>4</v>
      </c>
      <c r="BP8" s="16" t="s">
        <v>16568</v>
      </c>
      <c r="BQ8" s="17">
        <f>B7L501C27*B7L501C32</f>
        <v>0</v>
      </c>
      <c r="BR8" s="16" t="s">
        <v>16556</v>
      </c>
      <c r="BS8" s="15">
        <f>A1L521C11</f>
        <v>6</v>
      </c>
      <c r="BT8" s="16" t="s">
        <v>16569</v>
      </c>
      <c r="BU8" s="17">
        <f>B7L501C29*B7L501C34</f>
        <v>0</v>
      </c>
      <c r="BV8" s="16" t="s">
        <v>16570</v>
      </c>
      <c r="BW8" s="17">
        <f>B7L501C35*B7L121C1</f>
        <v>0</v>
      </c>
      <c r="BX8" s="16" t="s">
        <v>15430</v>
      </c>
      <c r="BY8" s="17">
        <f>A1L301C18</f>
        <v>0</v>
      </c>
      <c r="BZ8" s="16" t="s">
        <v>12006</v>
      </c>
      <c r="CA8" s="23">
        <f>A1L501C11</f>
        <v>3.2660000000000002E-2</v>
      </c>
      <c r="CB8" s="16" t="s">
        <v>16571</v>
      </c>
      <c r="CC8" s="17">
        <f>B7L501C37*B7L501C38</f>
        <v>0</v>
      </c>
      <c r="CD8" s="16" t="s">
        <v>11996</v>
      </c>
      <c r="CE8" s="27">
        <f>A1L501C5</f>
        <v>1.8</v>
      </c>
      <c r="CF8" s="16" t="s">
        <v>16572</v>
      </c>
      <c r="CG8" s="17">
        <f>B7L501C39*B7L501C40</f>
        <v>0</v>
      </c>
      <c r="CH8" s="16" t="s">
        <v>16552</v>
      </c>
      <c r="CI8" s="17">
        <f>A1L521C3</f>
        <v>2</v>
      </c>
      <c r="CJ8" s="16" t="s">
        <v>16573</v>
      </c>
      <c r="CK8" s="17">
        <f>B7L501C41*B7L501C42</f>
        <v>0</v>
      </c>
      <c r="CL8" s="16" t="s">
        <v>16554</v>
      </c>
      <c r="CM8" s="15">
        <f>A1L521C7</f>
        <v>4</v>
      </c>
      <c r="CN8" s="16" t="s">
        <v>16574</v>
      </c>
      <c r="CO8" s="17">
        <f>B7L501C39*B7L501C44</f>
        <v>0</v>
      </c>
      <c r="CP8" s="16" t="s">
        <v>16556</v>
      </c>
      <c r="CQ8" s="17">
        <f>A1L521C11</f>
        <v>6</v>
      </c>
      <c r="CR8" s="16" t="s">
        <v>16575</v>
      </c>
      <c r="CS8" s="17">
        <f>B7L501C41*B7L501C46</f>
        <v>0</v>
      </c>
      <c r="CT8" s="16" t="s">
        <v>16576</v>
      </c>
      <c r="CU8" s="17">
        <f>B7L501C47*B7L121C1</f>
        <v>0</v>
      </c>
      <c r="CV8" s="16" t="s">
        <v>15436</v>
      </c>
      <c r="CW8" s="17">
        <f>A1L301C19</f>
        <v>0</v>
      </c>
      <c r="CX8" s="16" t="s">
        <v>12006</v>
      </c>
      <c r="CY8" s="23">
        <f>A1L501C11</f>
        <v>3.2660000000000002E-2</v>
      </c>
      <c r="CZ8" s="16" t="s">
        <v>16577</v>
      </c>
      <c r="DA8" s="17">
        <f>B7L501C49*B7L501C50</f>
        <v>0</v>
      </c>
      <c r="DB8" s="16" t="s">
        <v>11996</v>
      </c>
      <c r="DC8" s="27">
        <f>A1L501C5</f>
        <v>1.8</v>
      </c>
      <c r="DD8" s="16" t="s">
        <v>16578</v>
      </c>
      <c r="DE8" s="17">
        <f>B7L501C51*B7L501C52</f>
        <v>0</v>
      </c>
      <c r="DF8" s="16" t="s">
        <v>16552</v>
      </c>
      <c r="DG8" s="15">
        <f>A1L521C3</f>
        <v>2</v>
      </c>
      <c r="DH8" s="16" t="s">
        <v>16579</v>
      </c>
      <c r="DI8" s="17">
        <f>B7L501C53*B7L501C54</f>
        <v>0</v>
      </c>
      <c r="DJ8" s="16" t="s">
        <v>16554</v>
      </c>
      <c r="DK8" s="17">
        <f>A1L521C7</f>
        <v>4</v>
      </c>
      <c r="DL8" s="16" t="s">
        <v>16580</v>
      </c>
      <c r="DM8" s="17">
        <f>B7L501C51*B7L501C56</f>
        <v>0</v>
      </c>
      <c r="DN8" s="16" t="s">
        <v>16556</v>
      </c>
      <c r="DO8" s="17">
        <f>A1L521C11</f>
        <v>6</v>
      </c>
      <c r="DP8" s="16" t="s">
        <v>16581</v>
      </c>
      <c r="DQ8" s="17">
        <f>B7L501C53*B7L501C58</f>
        <v>0</v>
      </c>
      <c r="DR8" s="16" t="s">
        <v>16582</v>
      </c>
      <c r="DS8" s="17">
        <f>B7L501C59*B7L121C1</f>
        <v>0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27.123000000000001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0.88583718000000011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1.5945069240000003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3.1890138480000005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3.5433487200000005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9.5670415440000021</v>
      </c>
      <c r="Z9" s="16" t="s">
        <v>16591</v>
      </c>
      <c r="AA9" s="17">
        <f>B7L502C11*B7L121C1</f>
        <v>24.874308014400007</v>
      </c>
      <c r="AB9" s="16" t="s">
        <v>15451</v>
      </c>
      <c r="AC9" s="17">
        <f>A1L304C16</f>
        <v>24.210500000000003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0.79071493000000015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1.4232868740000002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2.8465737480000004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3.1628597200000006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8.5397212440000008</v>
      </c>
      <c r="AX9" s="16" t="s">
        <v>16597</v>
      </c>
      <c r="AY9" s="17">
        <f>B7L502C23*B7L121C1</f>
        <v>22.203275234400003</v>
      </c>
      <c r="AZ9" s="16" t="s">
        <v>15457</v>
      </c>
      <c r="BA9" s="17">
        <f>A1L304C17</f>
        <v>22.333666666666669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0.72941755333333347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1.3129515960000002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2.6259031920000004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2.9176702133333339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7.8777095760000009</v>
      </c>
      <c r="BV9" s="16" t="s">
        <v>16603</v>
      </c>
      <c r="BW9" s="17">
        <f>B7L502C35*B7L121C1</f>
        <v>20.482044897600002</v>
      </c>
      <c r="BX9" s="16" t="s">
        <v>15463</v>
      </c>
      <c r="BY9" s="17">
        <f>A1L304C18</f>
        <v>20.739250000000002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0.67734390500000008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1.2192190290000002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2.4384380580000005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2.7093756200000003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7.3153141740000009</v>
      </c>
      <c r="CT9" s="16" t="s">
        <v>16609</v>
      </c>
      <c r="CU9" s="17">
        <f>B7L502C47*B7L121C1</f>
        <v>19.019816852400002</v>
      </c>
      <c r="CV9" s="16" t="s">
        <v>15469</v>
      </c>
      <c r="CW9" s="17">
        <f>A1L304C19</f>
        <v>19.591600000000003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0.63986165600000011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1.1517509808000002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2.3035019616000003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2.5594466240000004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6.9105058848000009</v>
      </c>
      <c r="DR9" s="16" t="s">
        <v>16615</v>
      </c>
      <c r="DS9" s="17">
        <f>B7L502C59*B7L121C1</f>
        <v>17.967315300480003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109.517</v>
      </c>
      <c r="F10" s="16" t="s">
        <v>12084</v>
      </c>
      <c r="G10" s="21">
        <f>A1L503C11</f>
        <v>3.2660000000000002E-2</v>
      </c>
      <c r="H10" s="16" t="s">
        <v>16616</v>
      </c>
      <c r="I10" s="21">
        <f>B7L503C1*B7L503C2</f>
        <v>3.5768252199999999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7.1536504399999998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14.30730088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14.30730088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42.921902639999999</v>
      </c>
      <c r="Z10" s="16" t="s">
        <v>16624</v>
      </c>
      <c r="AA10" s="23">
        <f>B7L503C11*B7L121C1</f>
        <v>111.596946864</v>
      </c>
      <c r="AB10" s="16" t="s">
        <v>15484</v>
      </c>
      <c r="AC10" s="23">
        <f>A1L305C16</f>
        <v>122.916</v>
      </c>
      <c r="AD10" s="16" t="s">
        <v>12084</v>
      </c>
      <c r="AE10" s="23">
        <f>A1L503C11</f>
        <v>3.2660000000000002E-2</v>
      </c>
      <c r="AF10" s="16" t="s">
        <v>16625</v>
      </c>
      <c r="AG10" s="23">
        <f>B7L503C13*B7L503C14</f>
        <v>4.01443656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8.0288731200000001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16.05774624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16.05774624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48.173238720000001</v>
      </c>
      <c r="AX10" s="16" t="s">
        <v>16630</v>
      </c>
      <c r="AY10" s="23">
        <f>B7L503C23*B7L121C1</f>
        <v>125.250420672</v>
      </c>
      <c r="AZ10" s="16" t="s">
        <v>15490</v>
      </c>
      <c r="BA10" s="23">
        <f>A1L305C17</f>
        <v>132.31666666666666</v>
      </c>
      <c r="BB10" s="16" t="s">
        <v>12084</v>
      </c>
      <c r="BC10" s="23">
        <f>A1L503C11</f>
        <v>3.2660000000000002E-2</v>
      </c>
      <c r="BD10" s="16" t="s">
        <v>16631</v>
      </c>
      <c r="BE10" s="23">
        <f>B7L503C25*B7L503C26</f>
        <v>4.3214623333333337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8.6429246666666675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17.285849333333335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17.285849333333335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51.857548000000008</v>
      </c>
      <c r="BV10" s="16" t="s">
        <v>16636</v>
      </c>
      <c r="BW10" s="23">
        <f>B7L503C35*B7L121C1</f>
        <v>134.82962480000003</v>
      </c>
      <c r="BX10" s="16" t="s">
        <v>15496</v>
      </c>
      <c r="BY10" s="23">
        <f>A1L305C18</f>
        <v>139.49175</v>
      </c>
      <c r="BZ10" s="16" t="s">
        <v>12084</v>
      </c>
      <c r="CA10" s="23">
        <f>A1L503C11</f>
        <v>3.2660000000000002E-2</v>
      </c>
      <c r="CB10" s="16" t="s">
        <v>16637</v>
      </c>
      <c r="CC10" s="23">
        <f>B7L503C37*B7L503C38</f>
        <v>4.5558005550000003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9.1116011100000005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18.223202220000001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18.223202220000001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54.669606659999999</v>
      </c>
      <c r="CT10" s="16" t="s">
        <v>16642</v>
      </c>
      <c r="CU10" s="23">
        <f>B7L503C47*B7L121C1</f>
        <v>142.140977316</v>
      </c>
      <c r="CV10" s="16" t="s">
        <v>15502</v>
      </c>
      <c r="CW10" s="23">
        <f>A1L305C19</f>
        <v>142.9152</v>
      </c>
      <c r="CX10" s="16" t="s">
        <v>12084</v>
      </c>
      <c r="CY10" s="23">
        <f>A1L503C11</f>
        <v>3.2660000000000002E-2</v>
      </c>
      <c r="CZ10" s="16" t="s">
        <v>16643</v>
      </c>
      <c r="DA10" s="23">
        <f>B7L503C49*B7L503C50</f>
        <v>4.667610432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9.3352208640000001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18.670441728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18.670441728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56.011325184</v>
      </c>
      <c r="DR10" s="16" t="s">
        <v>16648</v>
      </c>
      <c r="DS10" s="23">
        <f>B7L503C59*B7L121C1</f>
        <v>145.62944547840002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861.375</v>
      </c>
      <c r="F11" s="16" t="s">
        <v>12123</v>
      </c>
      <c r="G11" s="21">
        <f>A1L504C11</f>
        <v>3.2660000000000002E-2</v>
      </c>
      <c r="H11" s="16" t="s">
        <v>16649</v>
      </c>
      <c r="I11" s="15">
        <f>B7L504C1*B7L504C2</f>
        <v>28.132507500000003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56.265015000000005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112.53003000000001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112.53003000000001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337.59009000000003</v>
      </c>
      <c r="Z11" s="16" t="s">
        <v>16657</v>
      </c>
      <c r="AA11" s="17">
        <f>B7L504C11*B7L121C1</f>
        <v>877.73423400000013</v>
      </c>
      <c r="AB11" s="16" t="s">
        <v>15517</v>
      </c>
      <c r="AC11" s="17">
        <f>A1L308C16</f>
        <v>838.48350000000005</v>
      </c>
      <c r="AD11" s="16" t="s">
        <v>12123</v>
      </c>
      <c r="AE11" s="23">
        <f>A1L504C11</f>
        <v>3.2660000000000002E-2</v>
      </c>
      <c r="AF11" s="16" t="s">
        <v>16658</v>
      </c>
      <c r="AG11" s="17">
        <f>B7L504C13*B7L504C14</f>
        <v>27.384871110000002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54.769742220000005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109.53948444000001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109.53948444000001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328.61845332000001</v>
      </c>
      <c r="AX11" s="16" t="s">
        <v>16663</v>
      </c>
      <c r="AY11" s="17">
        <f>B7L504C23*B7L121C1</f>
        <v>854.40797863200009</v>
      </c>
      <c r="AZ11" s="16" t="s">
        <v>15523</v>
      </c>
      <c r="BA11" s="17">
        <f>A1L308C17</f>
        <v>794.27499999999998</v>
      </c>
      <c r="BB11" s="16" t="s">
        <v>12123</v>
      </c>
      <c r="BC11" s="23">
        <f>A1L504C11</f>
        <v>3.2660000000000002E-2</v>
      </c>
      <c r="BD11" s="16" t="s">
        <v>16664</v>
      </c>
      <c r="BE11" s="17">
        <f>B7L504C25*B7L504C26</f>
        <v>25.941021500000002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51.882043000000003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103.76408600000001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103.76408600000001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311.292258</v>
      </c>
      <c r="BV11" s="16" t="s">
        <v>16669</v>
      </c>
      <c r="BW11" s="17">
        <f>B7L504C35*B7L121C1</f>
        <v>809.35987080000007</v>
      </c>
      <c r="BX11" s="16" t="s">
        <v>15529</v>
      </c>
      <c r="BY11" s="17">
        <f>A1L308C18</f>
        <v>771.13749999999993</v>
      </c>
      <c r="BZ11" s="16" t="s">
        <v>12123</v>
      </c>
      <c r="CA11" s="23">
        <f>A1L504C11</f>
        <v>3.2660000000000002E-2</v>
      </c>
      <c r="CB11" s="16" t="s">
        <v>16670</v>
      </c>
      <c r="CC11" s="17">
        <f>B7L504C37*B7L504C38</f>
        <v>25.185350749999998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50.370701499999996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100.74140299999999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100.74140299999999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302.22420899999997</v>
      </c>
      <c r="CT11" s="16" t="s">
        <v>16675</v>
      </c>
      <c r="CU11" s="17">
        <f>B7L504C47*B7L121C1</f>
        <v>785.78294339999991</v>
      </c>
      <c r="CV11" s="16" t="s">
        <v>15535</v>
      </c>
      <c r="CW11" s="17">
        <f>A1L308C19</f>
        <v>739.70179999999993</v>
      </c>
      <c r="CX11" s="16" t="s">
        <v>12123</v>
      </c>
      <c r="CY11" s="23">
        <f>A1L504C11</f>
        <v>3.2660000000000002E-2</v>
      </c>
      <c r="CZ11" s="16" t="s">
        <v>16676</v>
      </c>
      <c r="DA11" s="17">
        <f>B7L504C49*B7L504C50</f>
        <v>24.158660787999999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48.317321575999998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96.634643151999995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96.634643151999995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289.90392945600001</v>
      </c>
      <c r="DR11" s="16" t="s">
        <v>16681</v>
      </c>
      <c r="DS11" s="17">
        <f>B7L504C59*B7L121C1</f>
        <v>753.75021658560001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142.851</v>
      </c>
      <c r="F12" s="16" t="s">
        <v>12162</v>
      </c>
      <c r="G12" s="21">
        <f>A1L505C11</f>
        <v>3.2660000000000002E-2</v>
      </c>
      <c r="H12" s="16" t="s">
        <v>16682</v>
      </c>
      <c r="I12" s="21">
        <f>B7L505C1*B7L505C2</f>
        <v>4.6655136600000002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9.3310273200000005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18.662054640000001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18.662054640000001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55.986163920000003</v>
      </c>
      <c r="Z12" s="16" t="s">
        <v>16690</v>
      </c>
      <c r="AA12" s="23">
        <f>B7L505C11*B7L121C1</f>
        <v>145.564026192</v>
      </c>
      <c r="AB12" s="16" t="s">
        <v>15550</v>
      </c>
      <c r="AC12" s="23">
        <f>A1L309C16</f>
        <v>149.59899999999999</v>
      </c>
      <c r="AD12" s="16" t="s">
        <v>12162</v>
      </c>
      <c r="AE12" s="23">
        <f>A1L505C11</f>
        <v>3.2660000000000002E-2</v>
      </c>
      <c r="AF12" s="16" t="s">
        <v>16691</v>
      </c>
      <c r="AG12" s="23">
        <f>B7L505C13*B7L505C14</f>
        <v>4.8859033399999996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9.7718066799999992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19.543613359999998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19.543613359999998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58.630840079999999</v>
      </c>
      <c r="AX12" s="16" t="s">
        <v>16696</v>
      </c>
      <c r="AY12" s="23">
        <f>B7L505C23*B7L121C1</f>
        <v>152.44018420800001</v>
      </c>
      <c r="AZ12" s="16" t="s">
        <v>15556</v>
      </c>
      <c r="BA12" s="23">
        <f>A1L309C17</f>
        <v>153.35033333333334</v>
      </c>
      <c r="BB12" s="16" t="s">
        <v>12162</v>
      </c>
      <c r="BC12" s="23">
        <f>A1L505C11</f>
        <v>3.2660000000000002E-2</v>
      </c>
      <c r="BD12" s="16" t="s">
        <v>16697</v>
      </c>
      <c r="BE12" s="23">
        <f>B7L505C25*B7L505C26</f>
        <v>5.0084218866666674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10.016843773333335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20.03368754666667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20.03368754666667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60.101062640000009</v>
      </c>
      <c r="BV12" s="16" t="s">
        <v>16702</v>
      </c>
      <c r="BW12" s="23">
        <f>B7L505C35*B7L121C1</f>
        <v>156.26276286400002</v>
      </c>
      <c r="BX12" s="16" t="s">
        <v>15562</v>
      </c>
      <c r="BY12" s="23">
        <f>A1L309C18</f>
        <v>161.45600000000002</v>
      </c>
      <c r="BZ12" s="16" t="s">
        <v>12162</v>
      </c>
      <c r="CA12" s="23">
        <f>A1L505C11</f>
        <v>3.2660000000000002E-2</v>
      </c>
      <c r="CB12" s="16" t="s">
        <v>16703</v>
      </c>
      <c r="CC12" s="23">
        <f>B7L505C37*B7L505C38</f>
        <v>5.2731529600000009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10.546305920000002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21.092611840000004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21.092611840000004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63.277835520000011</v>
      </c>
      <c r="CT12" s="16" t="s">
        <v>16708</v>
      </c>
      <c r="CU12" s="23">
        <f>B7L505C47*B7L121C1</f>
        <v>164.52237235200002</v>
      </c>
      <c r="CV12" s="16" t="s">
        <v>15568</v>
      </c>
      <c r="CW12" s="23">
        <f>A1L309C19</f>
        <v>159.58560000000003</v>
      </c>
      <c r="CX12" s="16" t="s">
        <v>12162</v>
      </c>
      <c r="CY12" s="23">
        <f>A1L505C11</f>
        <v>3.2660000000000002E-2</v>
      </c>
      <c r="CZ12" s="16" t="s">
        <v>16709</v>
      </c>
      <c r="DA12" s="23">
        <f>B7L505C49*B7L505C50</f>
        <v>5.2120656960000016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10.424131392000003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20.848262784000006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20.848262784000006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62.544788352000019</v>
      </c>
      <c r="DR12" s="16" t="s">
        <v>16714</v>
      </c>
      <c r="DS12" s="23">
        <f>B7L505C59*B7L121C1</f>
        <v>162.61644971520005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183.149</v>
      </c>
      <c r="F13" s="16" t="s">
        <v>12201</v>
      </c>
      <c r="G13" s="21">
        <f>A1L506C11</f>
        <v>3.2660000000000002E-2</v>
      </c>
      <c r="H13" s="16" t="s">
        <v>16715</v>
      </c>
      <c r="I13" s="15">
        <f>B7L506C1*B7L506C2</f>
        <v>5.9816463400000002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11.96329268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23.926585360000001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23.926585360000001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71.779756079999999</v>
      </c>
      <c r="Z13" s="16" t="s">
        <v>16723</v>
      </c>
      <c r="AA13" s="17">
        <f>B7L506C11*B7L121C1</f>
        <v>186.62736580800001</v>
      </c>
      <c r="AB13" s="16" t="s">
        <v>15583</v>
      </c>
      <c r="AC13" s="17">
        <f>A1L312C16</f>
        <v>182.1935</v>
      </c>
      <c r="AD13" s="16" t="s">
        <v>12201</v>
      </c>
      <c r="AE13" s="23">
        <f>A1L506C11</f>
        <v>3.2660000000000002E-2</v>
      </c>
      <c r="AF13" s="16" t="s">
        <v>16724</v>
      </c>
      <c r="AG13" s="17">
        <f>B7L506C13*B7L506C14</f>
        <v>5.9504397100000004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11.900879420000001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23.801758840000002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23.801758840000002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71.405276520000001</v>
      </c>
      <c r="AX13" s="16" t="s">
        <v>16729</v>
      </c>
      <c r="AY13" s="17">
        <f>B7L506C23*B7L121C1</f>
        <v>185.65371895200002</v>
      </c>
      <c r="AZ13" s="16" t="s">
        <v>15589</v>
      </c>
      <c r="BA13" s="17">
        <f>A1L312C17</f>
        <v>179.00099999999998</v>
      </c>
      <c r="BB13" s="16" t="s">
        <v>12201</v>
      </c>
      <c r="BC13" s="23">
        <f>A1L506C11</f>
        <v>3.2660000000000002E-2</v>
      </c>
      <c r="BD13" s="16" t="s">
        <v>16730</v>
      </c>
      <c r="BE13" s="17">
        <f>B7L506C25*B7L506C26</f>
        <v>5.8461726599999997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11.692345319999999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23.384690639999999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23.384690639999999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70.154071919999993</v>
      </c>
      <c r="BV13" s="16" t="s">
        <v>16735</v>
      </c>
      <c r="BW13" s="17">
        <f>B7L506C35*B7L121C1</f>
        <v>182.400586992</v>
      </c>
      <c r="BX13" s="16" t="s">
        <v>15595</v>
      </c>
      <c r="BY13" s="17">
        <f>A1L312C18</f>
        <v>178.56274999999999</v>
      </c>
      <c r="BZ13" s="16" t="s">
        <v>12201</v>
      </c>
      <c r="CA13" s="23">
        <f>A1L506C11</f>
        <v>3.2660000000000002E-2</v>
      </c>
      <c r="CB13" s="16" t="s">
        <v>16736</v>
      </c>
      <c r="CC13" s="17">
        <f>B7L506C37*B7L506C38</f>
        <v>5.8318594150000003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11.663718830000001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23.327437660000001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23.327437660000001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69.982312980000003</v>
      </c>
      <c r="CT13" s="16" t="s">
        <v>16741</v>
      </c>
      <c r="CU13" s="17">
        <f>B7L506C47*B7L121C1</f>
        <v>181.95401374800002</v>
      </c>
      <c r="CV13" s="16" t="s">
        <v>15601</v>
      </c>
      <c r="CW13" s="17">
        <f>A1L312C19</f>
        <v>174.0068</v>
      </c>
      <c r="CX13" s="16" t="s">
        <v>12201</v>
      </c>
      <c r="CY13" s="23">
        <f>A1L506C11</f>
        <v>3.2660000000000002E-2</v>
      </c>
      <c r="CZ13" s="16" t="s">
        <v>16742</v>
      </c>
      <c r="DA13" s="17">
        <f>B7L506C49*B7L506C50</f>
        <v>5.6830620879999998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11.366124176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22.732248351999999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22.732248351999999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68.196745055999997</v>
      </c>
      <c r="DR13" s="16" t="s">
        <v>16747</v>
      </c>
      <c r="DS13" s="17">
        <f>B7L506C59*B7L121C1</f>
        <v>177.3115371456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96.681000000000012</v>
      </c>
      <c r="F14" s="16" t="s">
        <v>12240</v>
      </c>
      <c r="G14" s="21">
        <f>A1L507C11</f>
        <v>3.2660000000000002E-2</v>
      </c>
      <c r="H14" s="16" t="s">
        <v>16748</v>
      </c>
      <c r="I14" s="21">
        <f>B7L507C1*B7L507C2</f>
        <v>3.1576014600000004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6.3152029200000008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12.630405840000002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12.630405840000002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37.891217520000005</v>
      </c>
      <c r="Z14" s="16" t="s">
        <v>16756</v>
      </c>
      <c r="AA14" s="23">
        <f>B7L507C11*B7L121C1</f>
        <v>98.517165552000023</v>
      </c>
      <c r="AB14" s="16" t="s">
        <v>15616</v>
      </c>
      <c r="AC14" s="23">
        <f>A1L313C16</f>
        <v>101.67700000000001</v>
      </c>
      <c r="AD14" s="16" t="s">
        <v>12240</v>
      </c>
      <c r="AE14" s="23">
        <f>A1L507C11</f>
        <v>3.2660000000000002E-2</v>
      </c>
      <c r="AF14" s="16" t="s">
        <v>16757</v>
      </c>
      <c r="AG14" s="23">
        <f>B7L507C13*B7L507C14</f>
        <v>3.3207708200000003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6.6415416400000007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13.283083280000001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13.283083280000001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39.849249840000006</v>
      </c>
      <c r="AX14" s="16" t="s">
        <v>16762</v>
      </c>
      <c r="AY14" s="23">
        <f>B7L507C23*B7L121C1</f>
        <v>103.60804958400001</v>
      </c>
      <c r="AZ14" s="16" t="s">
        <v>15622</v>
      </c>
      <c r="BA14" s="23">
        <f>A1L313C17</f>
        <v>102.59700000000002</v>
      </c>
      <c r="BB14" s="16" t="s">
        <v>12240</v>
      </c>
      <c r="BC14" s="23">
        <f>A1L507C11</f>
        <v>3.2660000000000002E-2</v>
      </c>
      <c r="BD14" s="16" t="s">
        <v>16763</v>
      </c>
      <c r="BE14" s="23">
        <f>B7L507C25*B7L507C26</f>
        <v>3.3508180200000011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6.7016360400000021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13.403272080000004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13.403272080000004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40.209816240000009</v>
      </c>
      <c r="BV14" s="16" t="s">
        <v>16768</v>
      </c>
      <c r="BW14" s="23">
        <f>B7L507C35*B7L121C1</f>
        <v>104.54552222400002</v>
      </c>
      <c r="BX14" s="16" t="s">
        <v>15628</v>
      </c>
      <c r="BY14" s="23">
        <f>A1L313C18</f>
        <v>104.83900000000001</v>
      </c>
      <c r="BZ14" s="16" t="s">
        <v>12240</v>
      </c>
      <c r="CA14" s="23">
        <f>A1L507C11</f>
        <v>3.2660000000000002E-2</v>
      </c>
      <c r="CB14" s="16" t="s">
        <v>16769</v>
      </c>
      <c r="CC14" s="23">
        <f>B7L507C37*B7L507C38</f>
        <v>3.4240417400000007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6.8480834800000014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13.696166960000003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13.696166960000003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41.088500880000012</v>
      </c>
      <c r="CT14" s="16" t="s">
        <v>16774</v>
      </c>
      <c r="CU14" s="23">
        <f>B7L507C47*B7L121C1</f>
        <v>106.83010228800003</v>
      </c>
      <c r="CV14" s="16" t="s">
        <v>15634</v>
      </c>
      <c r="CW14" s="23">
        <f>A1L313C19</f>
        <v>106.00840000000001</v>
      </c>
      <c r="CX14" s="16" t="s">
        <v>12240</v>
      </c>
      <c r="CY14" s="23">
        <f>A1L507C11</f>
        <v>3.2660000000000002E-2</v>
      </c>
      <c r="CZ14" s="16" t="s">
        <v>16775</v>
      </c>
      <c r="DA14" s="23">
        <f>B7L507C49*B7L507C50</f>
        <v>3.4622343440000005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6.924468688000001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13.848937376000002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13.848937376000002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41.546812128000006</v>
      </c>
      <c r="DR14" s="16" t="s">
        <v>16780</v>
      </c>
      <c r="DS14" s="23">
        <f>B7L507C59*B7L121C1</f>
        <v>108.02171153280003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259.46899999999999</v>
      </c>
      <c r="F15" s="16" t="s">
        <v>12279</v>
      </c>
      <c r="G15" s="21">
        <f>A1L508C11</f>
        <v>3.2660000000000002E-2</v>
      </c>
      <c r="H15" s="16" t="s">
        <v>16781</v>
      </c>
      <c r="I15" s="21">
        <f>B7L508C1*B7L508C2</f>
        <v>8.47425754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16.94851508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33.89703016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33.89703016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101.69109048</v>
      </c>
      <c r="Z15" s="16" t="s">
        <v>16789</v>
      </c>
      <c r="AA15" s="23">
        <f>B7L508C11*B7L121C1</f>
        <v>264.396835248</v>
      </c>
      <c r="AB15" s="16" t="s">
        <v>15649</v>
      </c>
      <c r="AC15" s="23">
        <f>A1L314C16</f>
        <v>283.04700000000003</v>
      </c>
      <c r="AD15" s="16" t="s">
        <v>12279</v>
      </c>
      <c r="AE15" s="23">
        <f>A1L508C11</f>
        <v>3.2660000000000002E-2</v>
      </c>
      <c r="AF15" s="16" t="s">
        <v>16790</v>
      </c>
      <c r="AG15" s="23">
        <f>B7L508C13*B7L508C14</f>
        <v>9.2443150200000019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18.488630040000004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36.977260080000008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36.977260080000008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110.93178024000002</v>
      </c>
      <c r="AX15" s="16" t="s">
        <v>16795</v>
      </c>
      <c r="AY15" s="23">
        <f>B7L508C23*B7L121C1</f>
        <v>288.42262862400008</v>
      </c>
      <c r="AZ15" s="16" t="s">
        <v>15655</v>
      </c>
      <c r="BA15" s="23">
        <f>A1L314C17</f>
        <v>293.14066666666668</v>
      </c>
      <c r="BB15" s="16" t="s">
        <v>12279</v>
      </c>
      <c r="BC15" s="23">
        <f>A1L508C11</f>
        <v>3.2660000000000002E-2</v>
      </c>
      <c r="BD15" s="16" t="s">
        <v>16796</v>
      </c>
      <c r="BE15" s="23">
        <f>B7L508C25*B7L508C26</f>
        <v>9.5739741733333332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19.147948346666666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38.295896693333333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38.295896693333333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114.88769008</v>
      </c>
      <c r="BV15" s="16" t="s">
        <v>16801</v>
      </c>
      <c r="BW15" s="23">
        <f>B7L508C35*B7L121C1</f>
        <v>298.707994208</v>
      </c>
      <c r="BX15" s="16" t="s">
        <v>15661</v>
      </c>
      <c r="BY15" s="23">
        <f>A1L314C18</f>
        <v>310.65700000000004</v>
      </c>
      <c r="BZ15" s="16" t="s">
        <v>12279</v>
      </c>
      <c r="CA15" s="23">
        <f>A1L508C11</f>
        <v>3.2660000000000002E-2</v>
      </c>
      <c r="CB15" s="16" t="s">
        <v>16802</v>
      </c>
      <c r="CC15" s="23">
        <f>B7L508C37*B7L508C38</f>
        <v>10.146057620000002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20.292115240000005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40.584230480000009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40.584230480000009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121.75269144000004</v>
      </c>
      <c r="CT15" s="16" t="s">
        <v>16807</v>
      </c>
      <c r="CU15" s="23">
        <f>B7L508C47*B7L121C1</f>
        <v>316.55699774400011</v>
      </c>
      <c r="CV15" s="16" t="s">
        <v>15667</v>
      </c>
      <c r="CW15" s="23">
        <f>A1L314C19</f>
        <v>325.18640000000005</v>
      </c>
      <c r="CX15" s="16" t="s">
        <v>12279</v>
      </c>
      <c r="CY15" s="23">
        <f>A1L508C11</f>
        <v>3.2660000000000002E-2</v>
      </c>
      <c r="CZ15" s="16" t="s">
        <v>16808</v>
      </c>
      <c r="DA15" s="23">
        <f>B7L508C49*B7L508C50</f>
        <v>10.620587824000003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21.241175648000006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42.482351296000012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42.482351296000012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127.44705388800003</v>
      </c>
      <c r="DR15" s="16" t="s">
        <v>16813</v>
      </c>
      <c r="DS15" s="23">
        <f>B7L508C59*B7L121C1</f>
        <v>331.36234010880008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4.6760000000000002</v>
      </c>
      <c r="F16" s="16" t="s">
        <v>12318</v>
      </c>
      <c r="G16" s="21">
        <f>A1L509C11</f>
        <v>3.2660000000000002E-2</v>
      </c>
      <c r="H16" s="16" t="s">
        <v>16814</v>
      </c>
      <c r="I16" s="21">
        <f>B7L509C1*B7L509C2</f>
        <v>0.15271816000000002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0.30543632000000004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0.61087264000000008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0.61087264000000008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1.8326179200000001</v>
      </c>
      <c r="Z16" s="16" t="s">
        <v>16822</v>
      </c>
      <c r="AA16" s="23">
        <f>B7L509C11*B7L121C1</f>
        <v>4.7648065920000002</v>
      </c>
      <c r="AB16" s="16" t="s">
        <v>15682</v>
      </c>
      <c r="AC16" s="23">
        <f>A1L316C16</f>
        <v>4.8610000000000007</v>
      </c>
      <c r="AD16" s="16" t="s">
        <v>12318</v>
      </c>
      <c r="AE16" s="23">
        <f>A1L509C11</f>
        <v>3.2660000000000002E-2</v>
      </c>
      <c r="AF16" s="16" t="s">
        <v>16823</v>
      </c>
      <c r="AG16" s="23">
        <f>B7L509C13*B7L509C14</f>
        <v>0.15876026000000004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0.31752052000000008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0.63504104000000017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0.63504104000000017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1.9051231200000005</v>
      </c>
      <c r="AX16" s="16" t="s">
        <v>16828</v>
      </c>
      <c r="AY16" s="23">
        <f>B7L509C23*B7L121C1</f>
        <v>4.9533201120000019</v>
      </c>
      <c r="AZ16" s="16" t="s">
        <v>15688</v>
      </c>
      <c r="BA16" s="23">
        <f>A1L316C17</f>
        <v>4.9943333333333335</v>
      </c>
      <c r="BB16" s="16" t="s">
        <v>12318</v>
      </c>
      <c r="BC16" s="23">
        <f>A1L509C11</f>
        <v>3.2660000000000002E-2</v>
      </c>
      <c r="BD16" s="16" t="s">
        <v>16829</v>
      </c>
      <c r="BE16" s="23">
        <f>B7L509C25*B7L509C26</f>
        <v>0.16311492666666669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0.32622985333333337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0.65245970666666675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0.65245970666666675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1.9573791200000001</v>
      </c>
      <c r="BV16" s="16" t="s">
        <v>16834</v>
      </c>
      <c r="BW16" s="23">
        <f>B7L509C35*B7L121C1</f>
        <v>5.0891857120000008</v>
      </c>
      <c r="BX16" s="16" t="s">
        <v>15694</v>
      </c>
      <c r="BY16" s="23">
        <f>A1L316C18</f>
        <v>5.5177500000000004</v>
      </c>
      <c r="BZ16" s="16" t="s">
        <v>12318</v>
      </c>
      <c r="CA16" s="23">
        <f>A1L509C11</f>
        <v>3.2660000000000002E-2</v>
      </c>
      <c r="CB16" s="16" t="s">
        <v>16835</v>
      </c>
      <c r="CC16" s="23">
        <f>B7L509C37*B7L509C38</f>
        <v>0.18020971500000002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0.36041943000000004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0.72083886000000008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0.72083886000000008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2.1625165800000001</v>
      </c>
      <c r="CT16" s="16" t="s">
        <v>16840</v>
      </c>
      <c r="CU16" s="23">
        <f>B7L509C47*B7L121C1</f>
        <v>5.6225431080000003</v>
      </c>
      <c r="CV16" s="16" t="s">
        <v>15700</v>
      </c>
      <c r="CW16" s="23">
        <f>A1L316C19</f>
        <v>6.1427999999999994</v>
      </c>
      <c r="CX16" s="16" t="s">
        <v>12318</v>
      </c>
      <c r="CY16" s="23">
        <f>A1L509C11</f>
        <v>3.2660000000000002E-2</v>
      </c>
      <c r="CZ16" s="16" t="s">
        <v>16841</v>
      </c>
      <c r="DA16" s="23">
        <f>B7L509C49*B7L509C50</f>
        <v>0.20062384799999999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0.40124769599999999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0.80249539199999997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0.80249539199999997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2.4074861759999999</v>
      </c>
      <c r="DR16" s="16" t="s">
        <v>16846</v>
      </c>
      <c r="DS16" s="23">
        <f>B7L509C59*B7L121C1</f>
        <v>6.2594640575999998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7.2999999999999995E-2</v>
      </c>
      <c r="F17" s="16" t="s">
        <v>12357</v>
      </c>
      <c r="G17" s="21">
        <f>A1L510C11</f>
        <v>3.2660000000000002E-2</v>
      </c>
      <c r="H17" s="16" t="s">
        <v>16847</v>
      </c>
      <c r="I17" s="21">
        <f>B7L510C1*B7L510C2</f>
        <v>2.3841800000000001E-3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4.7683600000000001E-3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9.5367200000000003E-3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9.5367200000000003E-3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2.8610160000000003E-2</v>
      </c>
      <c r="Z17" s="16" t="s">
        <v>16855</v>
      </c>
      <c r="AA17" s="23">
        <f>B7L510C11*B7L121C1</f>
        <v>7.4386416000000011E-2</v>
      </c>
      <c r="AB17" s="16" t="s">
        <v>15715</v>
      </c>
      <c r="AC17" s="23">
        <f>A1L315C16</f>
        <v>0.17750000000000002</v>
      </c>
      <c r="AD17" s="16" t="s">
        <v>12357</v>
      </c>
      <c r="AE17" s="23">
        <f>A1L510C11</f>
        <v>3.2660000000000002E-2</v>
      </c>
      <c r="AF17" s="16" t="s">
        <v>16856</v>
      </c>
      <c r="AG17" s="23">
        <f>B7L510C13*B7L510C14</f>
        <v>5.7971500000000009E-3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1.1594300000000002E-2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2.3188600000000004E-2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2.3188600000000004E-2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6.9565800000000011E-2</v>
      </c>
      <c r="AX17" s="16" t="s">
        <v>16861</v>
      </c>
      <c r="AY17" s="23">
        <f>B7L510C23*B7L121C1</f>
        <v>0.18087108000000005</v>
      </c>
      <c r="AZ17" s="16" t="s">
        <v>15721</v>
      </c>
      <c r="BA17" s="23">
        <f>A1L315C17</f>
        <v>0.42933333333333334</v>
      </c>
      <c r="BB17" s="16" t="s">
        <v>12357</v>
      </c>
      <c r="BC17" s="23">
        <f>A1L510C11</f>
        <v>3.2660000000000002E-2</v>
      </c>
      <c r="BD17" s="16" t="s">
        <v>16862</v>
      </c>
      <c r="BE17" s="23">
        <f>B7L510C25*B7L510C26</f>
        <v>1.4022026666666668E-2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2.8044053333333336E-2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5.6088106666666672E-2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5.6088106666666672E-2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0.16826432000000002</v>
      </c>
      <c r="BV17" s="16" t="s">
        <v>16867</v>
      </c>
      <c r="BW17" s="23">
        <f>B7L510C35*B7L121C1</f>
        <v>0.43748723200000006</v>
      </c>
      <c r="BX17" s="16" t="s">
        <v>15727</v>
      </c>
      <c r="BY17" s="23">
        <f>A1L315C18</f>
        <v>0.72299999999999998</v>
      </c>
      <c r="BZ17" s="16" t="s">
        <v>12357</v>
      </c>
      <c r="CA17" s="23">
        <f>A1L510C11</f>
        <v>3.2660000000000002E-2</v>
      </c>
      <c r="CB17" s="16" t="s">
        <v>16868</v>
      </c>
      <c r="CC17" s="23">
        <f>B7L510C37*B7L510C38</f>
        <v>2.3613180000000001E-2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4.7226360000000002E-2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9.4452720000000004E-2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9.4452720000000004E-2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0.28335816000000003</v>
      </c>
      <c r="CT17" s="16" t="s">
        <v>16873</v>
      </c>
      <c r="CU17" s="23">
        <f>B7L510C47*B7L121C1</f>
        <v>0.73673121600000013</v>
      </c>
      <c r="CV17" s="16" t="s">
        <v>15733</v>
      </c>
      <c r="CW17" s="23">
        <f>A1L315C19</f>
        <v>0.86660000000000004</v>
      </c>
      <c r="CX17" s="16" t="s">
        <v>12357</v>
      </c>
      <c r="CY17" s="23">
        <f>A1L510C11</f>
        <v>3.2660000000000002E-2</v>
      </c>
      <c r="CZ17" s="16" t="s">
        <v>16874</v>
      </c>
      <c r="DA17" s="23">
        <f>B7L510C49*B7L510C50</f>
        <v>2.8303156000000003E-2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5.6606312000000006E-2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0.11321262400000001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0.11321262400000001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0.33963787200000006</v>
      </c>
      <c r="DR17" s="16" t="s">
        <v>16879</v>
      </c>
      <c r="DS17" s="23">
        <f>B7L510C59*B7L121C1</f>
        <v>0.88305846720000014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21">
        <f>A1L317C3</f>
        <v>266.85000000000002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8.7153210000000012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8.7153210000000012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17.430642000000002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34.861284000000005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52.291926000000004</v>
      </c>
      <c r="Z18" s="16" t="s">
        <v>16888</v>
      </c>
      <c r="AA18" s="23">
        <f>B7L511C11*B7L121C1</f>
        <v>135.95900760000001</v>
      </c>
      <c r="AB18" s="16" t="s">
        <v>15748</v>
      </c>
      <c r="AC18" s="23">
        <f>A1L317C16</f>
        <v>261.43650000000002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8.5385160900000017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8.5385160900000017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17.077032180000003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34.154064360000007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51.23109654000001</v>
      </c>
      <c r="AX18" s="16" t="s">
        <v>16894</v>
      </c>
      <c r="AY18" s="23">
        <f>B7L511C23*B7L121C1</f>
        <v>133.20085100400004</v>
      </c>
      <c r="AZ18" s="16" t="s">
        <v>15754</v>
      </c>
      <c r="BA18" s="23">
        <f>A1L317C17</f>
        <v>258.79333333333335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8.4521902666666673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8.4521902666666673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16.904380533333335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33.808761066666669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50.7131416</v>
      </c>
      <c r="BV18" s="16" t="s">
        <v>16900</v>
      </c>
      <c r="BW18" s="23">
        <f>B7L511C35*B7L121C1</f>
        <v>131.85416816</v>
      </c>
      <c r="BX18" s="16" t="s">
        <v>15760</v>
      </c>
      <c r="BY18" s="23">
        <f>A1L317C18</f>
        <v>259.67075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8.4808466950000003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8.4808466950000003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16.961693390000001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33.923386780000001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50.885080170000002</v>
      </c>
      <c r="CT18" s="16" t="s">
        <v>16906</v>
      </c>
      <c r="CU18" s="23">
        <f>B7L511C47*B7L121C1</f>
        <v>132.30120844200002</v>
      </c>
      <c r="CV18" s="16" t="s">
        <v>15766</v>
      </c>
      <c r="CW18" s="23">
        <f>A1L317C19</f>
        <v>259.30560000000003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8.468920896000002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8.468920896000002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16.937841792000004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33.875683584000008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50.813525376000015</v>
      </c>
      <c r="DR18" s="16" t="s">
        <v>16912</v>
      </c>
      <c r="DS18" s="23">
        <f>B7L511C59*B7L121C1</f>
        <v>132.11516597760004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72.22</v>
      </c>
      <c r="F19" s="16" t="s">
        <v>12435</v>
      </c>
      <c r="G19" s="21">
        <f>A1L512C11</f>
        <v>3.2660000000000002E-2</v>
      </c>
      <c r="H19" s="16" t="s">
        <v>16913</v>
      </c>
      <c r="I19" s="21">
        <f>B7L512C1*B7L512C2</f>
        <v>2.3587052000000002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4.7174104000000003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9.4348208000000007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9.4348208000000007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28.304462400000002</v>
      </c>
      <c r="Z19" s="16" t="s">
        <v>16921</v>
      </c>
      <c r="AA19" s="23">
        <f>B7L512C11*B7L121C1</f>
        <v>73.591602240000014</v>
      </c>
      <c r="AB19" s="16" t="s">
        <v>15781</v>
      </c>
      <c r="AC19" s="23">
        <f>A1L318C16</f>
        <v>70.442999999999998</v>
      </c>
      <c r="AD19" s="16" t="s">
        <v>12435</v>
      </c>
      <c r="AE19" s="23">
        <f>A1L512C11</f>
        <v>3.2660000000000002E-2</v>
      </c>
      <c r="AF19" s="16" t="s">
        <v>16922</v>
      </c>
      <c r="AG19" s="23">
        <f>B7L512C13*B7L512C14</f>
        <v>2.3006683799999998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4.6013367599999997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9.2026735199999994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9.2026735199999994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27.60802056</v>
      </c>
      <c r="AX19" s="16" t="s">
        <v>16927</v>
      </c>
      <c r="AY19" s="23">
        <f>B7L512C23*B7L121C1</f>
        <v>71.780853456000003</v>
      </c>
      <c r="AZ19" s="16" t="s">
        <v>15787</v>
      </c>
      <c r="BA19" s="23">
        <f>A1L318C17</f>
        <v>67.928666666666672</v>
      </c>
      <c r="BB19" s="16" t="s">
        <v>12435</v>
      </c>
      <c r="BC19" s="23">
        <f>A1L512C11</f>
        <v>3.2660000000000002E-2</v>
      </c>
      <c r="BD19" s="16" t="s">
        <v>16928</v>
      </c>
      <c r="BE19" s="23">
        <f>B7L512C25*B7L512C26</f>
        <v>2.2185502533333334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4.4371005066666669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8.8742010133333338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8.8742010133333338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26.622603040000001</v>
      </c>
      <c r="BV19" s="16" t="s">
        <v>16933</v>
      </c>
      <c r="BW19" s="23">
        <f>B7L512C35*B7L121C1</f>
        <v>69.218767904000003</v>
      </c>
      <c r="BX19" s="16" t="s">
        <v>15793</v>
      </c>
      <c r="BY19" s="23">
        <f>A1L318C18</f>
        <v>65.783000000000001</v>
      </c>
      <c r="BZ19" s="16" t="s">
        <v>12435</v>
      </c>
      <c r="CA19" s="23">
        <f>A1L512C11</f>
        <v>3.2660000000000002E-2</v>
      </c>
      <c r="CB19" s="16" t="s">
        <v>16934</v>
      </c>
      <c r="CC19" s="23">
        <f>B7L512C37*B7L512C38</f>
        <v>2.1484727800000001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4.2969455600000002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8.5938911200000003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8.5938911200000003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25.781673359999999</v>
      </c>
      <c r="CT19" s="16" t="s">
        <v>16939</v>
      </c>
      <c r="CU19" s="23">
        <f>B7L512C47*B7L121C1</f>
        <v>67.032350735999998</v>
      </c>
      <c r="CV19" s="16" t="s">
        <v>15799</v>
      </c>
      <c r="CW19" s="23">
        <f>A1L318C19</f>
        <v>66.168000000000006</v>
      </c>
      <c r="CX19" s="16" t="s">
        <v>12435</v>
      </c>
      <c r="CY19" s="23">
        <f>A1L512C11</f>
        <v>3.2660000000000002E-2</v>
      </c>
      <c r="CZ19" s="16" t="s">
        <v>16940</v>
      </c>
      <c r="DA19" s="23">
        <f>B7L512C49*B7L512C50</f>
        <v>2.1610468800000002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4.3220937600000005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8.6441875200000009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8.6441875200000009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25.932562560000001</v>
      </c>
      <c r="DR19" s="16" t="s">
        <v>16945</v>
      </c>
      <c r="DS19" s="23">
        <f>B7L512C59*B7L121C1</f>
        <v>67.42466265600001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0.106</v>
      </c>
      <c r="F20" s="16" t="s">
        <v>12474</v>
      </c>
      <c r="G20" s="21">
        <f>A1L513C11</f>
        <v>3.2660000000000002E-2</v>
      </c>
      <c r="H20" s="16" t="s">
        <v>16946</v>
      </c>
      <c r="I20" s="21">
        <f>B7L513C1*B7L513C2</f>
        <v>3.46196E-3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6.9239200000000001E-3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1.384784E-2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1.384784E-2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4.154352E-2</v>
      </c>
      <c r="Z20" s="16" t="s">
        <v>16954</v>
      </c>
      <c r="AA20" s="23">
        <f>B7L513C11*B7L121C1</f>
        <v>0.108013152</v>
      </c>
      <c r="AB20" s="16" t="s">
        <v>15814</v>
      </c>
      <c r="AC20" s="23">
        <f>A1L319C16</f>
        <v>0.13899999999999998</v>
      </c>
      <c r="AD20" s="16" t="s">
        <v>12474</v>
      </c>
      <c r="AE20" s="23">
        <f>A1L513C11</f>
        <v>3.2660000000000002E-2</v>
      </c>
      <c r="AF20" s="16" t="s">
        <v>16955</v>
      </c>
      <c r="AG20" s="23">
        <f>B7L513C13*B7L513C14</f>
        <v>4.5397399999999996E-3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9.0794799999999991E-3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1.8158959999999998E-2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1.8158959999999998E-2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5.4476879999999991E-2</v>
      </c>
      <c r="AX20" s="16" t="s">
        <v>16960</v>
      </c>
      <c r="AY20" s="23">
        <f>B7L513C23*B7L121C1</f>
        <v>0.14163988799999999</v>
      </c>
      <c r="AZ20" s="16" t="s">
        <v>15820</v>
      </c>
      <c r="BA20" s="23">
        <f>A1L319C17</f>
        <v>0.12899999999999998</v>
      </c>
      <c r="BB20" s="16" t="s">
        <v>12474</v>
      </c>
      <c r="BC20" s="23">
        <f>A1L513C11</f>
        <v>3.2660000000000002E-2</v>
      </c>
      <c r="BD20" s="16" t="s">
        <v>16961</v>
      </c>
      <c r="BE20" s="23">
        <f>B7L513C25*B7L513C26</f>
        <v>4.2131399999999998E-3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8.4262799999999995E-3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1.6852559999999999E-2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1.6852559999999999E-2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5.0557679999999994E-2</v>
      </c>
      <c r="BV20" s="16" t="s">
        <v>16966</v>
      </c>
      <c r="BW20" s="23">
        <f>B7L513C35*B7L121C1</f>
        <v>0.131449968</v>
      </c>
      <c r="BX20" s="16" t="s">
        <v>15826</v>
      </c>
      <c r="BY20" s="23">
        <f>A1L319C18</f>
        <v>0.12025</v>
      </c>
      <c r="BZ20" s="16" t="s">
        <v>12474</v>
      </c>
      <c r="CA20" s="23">
        <f>A1L513C11</f>
        <v>3.2660000000000002E-2</v>
      </c>
      <c r="CB20" s="16" t="s">
        <v>16967</v>
      </c>
      <c r="CC20" s="23">
        <f>B7L513C37*B7L513C38</f>
        <v>3.9273650000000004E-3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7.8547300000000007E-3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1.5709460000000001E-2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1.5709460000000001E-2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4.7128380000000004E-2</v>
      </c>
      <c r="CT20" s="16" t="s">
        <v>16972</v>
      </c>
      <c r="CU20" s="23">
        <f>B7L513C47*B7L121C1</f>
        <v>0.12253378800000002</v>
      </c>
      <c r="CV20" s="16" t="s">
        <v>15832</v>
      </c>
      <c r="CW20" s="23">
        <f>A1L319C19</f>
        <v>0.1226</v>
      </c>
      <c r="CX20" s="16" t="s">
        <v>12474</v>
      </c>
      <c r="CY20" s="23">
        <f>A1L513C11</f>
        <v>3.2660000000000002E-2</v>
      </c>
      <c r="CZ20" s="16" t="s">
        <v>16973</v>
      </c>
      <c r="DA20" s="23">
        <f>B7L513C49*B7L513C50</f>
        <v>4.0041160000000003E-3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8.0082320000000005E-3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1.6016464000000001E-2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1.6016464000000001E-2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4.8049392000000003E-2</v>
      </c>
      <c r="DR20" s="16" t="s">
        <v>16978</v>
      </c>
      <c r="DS20" s="23">
        <f>B7L513C59*B7L121C1</f>
        <v>0.12492841920000002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42.192999999999998</v>
      </c>
      <c r="F21" s="16" t="s">
        <v>12513</v>
      </c>
      <c r="G21" s="21">
        <f>A1L514C11</f>
        <v>3.2660000000000002E-2</v>
      </c>
      <c r="H21" s="16" t="s">
        <v>16979</v>
      </c>
      <c r="I21" s="21">
        <f>B7L514C1*B7L514C2</f>
        <v>1.3780233799999999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2.7560467599999998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5.5120935199999996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5.5120935199999996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16.536280559999998</v>
      </c>
      <c r="Z21" s="16" t="s">
        <v>16987</v>
      </c>
      <c r="AA21" s="23">
        <f>B7L514C11*B7L121C1</f>
        <v>42.994329455999996</v>
      </c>
      <c r="AB21" s="16" t="s">
        <v>15847</v>
      </c>
      <c r="AC21" s="23">
        <f>A1L320C16</f>
        <v>42.23</v>
      </c>
      <c r="AD21" s="16" t="s">
        <v>12513</v>
      </c>
      <c r="AE21" s="23">
        <f>A1L514C11</f>
        <v>3.2660000000000002E-2</v>
      </c>
      <c r="AF21" s="16" t="s">
        <v>16988</v>
      </c>
      <c r="AG21" s="23">
        <f>B7L514C13*B7L514C14</f>
        <v>1.3792317999999999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2.7584635999999998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5.5169271999999996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5.5169271999999996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16.550781600000001</v>
      </c>
      <c r="AX21" s="16" t="s">
        <v>16993</v>
      </c>
      <c r="AY21" s="23">
        <f>B7L514C23*B7L121C1</f>
        <v>43.03203216</v>
      </c>
      <c r="AZ21" s="16" t="s">
        <v>15853</v>
      </c>
      <c r="BA21" s="23">
        <f>A1L320C17</f>
        <v>42.835000000000001</v>
      </c>
      <c r="BB21" s="16" t="s">
        <v>12513</v>
      </c>
      <c r="BC21" s="23">
        <f>A1L514C11</f>
        <v>3.2660000000000002E-2</v>
      </c>
      <c r="BD21" s="16" t="s">
        <v>16994</v>
      </c>
      <c r="BE21" s="23">
        <f>B7L514C25*B7L514C26</f>
        <v>1.3989911000000002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2.7979822000000003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5.5959644000000006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5.5959644000000006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16.787893200000003</v>
      </c>
      <c r="BV21" s="16" t="s">
        <v>16999</v>
      </c>
      <c r="BW21" s="23">
        <f>B7L514C35*B7L121C1</f>
        <v>43.648522320000012</v>
      </c>
      <c r="BX21" s="16" t="s">
        <v>15859</v>
      </c>
      <c r="BY21" s="23">
        <f>A1L320C18</f>
        <v>45.621250000000003</v>
      </c>
      <c r="BZ21" s="16" t="s">
        <v>12513</v>
      </c>
      <c r="CA21" s="23">
        <f>A1L514C11</f>
        <v>3.2660000000000002E-2</v>
      </c>
      <c r="CB21" s="16" t="s">
        <v>17000</v>
      </c>
      <c r="CC21" s="23">
        <f>B7L514C37*B7L514C38</f>
        <v>1.4899900250000002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2.9799800500000004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5.9599601000000009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5.9599601000000009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17.879880300000004</v>
      </c>
      <c r="CT21" s="16" t="s">
        <v>17005</v>
      </c>
      <c r="CU21" s="23">
        <f>B7L514C47*B7L121C1</f>
        <v>46.487688780000013</v>
      </c>
      <c r="CV21" s="16" t="s">
        <v>15865</v>
      </c>
      <c r="CW21" s="23">
        <f>A1L320C19</f>
        <v>46.210800000000006</v>
      </c>
      <c r="CX21" s="16" t="s">
        <v>12513</v>
      </c>
      <c r="CY21" s="23">
        <f>A1L514C11</f>
        <v>3.2660000000000002E-2</v>
      </c>
      <c r="CZ21" s="16" t="s">
        <v>17006</v>
      </c>
      <c r="DA21" s="23">
        <f>B7L514C49*B7L514C50</f>
        <v>1.5092447280000003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3.0184894560000006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6.0369789120000013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6.0369789120000013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18.110936736000003</v>
      </c>
      <c r="DR21" s="16" t="s">
        <v>17011</v>
      </c>
      <c r="DS21" s="23">
        <f>B7L514C59*B7L121C1</f>
        <v>47.088435513600011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39.650999999999996</v>
      </c>
      <c r="F22" s="16" t="s">
        <v>12552</v>
      </c>
      <c r="G22" s="21">
        <f>A1L515C11</f>
        <v>3.2660000000000002E-2</v>
      </c>
      <c r="H22" s="16" t="s">
        <v>17012</v>
      </c>
      <c r="I22" s="15">
        <f>B7L515C1*B7L515C2</f>
        <v>1.2950016599999998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2.5900033199999997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5.1800066399999993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5.1800066399999993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15.540019919999999</v>
      </c>
      <c r="Z22" s="16" t="s">
        <v>17020</v>
      </c>
      <c r="AA22" s="17">
        <f>B7L515C11*B7L121C1</f>
        <v>40.404051791999997</v>
      </c>
      <c r="AB22" s="16" t="s">
        <v>15880</v>
      </c>
      <c r="AC22" s="17">
        <f>A1L323C16</f>
        <v>44.277499999999996</v>
      </c>
      <c r="AD22" s="16" t="s">
        <v>12552</v>
      </c>
      <c r="AE22" s="23">
        <f>A1L515C11</f>
        <v>3.2660000000000002E-2</v>
      </c>
      <c r="AF22" s="16" t="s">
        <v>17021</v>
      </c>
      <c r="AG22" s="17">
        <f>B7L515C13*B7L515C14</f>
        <v>1.4461031499999999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2.8922062999999998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5.7844125999999996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5.7844125999999996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17.353237799999999</v>
      </c>
      <c r="AX22" s="16" t="s">
        <v>17026</v>
      </c>
      <c r="AY22" s="17">
        <f>B7L515C23*B7L121C1</f>
        <v>45.11841828</v>
      </c>
      <c r="AZ22" s="16" t="s">
        <v>15886</v>
      </c>
      <c r="BA22" s="17">
        <f>A1L323C17</f>
        <v>41.440999999999995</v>
      </c>
      <c r="BB22" s="16" t="s">
        <v>12552</v>
      </c>
      <c r="BC22" s="23">
        <f>A1L515C11</f>
        <v>3.2660000000000002E-2</v>
      </c>
      <c r="BD22" s="16" t="s">
        <v>17027</v>
      </c>
      <c r="BE22" s="17">
        <f>B7L515C25*B7L515C26</f>
        <v>1.3534630599999999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2.7069261199999999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5.4138522399999998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5.4138522399999998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16.241556719999998</v>
      </c>
      <c r="BV22" s="16" t="s">
        <v>17032</v>
      </c>
      <c r="BW22" s="17">
        <f>B7L515C35*B7L121C1</f>
        <v>42.228047472</v>
      </c>
      <c r="BX22" s="16" t="s">
        <v>15892</v>
      </c>
      <c r="BY22" s="17">
        <f>A1L323C18</f>
        <v>37.803249999999998</v>
      </c>
      <c r="BZ22" s="16" t="s">
        <v>12552</v>
      </c>
      <c r="CA22" s="23">
        <f>A1L515C11</f>
        <v>3.2660000000000002E-2</v>
      </c>
      <c r="CB22" s="16" t="s">
        <v>17033</v>
      </c>
      <c r="CC22" s="17">
        <f>B7L515C37*B7L515C38</f>
        <v>1.2346541449999999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2.4693082899999999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4.9386165799999997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4.9386165799999997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14.815849739999999</v>
      </c>
      <c r="CT22" s="16" t="s">
        <v>17038</v>
      </c>
      <c r="CU22" s="17">
        <f>B7L515C47*B7L121C1</f>
        <v>38.521209323999997</v>
      </c>
      <c r="CV22" s="16" t="s">
        <v>15898</v>
      </c>
      <c r="CW22" s="17">
        <f>A1L323C19</f>
        <v>34.022199999999998</v>
      </c>
      <c r="CX22" s="16" t="s">
        <v>12552</v>
      </c>
      <c r="CY22" s="23">
        <f>A1L515C11</f>
        <v>3.2660000000000002E-2</v>
      </c>
      <c r="CZ22" s="16" t="s">
        <v>17039</v>
      </c>
      <c r="DA22" s="17">
        <f>B7L515C49*B7L515C50</f>
        <v>1.111165052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2.2223301040000001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4.4446602080000002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4.4446602080000002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13.333980624000001</v>
      </c>
      <c r="DR22" s="16" t="s">
        <v>17044</v>
      </c>
      <c r="DS22" s="17">
        <f>B7L515C59*B7L121C1</f>
        <v>34.668349622400001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2105.9340000000002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68.779804440000007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130.68162843600001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261.36325687200002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275.11921776000003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784.08977061600012</v>
      </c>
      <c r="Z23" s="16" t="s">
        <v>17054</v>
      </c>
      <c r="AA23" s="17">
        <f>B7L516C11*B7L121C1</f>
        <v>2038.6334036016003</v>
      </c>
      <c r="AB23" s="16" t="s">
        <v>15914</v>
      </c>
      <c r="AC23" s="17">
        <f>A1L324C16</f>
        <v>2125.6910000000003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69.425068060000015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131.90762931400002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263.81525862800004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277.70027224000006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791.44577588400011</v>
      </c>
      <c r="AX23" s="16" t="s">
        <v>17060</v>
      </c>
      <c r="AY23" s="17">
        <f>B7L516C23*B7L121C1</f>
        <v>2057.7590172984005</v>
      </c>
      <c r="AZ23" s="16" t="s">
        <v>15920</v>
      </c>
      <c r="BA23" s="17">
        <f>A1L324C17</f>
        <v>2093.5650000000001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68.375832900000006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129.91408251000001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259.82816502000003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273.50333160000002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779.48449506000009</v>
      </c>
      <c r="BV23" s="16" t="s">
        <v>17066</v>
      </c>
      <c r="BW23" s="17">
        <f>B7L516C35*B7L121C1</f>
        <v>2026.6596871560002</v>
      </c>
      <c r="BX23" s="16" t="s">
        <v>15926</v>
      </c>
      <c r="BY23" s="17">
        <f>A1L324C18</f>
        <v>2102.1225000000004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68.65532085000001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130.44510961500001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260.89021923000001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274.62128340000004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782.6706576900001</v>
      </c>
      <c r="CT23" s="16" t="s">
        <v>17072</v>
      </c>
      <c r="CU23" s="17">
        <f>B7L516C47*B7L121C1</f>
        <v>2034.9437099940003</v>
      </c>
      <c r="CV23" s="16" t="s">
        <v>15932</v>
      </c>
      <c r="CW23" s="17">
        <f>A1L324C19</f>
        <v>2079.8344000000006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67.927391504000028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129.06204385760006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258.12408771520012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271.70956601600011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774.3722631456003</v>
      </c>
      <c r="DR23" s="16" t="s">
        <v>17078</v>
      </c>
      <c r="DS23" s="17">
        <f>B7L516C59*B7L121C1</f>
        <v>2013.3678841785609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434D0-0A38-4092-92BC-BB0D3065F8C8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4.6699999999999998E-2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17">
        <f>A1L301C16</f>
        <v>0</v>
      </c>
      <c r="AD8" s="16" t="s">
        <v>12011</v>
      </c>
      <c r="AE8" s="23">
        <f>A1L521C14</f>
        <v>4.6699999999999998E-2</v>
      </c>
      <c r="AF8" s="16" t="s">
        <v>17134</v>
      </c>
      <c r="AG8" s="17">
        <f>B7L601C13*B7L601C14</f>
        <v>0</v>
      </c>
      <c r="AH8" s="16" t="s">
        <v>11996</v>
      </c>
      <c r="AI8" s="27">
        <f>A1L501C5</f>
        <v>1.8</v>
      </c>
      <c r="AJ8" s="16" t="s">
        <v>17135</v>
      </c>
      <c r="AK8" s="17">
        <f>B7L601C15*B7L601C16</f>
        <v>0</v>
      </c>
      <c r="AL8" s="16" t="s">
        <v>17127</v>
      </c>
      <c r="AM8" s="27">
        <f>A1L521C4</f>
        <v>1.5</v>
      </c>
      <c r="AN8" s="16" t="s">
        <v>17136</v>
      </c>
      <c r="AO8" s="17">
        <f>B7L601C17*B7L601C18</f>
        <v>0</v>
      </c>
      <c r="AP8" s="16" t="s">
        <v>17129</v>
      </c>
      <c r="AQ8" s="17">
        <f>A1L521C8</f>
        <v>2</v>
      </c>
      <c r="AR8" s="16" t="s">
        <v>17137</v>
      </c>
      <c r="AS8" s="17">
        <f>B7L601C15*B7L601C20</f>
        <v>0</v>
      </c>
      <c r="AT8" s="16" t="s">
        <v>17131</v>
      </c>
      <c r="AU8" s="25">
        <f>A1L521C12</f>
        <v>5.25</v>
      </c>
      <c r="AV8" s="16" t="s">
        <v>17138</v>
      </c>
      <c r="AW8" s="17">
        <f>B7L601C17*B7L601C22</f>
        <v>0</v>
      </c>
      <c r="AX8" s="16" t="s">
        <v>17139</v>
      </c>
      <c r="AY8" s="17">
        <f>B7L601C23*B7L121C1</f>
        <v>0</v>
      </c>
      <c r="AZ8" s="16" t="s">
        <v>15424</v>
      </c>
      <c r="BA8" s="17">
        <f>A1L301C17</f>
        <v>0</v>
      </c>
      <c r="BB8" s="16" t="s">
        <v>12011</v>
      </c>
      <c r="BC8" s="23">
        <f>A1L521C14</f>
        <v>4.6699999999999998E-2</v>
      </c>
      <c r="BD8" s="16" t="s">
        <v>17140</v>
      </c>
      <c r="BE8" s="17">
        <f>B7L601C25*B7L601C26</f>
        <v>0</v>
      </c>
      <c r="BF8" s="16" t="s">
        <v>11996</v>
      </c>
      <c r="BG8" s="27">
        <f>A1L501C5</f>
        <v>1.8</v>
      </c>
      <c r="BH8" s="16" t="s">
        <v>17141</v>
      </c>
      <c r="BI8" s="17">
        <f>B7L601C27*B7L601C28</f>
        <v>0</v>
      </c>
      <c r="BJ8" s="16" t="s">
        <v>17127</v>
      </c>
      <c r="BK8" s="27">
        <f>A1L521C4</f>
        <v>1.5</v>
      </c>
      <c r="BL8" s="16" t="s">
        <v>17142</v>
      </c>
      <c r="BM8" s="17">
        <f>B7L601C29*B7L601C30</f>
        <v>0</v>
      </c>
      <c r="BN8" s="16" t="s">
        <v>17129</v>
      </c>
      <c r="BO8" s="17">
        <f>A1L521C8</f>
        <v>2</v>
      </c>
      <c r="BP8" s="16" t="s">
        <v>17143</v>
      </c>
      <c r="BQ8" s="17">
        <f>B7L601C27*B7L601C32</f>
        <v>0</v>
      </c>
      <c r="BR8" s="16" t="s">
        <v>17131</v>
      </c>
      <c r="BS8" s="22">
        <f>A1L521C12</f>
        <v>5.25</v>
      </c>
      <c r="BT8" s="16" t="s">
        <v>17144</v>
      </c>
      <c r="BU8" s="17">
        <f>B7L601C29*B7L601C34</f>
        <v>0</v>
      </c>
      <c r="BV8" s="16" t="s">
        <v>17145</v>
      </c>
      <c r="BW8" s="17">
        <f>B7L601C35*B7L121C1</f>
        <v>0</v>
      </c>
      <c r="BX8" s="16" t="s">
        <v>15430</v>
      </c>
      <c r="BY8" s="17">
        <f>A1L301C18</f>
        <v>0</v>
      </c>
      <c r="BZ8" s="16" t="s">
        <v>12011</v>
      </c>
      <c r="CA8" s="23">
        <f>A1L521C14</f>
        <v>4.6699999999999998E-2</v>
      </c>
      <c r="CB8" s="16" t="s">
        <v>17146</v>
      </c>
      <c r="CC8" s="17">
        <f>B7L601C37*B7L601C38</f>
        <v>0</v>
      </c>
      <c r="CD8" s="16" t="s">
        <v>11996</v>
      </c>
      <c r="CE8" s="27">
        <f>A1L501C5</f>
        <v>1.8</v>
      </c>
      <c r="CF8" s="16" t="s">
        <v>17147</v>
      </c>
      <c r="CG8" s="17">
        <f>B7L601C39*B7L601C40</f>
        <v>0</v>
      </c>
      <c r="CH8" s="16" t="s">
        <v>17127</v>
      </c>
      <c r="CI8" s="27">
        <f>A1L521C4</f>
        <v>1.5</v>
      </c>
      <c r="CJ8" s="16" t="s">
        <v>17148</v>
      </c>
      <c r="CK8" s="17">
        <f>B7L601C41*B7L601C42</f>
        <v>0</v>
      </c>
      <c r="CL8" s="16" t="s">
        <v>17129</v>
      </c>
      <c r="CM8" s="15">
        <f>A1L521C8</f>
        <v>2</v>
      </c>
      <c r="CN8" s="16" t="s">
        <v>17149</v>
      </c>
      <c r="CO8" s="17">
        <f>B7L601C39*B7L601C44</f>
        <v>0</v>
      </c>
      <c r="CP8" s="16" t="s">
        <v>17131</v>
      </c>
      <c r="CQ8" s="25">
        <f>A1L521C12</f>
        <v>5.25</v>
      </c>
      <c r="CR8" s="16" t="s">
        <v>17150</v>
      </c>
      <c r="CS8" s="17">
        <f>B7L601C41*B7L601C46</f>
        <v>0</v>
      </c>
      <c r="CT8" s="16" t="s">
        <v>17151</v>
      </c>
      <c r="CU8" s="17">
        <f>B7L601C47*B7L121C1</f>
        <v>0</v>
      </c>
      <c r="CV8" s="16" t="s">
        <v>15436</v>
      </c>
      <c r="CW8" s="17">
        <f>A1L301C19</f>
        <v>0</v>
      </c>
      <c r="CX8" s="16" t="s">
        <v>12011</v>
      </c>
      <c r="CY8" s="23">
        <f>A1L521C14</f>
        <v>4.6699999999999998E-2</v>
      </c>
      <c r="CZ8" s="16" t="s">
        <v>17152</v>
      </c>
      <c r="DA8" s="17">
        <f>B7L601C49*B7L601C50</f>
        <v>0</v>
      </c>
      <c r="DB8" s="16" t="s">
        <v>11996</v>
      </c>
      <c r="DC8" s="27">
        <f>A1L501C5</f>
        <v>1.8</v>
      </c>
      <c r="DD8" s="16" t="s">
        <v>17153</v>
      </c>
      <c r="DE8" s="17">
        <f>B7L601C51*B7L601C52</f>
        <v>0</v>
      </c>
      <c r="DF8" s="16" t="s">
        <v>17127</v>
      </c>
      <c r="DG8" s="24">
        <f>A1L521C4</f>
        <v>1.5</v>
      </c>
      <c r="DH8" s="16" t="s">
        <v>17154</v>
      </c>
      <c r="DI8" s="17">
        <f>B7L601C53*B7L601C54</f>
        <v>0</v>
      </c>
      <c r="DJ8" s="16" t="s">
        <v>17129</v>
      </c>
      <c r="DK8" s="17">
        <f>A1L521C8</f>
        <v>2</v>
      </c>
      <c r="DL8" s="16" t="s">
        <v>17155</v>
      </c>
      <c r="DM8" s="17">
        <f>B7L601C51*B7L601C56</f>
        <v>0</v>
      </c>
      <c r="DN8" s="16" t="s">
        <v>17131</v>
      </c>
      <c r="DO8" s="25">
        <f>A1L521C12</f>
        <v>5.25</v>
      </c>
      <c r="DP8" s="16" t="s">
        <v>17156</v>
      </c>
      <c r="DQ8" s="17">
        <f>B7L601C53*B7L601C58</f>
        <v>0</v>
      </c>
      <c r="DR8" s="16" t="s">
        <v>17157</v>
      </c>
      <c r="DS8" s="17">
        <f>B7L601C59*B7L121C1</f>
        <v>0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27.123000000000001</v>
      </c>
      <c r="F9" s="16" t="s">
        <v>12050</v>
      </c>
      <c r="G9" s="21">
        <f>A1L522C14</f>
        <v>4.6699999999999998E-2</v>
      </c>
      <c r="H9" s="16" t="s">
        <v>17158</v>
      </c>
      <c r="I9" s="15">
        <f>B7L602C1*B7L602C2</f>
        <v>1.2666440999999999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2.2799593799999998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3.4199390699999999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2.5332881999999999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11.969786744999999</v>
      </c>
      <c r="Z9" s="16" t="s">
        <v>17166</v>
      </c>
      <c r="AA9" s="17">
        <f>B7L602C11*B7L121C1</f>
        <v>31.121445536999996</v>
      </c>
      <c r="AB9" s="16" t="s">
        <v>15451</v>
      </c>
      <c r="AC9" s="17">
        <f>A1L304C16</f>
        <v>24.210500000000003</v>
      </c>
      <c r="AD9" s="16" t="s">
        <v>12050</v>
      </c>
      <c r="AE9" s="23">
        <f>A1L522C14</f>
        <v>4.6699999999999998E-2</v>
      </c>
      <c r="AF9" s="16" t="s">
        <v>17167</v>
      </c>
      <c r="AG9" s="17">
        <f>B7L602C13*B7L602C14</f>
        <v>1.1306303500000001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2.0351346300000004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3.0527019450000008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2.2612607000000002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10.684456807500002</v>
      </c>
      <c r="AX9" s="16" t="s">
        <v>17172</v>
      </c>
      <c r="AY9" s="17">
        <f>B7L602C23*B7L121C1</f>
        <v>27.779587699500006</v>
      </c>
      <c r="AZ9" s="16" t="s">
        <v>15457</v>
      </c>
      <c r="BA9" s="17">
        <f>A1L304C17</f>
        <v>22.333666666666669</v>
      </c>
      <c r="BB9" s="16" t="s">
        <v>12050</v>
      </c>
      <c r="BC9" s="23">
        <f>A1L522C14</f>
        <v>4.6699999999999998E-2</v>
      </c>
      <c r="BD9" s="16" t="s">
        <v>17173</v>
      </c>
      <c r="BE9" s="17">
        <f>B7L602C25*B7L602C26</f>
        <v>1.0429822333333334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1.8773680200000002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2.8160520300000003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2.0859644666666668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9.856182105000002</v>
      </c>
      <c r="BV9" s="16" t="s">
        <v>17178</v>
      </c>
      <c r="BW9" s="17">
        <f>B7L602C35*B7L121C1</f>
        <v>25.626073473000005</v>
      </c>
      <c r="BX9" s="16" t="s">
        <v>15463</v>
      </c>
      <c r="BY9" s="17">
        <f>A1L304C18</f>
        <v>20.739250000000002</v>
      </c>
      <c r="BZ9" s="16" t="s">
        <v>12050</v>
      </c>
      <c r="CA9" s="23">
        <f>A1L522C14</f>
        <v>4.6699999999999998E-2</v>
      </c>
      <c r="CB9" s="16" t="s">
        <v>17179</v>
      </c>
      <c r="CC9" s="17">
        <f>B7L602C37*B7L602C38</f>
        <v>0.96852297500000006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1.7433413550000001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2.6150120325000001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1.9370459500000001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9.15254211375</v>
      </c>
      <c r="CT9" s="16" t="s">
        <v>17184</v>
      </c>
      <c r="CU9" s="17">
        <f>B7L602C47*B7L121C1</f>
        <v>23.796609495750001</v>
      </c>
      <c r="CV9" s="16" t="s">
        <v>15469</v>
      </c>
      <c r="CW9" s="17">
        <f>A1L304C19</f>
        <v>19.591600000000003</v>
      </c>
      <c r="CX9" s="16" t="s">
        <v>12050</v>
      </c>
      <c r="CY9" s="23">
        <f>A1L522C14</f>
        <v>4.6699999999999998E-2</v>
      </c>
      <c r="CZ9" s="16" t="s">
        <v>17185</v>
      </c>
      <c r="DA9" s="17">
        <f>B7L602C49*B7L602C50</f>
        <v>0.91492772000000011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1.6468698960000003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2.4703048440000006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1.8298554400000002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8.6460669540000019</v>
      </c>
      <c r="DR9" s="16" t="s">
        <v>17190</v>
      </c>
      <c r="DS9" s="17">
        <f>B7L602C59*B7L121C1</f>
        <v>22.479774080400006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109.517</v>
      </c>
      <c r="F10" s="16" t="s">
        <v>12089</v>
      </c>
      <c r="G10" s="21">
        <f>A1L523C14</f>
        <v>4.6699999999999998E-2</v>
      </c>
      <c r="H10" s="16" t="s">
        <v>17191</v>
      </c>
      <c r="I10" s="21">
        <f>B7L603C1*B7L603C2</f>
        <v>5.1144438999999995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10.228887799999999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15.343331699999998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10.228887799999999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53.701660949999997</v>
      </c>
      <c r="Z10" s="16" t="s">
        <v>17199</v>
      </c>
      <c r="AA10" s="23">
        <f>B7L603C11*B7L121C1</f>
        <v>139.62431846999999</v>
      </c>
      <c r="AB10" s="16" t="s">
        <v>15484</v>
      </c>
      <c r="AC10" s="23">
        <f>A1L305C16</f>
        <v>122.916</v>
      </c>
      <c r="AD10" s="16" t="s">
        <v>12089</v>
      </c>
      <c r="AE10" s="23">
        <f>A1L523C14</f>
        <v>4.6699999999999998E-2</v>
      </c>
      <c r="AF10" s="16" t="s">
        <v>17200</v>
      </c>
      <c r="AG10" s="23">
        <f>B7L603C13*B7L603C14</f>
        <v>5.7401771999999998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11.4803544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17.220531600000001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11.4803544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60.271860599999997</v>
      </c>
      <c r="AX10" s="16" t="s">
        <v>17205</v>
      </c>
      <c r="AY10" s="23">
        <f>B7L603C23*B7L121C1</f>
        <v>156.70683756</v>
      </c>
      <c r="AZ10" s="16" t="s">
        <v>15490</v>
      </c>
      <c r="BA10" s="23">
        <f>A1L305C17</f>
        <v>132.31666666666666</v>
      </c>
      <c r="BB10" s="16" t="s">
        <v>12089</v>
      </c>
      <c r="BC10" s="23">
        <f>A1L523C14</f>
        <v>4.6699999999999998E-2</v>
      </c>
      <c r="BD10" s="16" t="s">
        <v>17206</v>
      </c>
      <c r="BE10" s="23">
        <f>B7L603C25*B7L603C26</f>
        <v>6.1791883333333333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12.358376666666667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18.537565000000001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12.358376666666667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64.881477500000003</v>
      </c>
      <c r="BV10" s="16" t="s">
        <v>17211</v>
      </c>
      <c r="BW10" s="23">
        <f>B7L603C35*B7L121C1</f>
        <v>168.69184150000001</v>
      </c>
      <c r="BX10" s="16" t="s">
        <v>15496</v>
      </c>
      <c r="BY10" s="23">
        <f>A1L305C18</f>
        <v>139.49175</v>
      </c>
      <c r="BZ10" s="16" t="s">
        <v>12089</v>
      </c>
      <c r="CA10" s="23">
        <f>A1L523C14</f>
        <v>4.6699999999999998E-2</v>
      </c>
      <c r="CB10" s="16" t="s">
        <v>17212</v>
      </c>
      <c r="CC10" s="23">
        <f>B7L603C37*B7L603C38</f>
        <v>6.5142647249999994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13.028529449999999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19.542794174999997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13.028529449999999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68.399779612499998</v>
      </c>
      <c r="CT10" s="16" t="s">
        <v>17217</v>
      </c>
      <c r="CU10" s="23">
        <f>B7L603C47*B7L121C1</f>
        <v>177.83942699249999</v>
      </c>
      <c r="CV10" s="16" t="s">
        <v>15502</v>
      </c>
      <c r="CW10" s="23">
        <f>A1L305C19</f>
        <v>142.9152</v>
      </c>
      <c r="CX10" s="16" t="s">
        <v>12089</v>
      </c>
      <c r="CY10" s="23">
        <f>A1L523C14</f>
        <v>4.6699999999999998E-2</v>
      </c>
      <c r="CZ10" s="16" t="s">
        <v>17218</v>
      </c>
      <c r="DA10" s="23">
        <f>B7L603C49*B7L603C50</f>
        <v>6.6741398399999996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13.348279679999999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20.02241952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13.348279679999999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70.078468319999999</v>
      </c>
      <c r="DR10" s="16" t="s">
        <v>17223</v>
      </c>
      <c r="DS10" s="23">
        <f>B7L603C59*B7L121C1</f>
        <v>182.20401763200002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861.375</v>
      </c>
      <c r="F11" s="16" t="s">
        <v>12128</v>
      </c>
      <c r="G11" s="21">
        <f>A1L524C14</f>
        <v>4.6699999999999998E-2</v>
      </c>
      <c r="H11" s="16" t="s">
        <v>17224</v>
      </c>
      <c r="I11" s="15">
        <f>B7L604C1*B7L604C2</f>
        <v>40.226212499999995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80.452424999999991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120.67863749999998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80.452424999999991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422.37523124999996</v>
      </c>
      <c r="Z11" s="16" t="s">
        <v>17232</v>
      </c>
      <c r="AA11" s="17">
        <f>B7L604C11*B7L121C1</f>
        <v>1098.17560125</v>
      </c>
      <c r="AB11" s="16" t="s">
        <v>15517</v>
      </c>
      <c r="AC11" s="17">
        <f>A1L308C16</f>
        <v>838.48350000000005</v>
      </c>
      <c r="AD11" s="16" t="s">
        <v>12128</v>
      </c>
      <c r="AE11" s="23">
        <f>A1L524C14</f>
        <v>4.6699999999999998E-2</v>
      </c>
      <c r="AF11" s="16" t="s">
        <v>17233</v>
      </c>
      <c r="AG11" s="17">
        <f>B7L604C13*B7L604C14</f>
        <v>39.157179450000001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78.314358900000002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117.47153835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78.314358900000002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411.15038422500004</v>
      </c>
      <c r="AX11" s="16" t="s">
        <v>17238</v>
      </c>
      <c r="AY11" s="17">
        <f>B7L604C23*B7L121C1</f>
        <v>1068.990998985</v>
      </c>
      <c r="AZ11" s="16" t="s">
        <v>15523</v>
      </c>
      <c r="BA11" s="17">
        <f>A1L308C17</f>
        <v>794.27499999999998</v>
      </c>
      <c r="BB11" s="16" t="s">
        <v>12128</v>
      </c>
      <c r="BC11" s="23">
        <f>A1L524C14</f>
        <v>4.6699999999999998E-2</v>
      </c>
      <c r="BD11" s="16" t="s">
        <v>17239</v>
      </c>
      <c r="BE11" s="17">
        <f>B7L604C25*B7L604C26</f>
        <v>37.092642499999997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74.185284999999993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111.27792749999999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74.185284999999993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389.47274624999994</v>
      </c>
      <c r="BV11" s="16" t="s">
        <v>17244</v>
      </c>
      <c r="BW11" s="17">
        <f>B7L604C35*B7L121C1</f>
        <v>1012.6291402499999</v>
      </c>
      <c r="BX11" s="16" t="s">
        <v>15529</v>
      </c>
      <c r="BY11" s="17">
        <f>A1L308C18</f>
        <v>771.13749999999993</v>
      </c>
      <c r="BZ11" s="16" t="s">
        <v>12128</v>
      </c>
      <c r="CA11" s="23">
        <f>A1L524C14</f>
        <v>4.6699999999999998E-2</v>
      </c>
      <c r="CB11" s="16" t="s">
        <v>17245</v>
      </c>
      <c r="CC11" s="17">
        <f>B7L604C37*B7L604C38</f>
        <v>36.012121249999993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72.024242499999986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108.03636374999998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72.024242499999986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378.12727312499993</v>
      </c>
      <c r="CT11" s="16" t="s">
        <v>17250</v>
      </c>
      <c r="CU11" s="17">
        <f>B7L604C47*B7L121C1</f>
        <v>983.1309101249999</v>
      </c>
      <c r="CV11" s="16" t="s">
        <v>15535</v>
      </c>
      <c r="CW11" s="17">
        <f>A1L308C19</f>
        <v>739.70179999999993</v>
      </c>
      <c r="CX11" s="16" t="s">
        <v>12128</v>
      </c>
      <c r="CY11" s="23">
        <f>A1L524C14</f>
        <v>4.6699999999999998E-2</v>
      </c>
      <c r="CZ11" s="16" t="s">
        <v>17251</v>
      </c>
      <c r="DA11" s="17">
        <f>B7L604C49*B7L604C50</f>
        <v>34.544074059999993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69.088148119999985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103.63222217999999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69.088148119999985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362.71277762999995</v>
      </c>
      <c r="DR11" s="16" t="s">
        <v>17256</v>
      </c>
      <c r="DS11" s="17">
        <f>B7L604C59*B7L121C1</f>
        <v>943.0532218379999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142.851</v>
      </c>
      <c r="F12" s="16" t="s">
        <v>12167</v>
      </c>
      <c r="G12" s="21">
        <f>A1L525C14</f>
        <v>4.6699999999999998E-2</v>
      </c>
      <c r="H12" s="16" t="s">
        <v>17257</v>
      </c>
      <c r="I12" s="21">
        <f>B7L605C1*B7L605C2</f>
        <v>6.6711416999999997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13.342283399999999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20.013425099999999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13.342283399999999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70.046987849999994</v>
      </c>
      <c r="Z12" s="16" t="s">
        <v>17265</v>
      </c>
      <c r="AA12" s="23">
        <f>B7L605C11*B7L121C1</f>
        <v>182.12216841</v>
      </c>
      <c r="AB12" s="16" t="s">
        <v>15550</v>
      </c>
      <c r="AC12" s="23">
        <f>A1L309C16</f>
        <v>149.59899999999999</v>
      </c>
      <c r="AD12" s="16" t="s">
        <v>12167</v>
      </c>
      <c r="AE12" s="23">
        <f>A1L525C14</f>
        <v>4.6699999999999998E-2</v>
      </c>
      <c r="AF12" s="16" t="s">
        <v>17266</v>
      </c>
      <c r="AG12" s="23">
        <f>B7L605C13*B7L605C14</f>
        <v>6.9862732999999997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13.972546599999999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20.958819899999998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13.972546599999999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73.355869650000002</v>
      </c>
      <c r="AX12" s="16" t="s">
        <v>17271</v>
      </c>
      <c r="AY12" s="23">
        <f>B7L605C23*B7L121C1</f>
        <v>190.72526109</v>
      </c>
      <c r="AZ12" s="16" t="s">
        <v>15556</v>
      </c>
      <c r="BA12" s="23">
        <f>A1L309C17</f>
        <v>153.35033333333334</v>
      </c>
      <c r="BB12" s="16" t="s">
        <v>12167</v>
      </c>
      <c r="BC12" s="23">
        <f>A1L525C14</f>
        <v>4.6699999999999998E-2</v>
      </c>
      <c r="BD12" s="16" t="s">
        <v>17272</v>
      </c>
      <c r="BE12" s="23">
        <f>B7L605C25*B7L605C26</f>
        <v>7.1614605666666664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14.322921133333333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21.4843817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14.322921133333333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75.19533595</v>
      </c>
      <c r="BV12" s="16" t="s">
        <v>17277</v>
      </c>
      <c r="BW12" s="23">
        <f>B7L605C35*B7L121C1</f>
        <v>195.50787347000002</v>
      </c>
      <c r="BX12" s="16" t="s">
        <v>15562</v>
      </c>
      <c r="BY12" s="23">
        <f>A1L309C18</f>
        <v>161.45600000000002</v>
      </c>
      <c r="BZ12" s="16" t="s">
        <v>12167</v>
      </c>
      <c r="CA12" s="23">
        <f>A1L525C14</f>
        <v>4.6699999999999998E-2</v>
      </c>
      <c r="CB12" s="16" t="s">
        <v>17278</v>
      </c>
      <c r="CC12" s="23">
        <f>B7L605C37*B7L605C38</f>
        <v>7.5399952000000008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15.079990400000002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22.619985600000003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15.079990400000002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79.16994960000001</v>
      </c>
      <c r="CT12" s="16" t="s">
        <v>17283</v>
      </c>
      <c r="CU12" s="23">
        <f>B7L605C47*B7L121C1</f>
        <v>205.84186896000003</v>
      </c>
      <c r="CV12" s="16" t="s">
        <v>15568</v>
      </c>
      <c r="CW12" s="23">
        <f>A1L309C19</f>
        <v>159.58560000000003</v>
      </c>
      <c r="CX12" s="16" t="s">
        <v>12167</v>
      </c>
      <c r="CY12" s="23">
        <f>A1L525C14</f>
        <v>4.6699999999999998E-2</v>
      </c>
      <c r="CZ12" s="16" t="s">
        <v>17284</v>
      </c>
      <c r="DA12" s="23">
        <f>B7L605C49*B7L605C50</f>
        <v>7.4526475200000011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14.905295040000002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22.357942560000005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14.905295040000002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78.252798960000007</v>
      </c>
      <c r="DR12" s="16" t="s">
        <v>17289</v>
      </c>
      <c r="DS12" s="23">
        <f>B7L605C59*B7L121C1</f>
        <v>203.45727729600003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183.149</v>
      </c>
      <c r="F13" s="16" t="s">
        <v>12206</v>
      </c>
      <c r="G13" s="21">
        <f>A1L526C14</f>
        <v>4.6699999999999998E-2</v>
      </c>
      <c r="H13" s="16" t="s">
        <v>17290</v>
      </c>
      <c r="I13" s="15">
        <f>B7L606C1*B7L606C2</f>
        <v>8.5530583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17.1061166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25.6591749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17.1061166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89.807112149999995</v>
      </c>
      <c r="Z13" s="16" t="s">
        <v>17298</v>
      </c>
      <c r="AA13" s="17">
        <f>B7L606C11*B7L121C1</f>
        <v>233.49849158999999</v>
      </c>
      <c r="AB13" s="16" t="s">
        <v>15583</v>
      </c>
      <c r="AC13" s="17">
        <f>A1L312C16</f>
        <v>182.1935</v>
      </c>
      <c r="AD13" s="16" t="s">
        <v>12206</v>
      </c>
      <c r="AE13" s="23">
        <f>A1L526C14</f>
        <v>4.6699999999999998E-2</v>
      </c>
      <c r="AF13" s="16" t="s">
        <v>17299</v>
      </c>
      <c r="AG13" s="17">
        <f>B7L606C13*B7L606C14</f>
        <v>8.5084364499999996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17.016872899999999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25.525309350000001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17.016872899999999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89.338582724999995</v>
      </c>
      <c r="AX13" s="16" t="s">
        <v>17304</v>
      </c>
      <c r="AY13" s="17">
        <f>B7L606C23*B7L121C1</f>
        <v>232.28031508499998</v>
      </c>
      <c r="AZ13" s="16" t="s">
        <v>15589</v>
      </c>
      <c r="BA13" s="17">
        <f>A1L312C17</f>
        <v>179.00099999999998</v>
      </c>
      <c r="BB13" s="16" t="s">
        <v>12206</v>
      </c>
      <c r="BC13" s="23">
        <f>A1L526C14</f>
        <v>4.6699999999999998E-2</v>
      </c>
      <c r="BD13" s="16" t="s">
        <v>17305</v>
      </c>
      <c r="BE13" s="17">
        <f>B7L606C25*B7L606C26</f>
        <v>8.3593466999999979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16.718693399999996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25.078040099999996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16.718693399999996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87.773140349999977</v>
      </c>
      <c r="BV13" s="16" t="s">
        <v>17310</v>
      </c>
      <c r="BW13" s="17">
        <f>B7L606C35*B7L121C1</f>
        <v>228.21016490999995</v>
      </c>
      <c r="BX13" s="16" t="s">
        <v>15595</v>
      </c>
      <c r="BY13" s="17">
        <f>A1L312C18</f>
        <v>178.56274999999999</v>
      </c>
      <c r="BZ13" s="16" t="s">
        <v>12206</v>
      </c>
      <c r="CA13" s="23">
        <f>A1L526C14</f>
        <v>4.6699999999999998E-2</v>
      </c>
      <c r="CB13" s="16" t="s">
        <v>17311</v>
      </c>
      <c r="CC13" s="17">
        <f>B7L606C37*B7L606C38</f>
        <v>8.3388804249999993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16.677760849999999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25.016641274999998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16.677760849999999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87.558244462499999</v>
      </c>
      <c r="CT13" s="16" t="s">
        <v>17316</v>
      </c>
      <c r="CU13" s="17">
        <f>B7L606C47*B7L121C1</f>
        <v>227.65143560250002</v>
      </c>
      <c r="CV13" s="16" t="s">
        <v>15601</v>
      </c>
      <c r="CW13" s="17">
        <f>A1L312C19</f>
        <v>174.0068</v>
      </c>
      <c r="CX13" s="16" t="s">
        <v>12206</v>
      </c>
      <c r="CY13" s="23">
        <f>A1L526C14</f>
        <v>4.6699999999999998E-2</v>
      </c>
      <c r="CZ13" s="16" t="s">
        <v>17317</v>
      </c>
      <c r="DA13" s="17">
        <f>B7L606C49*B7L606C50</f>
        <v>8.1261175599999991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16.252235119999998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24.378352679999999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16.252235119999998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85.324234379999993</v>
      </c>
      <c r="DR13" s="16" t="s">
        <v>17322</v>
      </c>
      <c r="DS13" s="17">
        <f>B7L606C59*B7L121C1</f>
        <v>221.84300938799998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96.681000000000012</v>
      </c>
      <c r="F14" s="16" t="s">
        <v>12245</v>
      </c>
      <c r="G14" s="21">
        <f>A1L527C14</f>
        <v>4.6699999999999998E-2</v>
      </c>
      <c r="H14" s="16" t="s">
        <v>17323</v>
      </c>
      <c r="I14" s="21">
        <f>B7L607C1*B7L607C2</f>
        <v>4.5150027000000001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9.0300054000000003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13.5450081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9.0300054000000003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47.40752835</v>
      </c>
      <c r="Z14" s="16" t="s">
        <v>17331</v>
      </c>
      <c r="AA14" s="23">
        <f>B7L607C11*B7L121C1</f>
        <v>123.25957371</v>
      </c>
      <c r="AB14" s="16" t="s">
        <v>15616</v>
      </c>
      <c r="AC14" s="23">
        <f>A1L313C16</f>
        <v>101.67700000000001</v>
      </c>
      <c r="AD14" s="16" t="s">
        <v>12245</v>
      </c>
      <c r="AE14" s="23">
        <f>A1L527C14</f>
        <v>4.6699999999999998E-2</v>
      </c>
      <c r="AF14" s="16" t="s">
        <v>17332</v>
      </c>
      <c r="AG14" s="23">
        <f>B7L607C13*B7L607C14</f>
        <v>4.7483159000000006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9.4966318000000012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14.244947700000001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9.4966318000000012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49.857316950000005</v>
      </c>
      <c r="AX14" s="16" t="s">
        <v>17337</v>
      </c>
      <c r="AY14" s="23">
        <f>B7L607C23*B7L121C1</f>
        <v>129.62902407000001</v>
      </c>
      <c r="AZ14" s="16" t="s">
        <v>15622</v>
      </c>
      <c r="BA14" s="23">
        <f>A1L313C17</f>
        <v>102.59700000000002</v>
      </c>
      <c r="BB14" s="16" t="s">
        <v>12245</v>
      </c>
      <c r="BC14" s="23">
        <f>A1L527C14</f>
        <v>4.6699999999999998E-2</v>
      </c>
      <c r="BD14" s="16" t="s">
        <v>17338</v>
      </c>
      <c r="BE14" s="23">
        <f>B7L607C25*B7L607C26</f>
        <v>4.791279900000001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9.5825598000000021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14.373839700000003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9.5825598000000021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50.30843895000001</v>
      </c>
      <c r="BV14" s="16" t="s">
        <v>17343</v>
      </c>
      <c r="BW14" s="23">
        <f>B7L607C35*B7L121C1</f>
        <v>130.80194127000004</v>
      </c>
      <c r="BX14" s="16" t="s">
        <v>15628</v>
      </c>
      <c r="BY14" s="23">
        <f>A1L313C18</f>
        <v>104.83900000000001</v>
      </c>
      <c r="BZ14" s="16" t="s">
        <v>12245</v>
      </c>
      <c r="CA14" s="23">
        <f>A1L527C14</f>
        <v>4.6699999999999998E-2</v>
      </c>
      <c r="CB14" s="16" t="s">
        <v>17344</v>
      </c>
      <c r="CC14" s="23">
        <f>B7L607C37*B7L607C38</f>
        <v>4.8959813000000008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9.7919626000000015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14.687943900000002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9.7919626000000015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51.407803650000005</v>
      </c>
      <c r="CT14" s="16" t="s">
        <v>17349</v>
      </c>
      <c r="CU14" s="23">
        <f>B7L607C47*B7L121C1</f>
        <v>133.66028949000003</v>
      </c>
      <c r="CV14" s="16" t="s">
        <v>15634</v>
      </c>
      <c r="CW14" s="23">
        <f>A1L313C19</f>
        <v>106.00840000000001</v>
      </c>
      <c r="CX14" s="16" t="s">
        <v>12245</v>
      </c>
      <c r="CY14" s="23">
        <f>A1L527C14</f>
        <v>4.6699999999999998E-2</v>
      </c>
      <c r="CZ14" s="16" t="s">
        <v>17350</v>
      </c>
      <c r="DA14" s="23">
        <f>B7L607C49*B7L607C50</f>
        <v>4.9505922800000004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9.9011845600000008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14.851776840000001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9.9011845600000008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51.981218940000005</v>
      </c>
      <c r="DR14" s="16" t="s">
        <v>17355</v>
      </c>
      <c r="DS14" s="23">
        <f>B7L607C59*B7L121C1</f>
        <v>135.15116924400002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259.46899999999999</v>
      </c>
      <c r="F15" s="16" t="s">
        <v>12284</v>
      </c>
      <c r="G15" s="21">
        <f>A1L528C14</f>
        <v>4.6699999999999998E-2</v>
      </c>
      <c r="H15" s="16" t="s">
        <v>17356</v>
      </c>
      <c r="I15" s="21">
        <f>B7L608C1*B7L608C2</f>
        <v>12.117202299999999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24.234404599999998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36.351606899999993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24.234404599999998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127.23062414999998</v>
      </c>
      <c r="Z15" s="16" t="s">
        <v>17364</v>
      </c>
      <c r="AA15" s="23">
        <f>B7L608C11*B7L121C1</f>
        <v>330.79962278999994</v>
      </c>
      <c r="AB15" s="16" t="s">
        <v>15649</v>
      </c>
      <c r="AC15" s="23">
        <f>A1L314C16</f>
        <v>283.04700000000003</v>
      </c>
      <c r="AD15" s="16" t="s">
        <v>12284</v>
      </c>
      <c r="AE15" s="23">
        <f>A1L528C14</f>
        <v>4.6699999999999998E-2</v>
      </c>
      <c r="AF15" s="16" t="s">
        <v>17365</v>
      </c>
      <c r="AG15" s="23">
        <f>B7L608C13*B7L608C14</f>
        <v>13.2182949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26.4365898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39.654884699999997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26.4365898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138.79209645</v>
      </c>
      <c r="AX15" s="16" t="s">
        <v>17370</v>
      </c>
      <c r="AY15" s="23">
        <f>B7L608C23*B7L121C1</f>
        <v>360.85945077000002</v>
      </c>
      <c r="AZ15" s="16" t="s">
        <v>15655</v>
      </c>
      <c r="BA15" s="23">
        <f>A1L314C17</f>
        <v>293.14066666666668</v>
      </c>
      <c r="BB15" s="16" t="s">
        <v>12284</v>
      </c>
      <c r="BC15" s="23">
        <f>A1L528C14</f>
        <v>4.6699999999999998E-2</v>
      </c>
      <c r="BD15" s="16" t="s">
        <v>17371</v>
      </c>
      <c r="BE15" s="23">
        <f>B7L608C25*B7L608C26</f>
        <v>13.689669133333334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27.379338266666668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41.069007400000004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27.379338266666668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143.7415259</v>
      </c>
      <c r="BV15" s="16" t="s">
        <v>17376</v>
      </c>
      <c r="BW15" s="23">
        <f>B7L608C35*B7L121C1</f>
        <v>373.72796734000002</v>
      </c>
      <c r="BX15" s="16" t="s">
        <v>15661</v>
      </c>
      <c r="BY15" s="23">
        <f>A1L314C18</f>
        <v>310.65700000000004</v>
      </c>
      <c r="BZ15" s="16" t="s">
        <v>12284</v>
      </c>
      <c r="CA15" s="23">
        <f>A1L528C14</f>
        <v>4.6699999999999998E-2</v>
      </c>
      <c r="CB15" s="16" t="s">
        <v>17377</v>
      </c>
      <c r="CC15" s="23">
        <f>B7L608C37*B7L608C38</f>
        <v>14.507681900000001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29.015363800000003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43.523045700000004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29.015363800000003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152.33065995000001</v>
      </c>
      <c r="CT15" s="16" t="s">
        <v>17382</v>
      </c>
      <c r="CU15" s="23">
        <f>B7L608C47*B7L121C1</f>
        <v>396.05971587000005</v>
      </c>
      <c r="CV15" s="16" t="s">
        <v>15667</v>
      </c>
      <c r="CW15" s="23">
        <f>A1L314C19</f>
        <v>325.18640000000005</v>
      </c>
      <c r="CX15" s="16" t="s">
        <v>12284</v>
      </c>
      <c r="CY15" s="23">
        <f>A1L528C14</f>
        <v>4.6699999999999998E-2</v>
      </c>
      <c r="CZ15" s="16" t="s">
        <v>17383</v>
      </c>
      <c r="DA15" s="23">
        <f>B7L608C49*B7L608C50</f>
        <v>15.186204880000002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30.372409760000004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45.558614640000002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30.372409760000004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159.45515124000002</v>
      </c>
      <c r="DR15" s="16" t="s">
        <v>17388</v>
      </c>
      <c r="DS15" s="23">
        <f>B7L608C59*B7L121C1</f>
        <v>414.58339322400008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4.6760000000000002</v>
      </c>
      <c r="F16" s="16" t="s">
        <v>12323</v>
      </c>
      <c r="G16" s="21">
        <f>A1L529C14</f>
        <v>4.6699999999999998E-2</v>
      </c>
      <c r="H16" s="16" t="s">
        <v>17389</v>
      </c>
      <c r="I16" s="21">
        <f>B7L609C1*B7L609C2</f>
        <v>0.21836920000000001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0.43673840000000003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0.65510760000000001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0.43673840000000003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2.2928766</v>
      </c>
      <c r="Z16" s="16" t="s">
        <v>17397</v>
      </c>
      <c r="AA16" s="23">
        <f>B7L609C11*B7L121C1</f>
        <v>5.9614791600000006</v>
      </c>
      <c r="AB16" s="16" t="s">
        <v>15682</v>
      </c>
      <c r="AC16" s="23">
        <f>A1L316C16</f>
        <v>4.8610000000000007</v>
      </c>
      <c r="AD16" s="16" t="s">
        <v>12323</v>
      </c>
      <c r="AE16" s="23">
        <f>A1L529C14</f>
        <v>4.6699999999999998E-2</v>
      </c>
      <c r="AF16" s="16" t="s">
        <v>17398</v>
      </c>
      <c r="AG16" s="23">
        <f>B7L609C13*B7L609C14</f>
        <v>0.22700870000000004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0.45401740000000007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0.68102610000000008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0.45401740000000007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2.3835913500000006</v>
      </c>
      <c r="AX16" s="16" t="s">
        <v>17403</v>
      </c>
      <c r="AY16" s="23">
        <f>B7L609C23*B7L121C1</f>
        <v>6.1973375100000014</v>
      </c>
      <c r="AZ16" s="16" t="s">
        <v>15688</v>
      </c>
      <c r="BA16" s="23">
        <f>A1L316C17</f>
        <v>4.9943333333333335</v>
      </c>
      <c r="BB16" s="16" t="s">
        <v>12323</v>
      </c>
      <c r="BC16" s="23">
        <f>A1L529C14</f>
        <v>4.6699999999999998E-2</v>
      </c>
      <c r="BD16" s="16" t="s">
        <v>17404</v>
      </c>
      <c r="BE16" s="23">
        <f>B7L609C25*B7L609C26</f>
        <v>0.23323536666666667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0.46647073333333333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0.6997061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0.46647073333333333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2.4489713499999999</v>
      </c>
      <c r="BV16" s="16" t="s">
        <v>17409</v>
      </c>
      <c r="BW16" s="23">
        <f>B7L609C35*B7L121C1</f>
        <v>6.3673255099999997</v>
      </c>
      <c r="BX16" s="16" t="s">
        <v>15694</v>
      </c>
      <c r="BY16" s="23">
        <f>A1L316C18</f>
        <v>5.5177500000000004</v>
      </c>
      <c r="BZ16" s="16" t="s">
        <v>12323</v>
      </c>
      <c r="CA16" s="23">
        <f>A1L529C14</f>
        <v>4.6699999999999998E-2</v>
      </c>
      <c r="CB16" s="16" t="s">
        <v>17410</v>
      </c>
      <c r="CC16" s="23">
        <f>B7L609C37*B7L609C38</f>
        <v>0.257678925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0.51535785000000001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0.77303677500000001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0.51535785000000001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2.7056287125000003</v>
      </c>
      <c r="CT16" s="16" t="s">
        <v>17415</v>
      </c>
      <c r="CU16" s="23">
        <f>B7L609C47*B7L121C1</f>
        <v>7.0346346525000012</v>
      </c>
      <c r="CV16" s="16" t="s">
        <v>15700</v>
      </c>
      <c r="CW16" s="23">
        <f>A1L316C19</f>
        <v>6.1427999999999994</v>
      </c>
      <c r="CX16" s="16" t="s">
        <v>12323</v>
      </c>
      <c r="CY16" s="23">
        <f>A1L529C14</f>
        <v>4.6699999999999998E-2</v>
      </c>
      <c r="CZ16" s="16" t="s">
        <v>17416</v>
      </c>
      <c r="DA16" s="23">
        <f>B7L609C49*B7L609C50</f>
        <v>0.28686875999999994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0.57373751999999989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0.86060627999999983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0.57373751999999989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3.0121219799999994</v>
      </c>
      <c r="DR16" s="16" t="s">
        <v>17421</v>
      </c>
      <c r="DS16" s="23">
        <f>B7L609C59*B7L121C1</f>
        <v>7.8315171479999988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7.2999999999999995E-2</v>
      </c>
      <c r="F17" s="16" t="s">
        <v>12362</v>
      </c>
      <c r="G17" s="21">
        <f>A1L530C14</f>
        <v>4.6699999999999998E-2</v>
      </c>
      <c r="H17" s="16" t="s">
        <v>17422</v>
      </c>
      <c r="I17" s="21">
        <f>B7L610C1*B7L610C2</f>
        <v>3.4090999999999995E-3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6.8181999999999991E-3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1.0227299999999998E-2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6.8181999999999991E-3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3.5795549999999995E-2</v>
      </c>
      <c r="Z17" s="16" t="s">
        <v>17430</v>
      </c>
      <c r="AA17" s="23">
        <f>B7L610C11*B7L121C1</f>
        <v>9.3068429999999994E-2</v>
      </c>
      <c r="AB17" s="16" t="s">
        <v>15715</v>
      </c>
      <c r="AC17" s="23">
        <f>A1L315C16</f>
        <v>0.17750000000000002</v>
      </c>
      <c r="AD17" s="16" t="s">
        <v>12362</v>
      </c>
      <c r="AE17" s="23">
        <f>A1L530C14</f>
        <v>4.6699999999999998E-2</v>
      </c>
      <c r="AF17" s="16" t="s">
        <v>17431</v>
      </c>
      <c r="AG17" s="23">
        <f>B7L610C13*B7L610C14</f>
        <v>8.2892499999999997E-3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1.6578499999999999E-2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2.4867750000000001E-2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1.6578499999999999E-2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8.7037124999999993E-2</v>
      </c>
      <c r="AX17" s="16" t="s">
        <v>17436</v>
      </c>
      <c r="AY17" s="23">
        <f>B7L610C23*B7L121C1</f>
        <v>0.226296525</v>
      </c>
      <c r="AZ17" s="16" t="s">
        <v>15721</v>
      </c>
      <c r="BA17" s="23">
        <f>A1L315C17</f>
        <v>0.42933333333333334</v>
      </c>
      <c r="BB17" s="16" t="s">
        <v>12362</v>
      </c>
      <c r="BC17" s="23">
        <f>A1L530C14</f>
        <v>4.6699999999999998E-2</v>
      </c>
      <c r="BD17" s="16" t="s">
        <v>17437</v>
      </c>
      <c r="BE17" s="23">
        <f>B7L610C25*B7L610C26</f>
        <v>2.0049866666666666E-2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4.0099733333333332E-2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6.0149599999999998E-2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4.0099733333333332E-2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0.21052359999999998</v>
      </c>
      <c r="BV17" s="16" t="s">
        <v>17442</v>
      </c>
      <c r="BW17" s="23">
        <f>B7L610C35*B7L121C1</f>
        <v>0.54736135999999991</v>
      </c>
      <c r="BX17" s="16" t="s">
        <v>15727</v>
      </c>
      <c r="BY17" s="23">
        <f>A1L315C18</f>
        <v>0.72299999999999998</v>
      </c>
      <c r="BZ17" s="16" t="s">
        <v>12362</v>
      </c>
      <c r="CA17" s="23">
        <f>A1L530C14</f>
        <v>4.6699999999999998E-2</v>
      </c>
      <c r="CB17" s="16" t="s">
        <v>17443</v>
      </c>
      <c r="CC17" s="23">
        <f>B7L610C37*B7L610C38</f>
        <v>3.3764099999999998E-2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6.7528199999999997E-2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0.1012923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6.7528199999999997E-2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0.35452305000000001</v>
      </c>
      <c r="CT17" s="16" t="s">
        <v>17448</v>
      </c>
      <c r="CU17" s="23">
        <f>B7L610C47*B7L121C1</f>
        <v>0.92175993000000001</v>
      </c>
      <c r="CV17" s="16" t="s">
        <v>15733</v>
      </c>
      <c r="CW17" s="23">
        <f>A1L315C19</f>
        <v>0.86660000000000004</v>
      </c>
      <c r="CX17" s="16" t="s">
        <v>12362</v>
      </c>
      <c r="CY17" s="23">
        <f>A1L530C14</f>
        <v>4.6699999999999998E-2</v>
      </c>
      <c r="CZ17" s="16" t="s">
        <v>17449</v>
      </c>
      <c r="DA17" s="23">
        <f>B7L610C49*B7L610C50</f>
        <v>4.0470220000000001E-2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8.0940440000000002E-2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0.12141066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8.0940440000000002E-2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0.42493731000000001</v>
      </c>
      <c r="DR17" s="16" t="s">
        <v>17454</v>
      </c>
      <c r="DS17" s="23">
        <f>B7L610C59*B7L121C1</f>
        <v>1.1048370060000001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21">
        <f>A1L317C3</f>
        <v>266.85000000000002</v>
      </c>
      <c r="F18" s="16" t="s">
        <v>12401</v>
      </c>
      <c r="G18" s="21">
        <f>A1L531C14</f>
        <v>4.6699999999999998E-2</v>
      </c>
      <c r="H18" s="16" t="s">
        <v>17455</v>
      </c>
      <c r="I18" s="21">
        <f>B7L611C1*B7L611C2</f>
        <v>12.461895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12.461895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18.692842500000001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24.92379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65.424948749999999</v>
      </c>
      <c r="Z18" s="16" t="s">
        <v>17463</v>
      </c>
      <c r="AA18" s="23">
        <f>B7L611C11*B7L121C1</f>
        <v>170.10486675000001</v>
      </c>
      <c r="AB18" s="16" t="s">
        <v>15748</v>
      </c>
      <c r="AC18" s="23">
        <f>A1L317C16</f>
        <v>261.43650000000002</v>
      </c>
      <c r="AD18" s="16" t="s">
        <v>12401</v>
      </c>
      <c r="AE18" s="23">
        <f>A1L531C14</f>
        <v>4.6699999999999998E-2</v>
      </c>
      <c r="AF18" s="16" t="s">
        <v>17464</v>
      </c>
      <c r="AG18" s="23">
        <f>B7L611C13*B7L611C14</f>
        <v>12.20908455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12.20908455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18.313626825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24.4181691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64.0976938875</v>
      </c>
      <c r="AX18" s="16" t="s">
        <v>17469</v>
      </c>
      <c r="AY18" s="23">
        <f>B7L611C23*B7L121C1</f>
        <v>166.65400410750001</v>
      </c>
      <c r="AZ18" s="16" t="s">
        <v>15754</v>
      </c>
      <c r="BA18" s="23">
        <f>A1L317C17</f>
        <v>258.79333333333335</v>
      </c>
      <c r="BB18" s="16" t="s">
        <v>12401</v>
      </c>
      <c r="BC18" s="23">
        <f>A1L531C14</f>
        <v>4.6699999999999998E-2</v>
      </c>
      <c r="BD18" s="16" t="s">
        <v>17470</v>
      </c>
      <c r="BE18" s="23">
        <f>B7L611C25*B7L611C26</f>
        <v>12.085648666666668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12.085648666666668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18.128473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24.171297333333335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63.449655500000006</v>
      </c>
      <c r="BV18" s="16" t="s">
        <v>17475</v>
      </c>
      <c r="BW18" s="23">
        <f>B7L611C35*B7L121C1</f>
        <v>164.96910430000003</v>
      </c>
      <c r="BX18" s="16" t="s">
        <v>15760</v>
      </c>
      <c r="BY18" s="23">
        <f>A1L317C18</f>
        <v>259.67075</v>
      </c>
      <c r="BZ18" s="16" t="s">
        <v>12401</v>
      </c>
      <c r="CA18" s="23">
        <f>A1L531C14</f>
        <v>4.6699999999999998E-2</v>
      </c>
      <c r="CB18" s="16" t="s">
        <v>17476</v>
      </c>
      <c r="CC18" s="23">
        <f>B7L611C37*B7L611C38</f>
        <v>12.126624025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12.126624025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18.189936037500001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24.25324805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63.664776131250001</v>
      </c>
      <c r="CT18" s="16" t="s">
        <v>17481</v>
      </c>
      <c r="CU18" s="23">
        <f>B7L611C47*B7L121C1</f>
        <v>165.52841794125001</v>
      </c>
      <c r="CV18" s="16" t="s">
        <v>15766</v>
      </c>
      <c r="CW18" s="23">
        <f>A1L317C19</f>
        <v>259.30560000000003</v>
      </c>
      <c r="CX18" s="16" t="s">
        <v>12401</v>
      </c>
      <c r="CY18" s="23">
        <f>A1L531C14</f>
        <v>4.6699999999999998E-2</v>
      </c>
      <c r="CZ18" s="16" t="s">
        <v>17482</v>
      </c>
      <c r="DA18" s="23">
        <f>B7L611C49*B7L611C50</f>
        <v>12.109571520000001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12.109571520000001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18.164357280000001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24.219143040000002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63.575250480000008</v>
      </c>
      <c r="DR18" s="16" t="s">
        <v>17487</v>
      </c>
      <c r="DS18" s="23">
        <f>B7L611C59*B7L121C1</f>
        <v>165.29565124800001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72.22</v>
      </c>
      <c r="F19" s="16" t="s">
        <v>12440</v>
      </c>
      <c r="G19" s="21">
        <f>A1L532C14</f>
        <v>4.6699999999999998E-2</v>
      </c>
      <c r="H19" s="16" t="s">
        <v>17488</v>
      </c>
      <c r="I19" s="21">
        <f>B7L612C1*B7L612C2</f>
        <v>3.3726739999999999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6.7453479999999999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10.118022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6.7453479999999999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35.413077000000001</v>
      </c>
      <c r="Z19" s="16" t="s">
        <v>17496</v>
      </c>
      <c r="AA19" s="23">
        <f>B7L612C11*B7L121C1</f>
        <v>92.0740002</v>
      </c>
      <c r="AB19" s="16" t="s">
        <v>15781</v>
      </c>
      <c r="AC19" s="23">
        <f>A1L318C16</f>
        <v>70.442999999999998</v>
      </c>
      <c r="AD19" s="16" t="s">
        <v>12440</v>
      </c>
      <c r="AE19" s="23">
        <f>A1L532C14</f>
        <v>4.6699999999999998E-2</v>
      </c>
      <c r="AF19" s="16" t="s">
        <v>17497</v>
      </c>
      <c r="AG19" s="23">
        <f>B7L612C13*B7L612C14</f>
        <v>3.2896880999999998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6.5793761999999996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9.8690642999999998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6.5793761999999996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34.541725049999997</v>
      </c>
      <c r="AX19" s="16" t="s">
        <v>17502</v>
      </c>
      <c r="AY19" s="23">
        <f>B7L612C23*B7L121C1</f>
        <v>89.808485129999994</v>
      </c>
      <c r="AZ19" s="16" t="s">
        <v>15787</v>
      </c>
      <c r="BA19" s="23">
        <f>A1L318C17</f>
        <v>67.928666666666672</v>
      </c>
      <c r="BB19" s="16" t="s">
        <v>12440</v>
      </c>
      <c r="BC19" s="23">
        <f>A1L532C14</f>
        <v>4.6699999999999998E-2</v>
      </c>
      <c r="BD19" s="16" t="s">
        <v>17503</v>
      </c>
      <c r="BE19" s="23">
        <f>B7L612C25*B7L612C26</f>
        <v>3.1722687333333335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6.344537466666667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9.5168062000000013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6.344537466666667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33.308821700000003</v>
      </c>
      <c r="BV19" s="16" t="s">
        <v>17508</v>
      </c>
      <c r="BW19" s="23">
        <f>B7L612C35*B7L121C1</f>
        <v>86.602936420000006</v>
      </c>
      <c r="BX19" s="16" t="s">
        <v>15793</v>
      </c>
      <c r="BY19" s="23">
        <f>A1L318C18</f>
        <v>65.783000000000001</v>
      </c>
      <c r="BZ19" s="16" t="s">
        <v>12440</v>
      </c>
      <c r="CA19" s="23">
        <f>A1L532C14</f>
        <v>4.6699999999999998E-2</v>
      </c>
      <c r="CB19" s="16" t="s">
        <v>17509</v>
      </c>
      <c r="CC19" s="23">
        <f>B7L612C37*B7L612C38</f>
        <v>3.0720660999999998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6.1441321999999996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9.2161982999999985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6.1441321999999996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32.25669405</v>
      </c>
      <c r="CT19" s="16" t="s">
        <v>17514</v>
      </c>
      <c r="CU19" s="23">
        <f>B7L612C47*B7L121C1</f>
        <v>83.867404530000002</v>
      </c>
      <c r="CV19" s="16" t="s">
        <v>15799</v>
      </c>
      <c r="CW19" s="23">
        <f>A1L318C19</f>
        <v>66.168000000000006</v>
      </c>
      <c r="CX19" s="16" t="s">
        <v>12440</v>
      </c>
      <c r="CY19" s="23">
        <f>A1L532C14</f>
        <v>4.6699999999999998E-2</v>
      </c>
      <c r="CZ19" s="16" t="s">
        <v>17515</v>
      </c>
      <c r="DA19" s="23">
        <f>B7L612C49*B7L612C50</f>
        <v>3.0900456000000003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6.1800912000000006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9.2701368000000013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6.1800912000000006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32.445478800000004</v>
      </c>
      <c r="DR19" s="16" t="s">
        <v>17520</v>
      </c>
      <c r="DS19" s="23">
        <f>B7L612C59*B7L121C1</f>
        <v>84.358244880000015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0.106</v>
      </c>
      <c r="F20" s="16" t="s">
        <v>12479</v>
      </c>
      <c r="G20" s="21">
        <f>A1L533C14</f>
        <v>4.6699999999999998E-2</v>
      </c>
      <c r="H20" s="16" t="s">
        <v>17521</v>
      </c>
      <c r="I20" s="21">
        <f>B7L613C1*B7L613C2</f>
        <v>4.9502000000000001E-3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9.9004000000000002E-3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1.48506E-2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9.9004000000000002E-3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5.1977099999999998E-2</v>
      </c>
      <c r="Z20" s="16" t="s">
        <v>17529</v>
      </c>
      <c r="AA20" s="23">
        <f>B7L613C11*B7L121C1</f>
        <v>0.13514045999999999</v>
      </c>
      <c r="AB20" s="16" t="s">
        <v>15814</v>
      </c>
      <c r="AC20" s="23">
        <f>A1L319C16</f>
        <v>0.13899999999999998</v>
      </c>
      <c r="AD20" s="16" t="s">
        <v>12479</v>
      </c>
      <c r="AE20" s="23">
        <f>A1L533C14</f>
        <v>4.6699999999999998E-2</v>
      </c>
      <c r="AF20" s="16" t="s">
        <v>17530</v>
      </c>
      <c r="AG20" s="23">
        <f>B7L613C13*B7L613C14</f>
        <v>6.4912999999999993E-3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1.2982599999999999E-2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1.9473899999999999E-2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1.2982599999999999E-2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6.8158649999999987E-2</v>
      </c>
      <c r="AX20" s="16" t="s">
        <v>17535</v>
      </c>
      <c r="AY20" s="23">
        <f>B7L613C23*B7L121C1</f>
        <v>0.17721248999999997</v>
      </c>
      <c r="AZ20" s="16" t="s">
        <v>15820</v>
      </c>
      <c r="BA20" s="23">
        <f>A1L319C17</f>
        <v>0.12899999999999998</v>
      </c>
      <c r="BB20" s="16" t="s">
        <v>12479</v>
      </c>
      <c r="BC20" s="23">
        <f>A1L533C14</f>
        <v>4.6699999999999998E-2</v>
      </c>
      <c r="BD20" s="16" t="s">
        <v>17536</v>
      </c>
      <c r="BE20" s="23">
        <f>B7L613C25*B7L613C26</f>
        <v>6.0242999999999989E-3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1.2048599999999998E-2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1.8072899999999996E-2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1.2048599999999998E-2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6.3255149999999982E-2</v>
      </c>
      <c r="BV20" s="16" t="s">
        <v>17541</v>
      </c>
      <c r="BW20" s="23">
        <f>B7L613C35*B7L121C1</f>
        <v>0.16446338999999996</v>
      </c>
      <c r="BX20" s="16" t="s">
        <v>15826</v>
      </c>
      <c r="BY20" s="23">
        <f>A1L319C18</f>
        <v>0.12025</v>
      </c>
      <c r="BZ20" s="16" t="s">
        <v>12479</v>
      </c>
      <c r="CA20" s="23">
        <f>A1L533C14</f>
        <v>4.6699999999999998E-2</v>
      </c>
      <c r="CB20" s="16" t="s">
        <v>17542</v>
      </c>
      <c r="CC20" s="23">
        <f>B7L613C37*B7L613C38</f>
        <v>5.6156749999999997E-3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1.1231349999999999E-2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1.6847024999999998E-2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1.1231349999999999E-2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5.8964587499999999E-2</v>
      </c>
      <c r="CT20" s="16" t="s">
        <v>17547</v>
      </c>
      <c r="CU20" s="23">
        <f>B7L613C47*B7L121C1</f>
        <v>0.1533079275</v>
      </c>
      <c r="CV20" s="16" t="s">
        <v>15832</v>
      </c>
      <c r="CW20" s="23">
        <f>A1L319C19</f>
        <v>0.1226</v>
      </c>
      <c r="CX20" s="16" t="s">
        <v>12479</v>
      </c>
      <c r="CY20" s="23">
        <f>A1L533C14</f>
        <v>4.6699999999999998E-2</v>
      </c>
      <c r="CZ20" s="16" t="s">
        <v>17548</v>
      </c>
      <c r="DA20" s="23">
        <f>B7L613C49*B7L613C50</f>
        <v>5.7254200000000002E-3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1.145084E-2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1.7176259999999999E-2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1.145084E-2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6.0116910000000003E-2</v>
      </c>
      <c r="DR20" s="16" t="s">
        <v>17553</v>
      </c>
      <c r="DS20" s="23">
        <f>B7L613C59*B7L121C1</f>
        <v>0.15630396600000002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42.192999999999998</v>
      </c>
      <c r="F21" s="16" t="s">
        <v>12518</v>
      </c>
      <c r="G21" s="21">
        <f>A1L534C14</f>
        <v>4.6699999999999998E-2</v>
      </c>
      <c r="H21" s="16" t="s">
        <v>17554</v>
      </c>
      <c r="I21" s="21">
        <f>B7L614C1*B7L614C2</f>
        <v>1.9704130999999998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3.9408261999999996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5.9112392999999992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3.9408261999999996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20.689337549999998</v>
      </c>
      <c r="Z21" s="16" t="s">
        <v>17562</v>
      </c>
      <c r="AA21" s="23">
        <f>B7L614C11*B7L121C1</f>
        <v>53.792277629999994</v>
      </c>
      <c r="AB21" s="16" t="s">
        <v>15847</v>
      </c>
      <c r="AC21" s="23">
        <f>A1L320C16</f>
        <v>42.23</v>
      </c>
      <c r="AD21" s="16" t="s">
        <v>12518</v>
      </c>
      <c r="AE21" s="23">
        <f>A1L534C14</f>
        <v>4.6699999999999998E-2</v>
      </c>
      <c r="AF21" s="16" t="s">
        <v>17563</v>
      </c>
      <c r="AG21" s="23">
        <f>B7L614C13*B7L614C14</f>
        <v>1.9721409999999997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3.9442819999999994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5.9164229999999991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3.9442819999999994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20.707480499999996</v>
      </c>
      <c r="AX21" s="16" t="s">
        <v>17568</v>
      </c>
      <c r="AY21" s="23">
        <f>B7L614C23*B7L121C1</f>
        <v>53.839449299999991</v>
      </c>
      <c r="AZ21" s="16" t="s">
        <v>15853</v>
      </c>
      <c r="BA21" s="23">
        <f>A1L320C17</f>
        <v>42.835000000000001</v>
      </c>
      <c r="BB21" s="16" t="s">
        <v>12518</v>
      </c>
      <c r="BC21" s="23">
        <f>A1L534C14</f>
        <v>4.6699999999999998E-2</v>
      </c>
      <c r="BD21" s="16" t="s">
        <v>17569</v>
      </c>
      <c r="BE21" s="23">
        <f>B7L614C25*B7L614C26</f>
        <v>2.0003945000000001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4.0007890000000002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6.0011834999999998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4.0007890000000002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21.004142250000001</v>
      </c>
      <c r="BV21" s="16" t="s">
        <v>17574</v>
      </c>
      <c r="BW21" s="23">
        <f>B7L614C35*B7L121C1</f>
        <v>54.610769850000004</v>
      </c>
      <c r="BX21" s="16" t="s">
        <v>15859</v>
      </c>
      <c r="BY21" s="23">
        <f>A1L320C18</f>
        <v>45.621250000000003</v>
      </c>
      <c r="BZ21" s="16" t="s">
        <v>12518</v>
      </c>
      <c r="CA21" s="23">
        <f>A1L534C14</f>
        <v>4.6699999999999998E-2</v>
      </c>
      <c r="CB21" s="16" t="s">
        <v>17575</v>
      </c>
      <c r="CC21" s="23">
        <f>B7L614C37*B7L614C38</f>
        <v>2.1305123749999999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4.2610247499999998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6.3915371249999993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4.2610247499999998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22.370379937499997</v>
      </c>
      <c r="CT21" s="16" t="s">
        <v>17580</v>
      </c>
      <c r="CU21" s="23">
        <f>B7L614C47*B7L121C1</f>
        <v>58.162987837499998</v>
      </c>
      <c r="CV21" s="16" t="s">
        <v>15865</v>
      </c>
      <c r="CW21" s="23">
        <f>A1L320C19</f>
        <v>46.210800000000006</v>
      </c>
      <c r="CX21" s="16" t="s">
        <v>12518</v>
      </c>
      <c r="CY21" s="23">
        <f>A1L534C14</f>
        <v>4.6699999999999998E-2</v>
      </c>
      <c r="CZ21" s="16" t="s">
        <v>17581</v>
      </c>
      <c r="DA21" s="23">
        <f>B7L614C49*B7L614C50</f>
        <v>2.1580443600000003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4.3160887200000007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6.4741330800000014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4.3160887200000007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22.659465780000005</v>
      </c>
      <c r="DR21" s="16" t="s">
        <v>17586</v>
      </c>
      <c r="DS21" s="23">
        <f>B7L614C59*B7L121C1</f>
        <v>58.914611028000017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39.650999999999996</v>
      </c>
      <c r="F22" s="16" t="s">
        <v>12557</v>
      </c>
      <c r="G22" s="21">
        <f>A1L535C14</f>
        <v>4.6699999999999998E-2</v>
      </c>
      <c r="H22" s="16" t="s">
        <v>17587</v>
      </c>
      <c r="I22" s="15">
        <f>B7L615C1*B7L615C2</f>
        <v>1.8517016999999998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3.7034033999999996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5.5551050999999996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3.7034033999999996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19.442867849999999</v>
      </c>
      <c r="Z22" s="16" t="s">
        <v>17595</v>
      </c>
      <c r="AA22" s="17">
        <f>B7L615C11*B7L121C1</f>
        <v>50.55145641</v>
      </c>
      <c r="AB22" s="16" t="s">
        <v>15880</v>
      </c>
      <c r="AC22" s="17">
        <f>A1L323C16</f>
        <v>44.277499999999996</v>
      </c>
      <c r="AD22" s="16" t="s">
        <v>12557</v>
      </c>
      <c r="AE22" s="23">
        <f>A1L535C14</f>
        <v>4.6699999999999998E-2</v>
      </c>
      <c r="AF22" s="16" t="s">
        <v>17596</v>
      </c>
      <c r="AG22" s="17">
        <f>B7L615C13*B7L615C14</f>
        <v>2.0677592499999999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4.1355184999999999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6.2032777499999998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4.1355184999999999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21.711472125</v>
      </c>
      <c r="AX22" s="16" t="s">
        <v>17601</v>
      </c>
      <c r="AY22" s="17">
        <f>B7L615C23*B7L121C1</f>
        <v>56.449827525000003</v>
      </c>
      <c r="AZ22" s="16" t="s">
        <v>15886</v>
      </c>
      <c r="BA22" s="17">
        <f>A1L323C17</f>
        <v>41.440999999999995</v>
      </c>
      <c r="BB22" s="16" t="s">
        <v>12557</v>
      </c>
      <c r="BC22" s="23">
        <f>A1L535C14</f>
        <v>4.6699999999999998E-2</v>
      </c>
      <c r="BD22" s="16" t="s">
        <v>17602</v>
      </c>
      <c r="BE22" s="17">
        <f>B7L615C25*B7L615C26</f>
        <v>1.9352946999999998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3.8705893999999996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5.8058840999999992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3.8705893999999996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20.320594349999997</v>
      </c>
      <c r="BV22" s="16" t="s">
        <v>17607</v>
      </c>
      <c r="BW22" s="17">
        <f>B7L615C35*B7L121C1</f>
        <v>52.833545309999991</v>
      </c>
      <c r="BX22" s="16" t="s">
        <v>15892</v>
      </c>
      <c r="BY22" s="17">
        <f>A1L323C18</f>
        <v>37.803249999999998</v>
      </c>
      <c r="BZ22" s="16" t="s">
        <v>12557</v>
      </c>
      <c r="CA22" s="23">
        <f>A1L535C14</f>
        <v>4.6699999999999998E-2</v>
      </c>
      <c r="CB22" s="16" t="s">
        <v>17608</v>
      </c>
      <c r="CC22" s="17">
        <f>B7L615C37*B7L615C38</f>
        <v>1.7654117749999998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3.5308235499999996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5.2962353249999996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3.5308235499999996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18.5368236375</v>
      </c>
      <c r="CT22" s="16" t="s">
        <v>17613</v>
      </c>
      <c r="CU22" s="17">
        <f>B7L615C47*B7L121C1</f>
        <v>48.195741457499999</v>
      </c>
      <c r="CV22" s="16" t="s">
        <v>15898</v>
      </c>
      <c r="CW22" s="17">
        <f>A1L323C19</f>
        <v>34.022199999999998</v>
      </c>
      <c r="CX22" s="16" t="s">
        <v>12557</v>
      </c>
      <c r="CY22" s="23">
        <f>A1L535C14</f>
        <v>4.6699999999999998E-2</v>
      </c>
      <c r="CZ22" s="16" t="s">
        <v>17614</v>
      </c>
      <c r="DA22" s="17">
        <f>B7L615C49*B7L615C50</f>
        <v>1.5888367399999999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3.1776734799999997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4.7665102199999998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3.1776734799999997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16.682785769999999</v>
      </c>
      <c r="DR22" s="16" t="s">
        <v>17619</v>
      </c>
      <c r="DS22" s="17">
        <f>B7L615C59*B7L121C1</f>
        <v>43.375243001999998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2105.9340000000002</v>
      </c>
      <c r="F23" s="16" t="s">
        <v>17620</v>
      </c>
      <c r="G23" s="21">
        <f>A1L536C14</f>
        <v>4.6699999999999998E-2</v>
      </c>
      <c r="H23" s="16" t="s">
        <v>17621</v>
      </c>
      <c r="I23" s="15">
        <f>B7L616C1*B7L616C2</f>
        <v>98.347117800000007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186.85952381999999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280.28928572999996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196.69423560000001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981.01250005499992</v>
      </c>
      <c r="Z23" s="16" t="s">
        <v>17629</v>
      </c>
      <c r="AA23" s="17">
        <f>B7L616C11*B7L121C1</f>
        <v>2550.632500143</v>
      </c>
      <c r="AB23" s="16" t="s">
        <v>15914</v>
      </c>
      <c r="AC23" s="17">
        <f>A1L324C16</f>
        <v>2125.6910000000003</v>
      </c>
      <c r="AD23" s="16" t="s">
        <v>17620</v>
      </c>
      <c r="AE23" s="23">
        <f>A1L536C14</f>
        <v>4.6699999999999998E-2</v>
      </c>
      <c r="AF23" s="16" t="s">
        <v>17630</v>
      </c>
      <c r="AG23" s="17">
        <f>B7L616C13*B7L616C14</f>
        <v>99.269769700000012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188.61256243000003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282.91884364500004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198.53953940000002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990.21595275750019</v>
      </c>
      <c r="AX23" s="16" t="s">
        <v>17635</v>
      </c>
      <c r="AY23" s="17">
        <f>B7L616C23*B7L121C1</f>
        <v>2574.5614771695004</v>
      </c>
      <c r="AZ23" s="16" t="s">
        <v>15920</v>
      </c>
      <c r="BA23" s="17">
        <f>A1L324C17</f>
        <v>2093.5650000000001</v>
      </c>
      <c r="BB23" s="16" t="s">
        <v>17620</v>
      </c>
      <c r="BC23" s="23">
        <f>A1L536C14</f>
        <v>4.6699999999999998E-2</v>
      </c>
      <c r="BD23" s="16" t="s">
        <v>17636</v>
      </c>
      <c r="BE23" s="17">
        <f>B7L616C25*B7L616C26</f>
        <v>97.769485500000002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185.76202244999999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278.64303367499997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195.538971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975.25061786249989</v>
      </c>
      <c r="BV23" s="16" t="s">
        <v>17641</v>
      </c>
      <c r="BW23" s="17">
        <f>B7L616C35*B7L121C1</f>
        <v>2535.6516064425</v>
      </c>
      <c r="BX23" s="16" t="s">
        <v>15926</v>
      </c>
      <c r="BY23" s="17">
        <f>A1L324C18</f>
        <v>2102.1225000000004</v>
      </c>
      <c r="BZ23" s="16" t="s">
        <v>17620</v>
      </c>
      <c r="CA23" s="23">
        <f>A1L536C14</f>
        <v>4.6699999999999998E-2</v>
      </c>
      <c r="CB23" s="16" t="s">
        <v>17642</v>
      </c>
      <c r="CC23" s="17">
        <f>B7L616C37*B7L616C38</f>
        <v>98.169120750000019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186.52132942500003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279.78199413750008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196.33824150000004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979.23697948125016</v>
      </c>
      <c r="CT23" s="16" t="s">
        <v>17647</v>
      </c>
      <c r="CU23" s="17">
        <f>B7L616C47*B7L121C1</f>
        <v>2546.0161466512504</v>
      </c>
      <c r="CV23" s="16" t="s">
        <v>15932</v>
      </c>
      <c r="CW23" s="17">
        <f>A1L324C19</f>
        <v>2079.8344000000006</v>
      </c>
      <c r="CX23" s="16" t="s">
        <v>17620</v>
      </c>
      <c r="CY23" s="23">
        <f>A1L536C14</f>
        <v>4.6699999999999998E-2</v>
      </c>
      <c r="CZ23" s="16" t="s">
        <v>17648</v>
      </c>
      <c r="DA23" s="17">
        <f>B7L616C49*B7L616C50</f>
        <v>97.128266480000022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184.54370631200004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276.81555946800006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194.25653296000004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968.85445813800015</v>
      </c>
      <c r="DR23" s="16" t="s">
        <v>17653</v>
      </c>
      <c r="DS23" s="17">
        <f>B7L616C59*B7L121C1</f>
        <v>2519.0215911588007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85A52-246E-48C4-9524-C2FEE37C6F3A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36712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183.56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91.78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183.56</v>
      </c>
      <c r="R9" s="16" t="s">
        <v>17723</v>
      </c>
      <c r="S9" s="23">
        <f>B7L702C7*B7L121C1</f>
        <v>477.25600000000003</v>
      </c>
      <c r="T9" s="16" t="s">
        <v>14765</v>
      </c>
      <c r="U9" s="17">
        <f>A1L202C18</f>
        <v>31994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159.97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79.984999999999999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159.97</v>
      </c>
      <c r="AH9" s="16" t="s">
        <v>17727</v>
      </c>
      <c r="AI9" s="23">
        <f>B7L702C15*B7L121C1</f>
        <v>415.92200000000003</v>
      </c>
      <c r="AJ9" s="16" t="s">
        <v>14773</v>
      </c>
      <c r="AK9" s="17">
        <f>A1L202C21</f>
        <v>29977.333333333336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149.88666666666668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74.943333333333342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149.88666666666668</v>
      </c>
      <c r="AX9" s="16" t="s">
        <v>17731</v>
      </c>
      <c r="AY9" s="23">
        <f>B7L702C23*B7L121C1</f>
        <v>389.70533333333339</v>
      </c>
      <c r="AZ9" s="16" t="s">
        <v>14781</v>
      </c>
      <c r="BA9" s="17">
        <f>A1L202C24</f>
        <v>28561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142.80500000000001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71.402500000000003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142.80500000000001</v>
      </c>
      <c r="BN9" s="16" t="s">
        <v>17735</v>
      </c>
      <c r="BO9" s="23">
        <f>B7L702C31*B7L121C1</f>
        <v>371.29300000000001</v>
      </c>
      <c r="BP9" s="16" t="s">
        <v>14789</v>
      </c>
      <c r="BQ9" s="17">
        <f>A1L202C27</f>
        <v>27141.4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135.70699999999999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67.853499999999997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135.70699999999999</v>
      </c>
      <c r="CD9" s="16" t="s">
        <v>17739</v>
      </c>
      <c r="CE9" s="23">
        <f>B7L702C39*B7L121C1</f>
        <v>352.83819999999997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138480</v>
      </c>
      <c r="F10" s="16" t="s">
        <v>12095</v>
      </c>
      <c r="G10" s="15">
        <f>A1L563C1</f>
        <v>200</v>
      </c>
      <c r="H10" s="16" t="s">
        <v>17740</v>
      </c>
      <c r="I10" s="21">
        <f>IF(B7L703C2=0,0,B7L703C1/B7L703C2)</f>
        <v>692.4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346.2</v>
      </c>
      <c r="N10" s="16" t="s">
        <v>17743</v>
      </c>
      <c r="O10" s="17">
        <f>A1L523C13</f>
        <v>1</v>
      </c>
      <c r="P10" s="16" t="s">
        <v>17744</v>
      </c>
      <c r="Q10" s="23">
        <f>B7L703C3*B7L703C6</f>
        <v>692.4</v>
      </c>
      <c r="R10" s="16" t="s">
        <v>17745</v>
      </c>
      <c r="S10" s="17">
        <f>B7L703C7*B7L121C1</f>
        <v>1800.24</v>
      </c>
      <c r="T10" s="16" t="s">
        <v>14805</v>
      </c>
      <c r="U10" s="17">
        <f>A1L203C18</f>
        <v>153133</v>
      </c>
      <c r="V10" s="16" t="s">
        <v>12095</v>
      </c>
      <c r="W10" s="17">
        <f>A1L563C1</f>
        <v>200</v>
      </c>
      <c r="X10" s="16" t="s">
        <v>17746</v>
      </c>
      <c r="Y10" s="23">
        <f>IF(B7L703C10=0,0,B7L703C9/B7L703C10)</f>
        <v>765.66499999999996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382.83249999999998</v>
      </c>
      <c r="AD10" s="16" t="s">
        <v>17743</v>
      </c>
      <c r="AE10" s="17">
        <f>A1L523C13</f>
        <v>1</v>
      </c>
      <c r="AF10" s="16" t="s">
        <v>17748</v>
      </c>
      <c r="AG10" s="23">
        <f>B7L703C11*B7L703C14</f>
        <v>765.66499999999996</v>
      </c>
      <c r="AH10" s="16" t="s">
        <v>17749</v>
      </c>
      <c r="AI10" s="17">
        <f>B7L703C15*B7L121C1</f>
        <v>1990.729</v>
      </c>
      <c r="AJ10" s="16" t="s">
        <v>14813</v>
      </c>
      <c r="AK10" s="17">
        <f>A1L203C21</f>
        <v>165015</v>
      </c>
      <c r="AL10" s="16" t="s">
        <v>12095</v>
      </c>
      <c r="AM10" s="17">
        <f>A1L563C1</f>
        <v>200</v>
      </c>
      <c r="AN10" s="16" t="s">
        <v>17750</v>
      </c>
      <c r="AO10" s="23">
        <f>IF(B7L703C18=0,0,B7L703C17/B7L703C18)</f>
        <v>825.07500000000005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412.53750000000002</v>
      </c>
      <c r="AT10" s="16" t="s">
        <v>17743</v>
      </c>
      <c r="AU10" s="17">
        <f>A1L523C13</f>
        <v>1</v>
      </c>
      <c r="AV10" s="16" t="s">
        <v>17752</v>
      </c>
      <c r="AW10" s="23">
        <f>B7L703C19*B7L703C22</f>
        <v>825.07500000000005</v>
      </c>
      <c r="AX10" s="16" t="s">
        <v>17753</v>
      </c>
      <c r="AY10" s="17">
        <f>B7L703C23*B7L121C1</f>
        <v>2145.1950000000002</v>
      </c>
      <c r="AZ10" s="16" t="s">
        <v>14821</v>
      </c>
      <c r="BA10" s="17">
        <f>A1L203C24</f>
        <v>172404.5</v>
      </c>
      <c r="BB10" s="16" t="s">
        <v>12095</v>
      </c>
      <c r="BC10" s="17">
        <f>A1L563C1</f>
        <v>200</v>
      </c>
      <c r="BD10" s="16" t="s">
        <v>17754</v>
      </c>
      <c r="BE10" s="23">
        <f>IF(B7L703C26=0,0,B7L703C25/B7L703C26)</f>
        <v>862.02250000000004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431.01125000000002</v>
      </c>
      <c r="BJ10" s="16" t="s">
        <v>17743</v>
      </c>
      <c r="BK10" s="17">
        <f>A1L523C13</f>
        <v>1</v>
      </c>
      <c r="BL10" s="16" t="s">
        <v>17756</v>
      </c>
      <c r="BM10" s="23">
        <f>B7L703C27*B7L703C30</f>
        <v>862.02250000000004</v>
      </c>
      <c r="BN10" s="16" t="s">
        <v>17757</v>
      </c>
      <c r="BO10" s="17">
        <f>B7L703C31*B7L121C1</f>
        <v>2241.2585000000004</v>
      </c>
      <c r="BP10" s="16" t="s">
        <v>14829</v>
      </c>
      <c r="BQ10" s="17">
        <f>A1L203C27</f>
        <v>176103</v>
      </c>
      <c r="BR10" s="16" t="s">
        <v>12095</v>
      </c>
      <c r="BS10" s="15">
        <f>A1L563C1</f>
        <v>200</v>
      </c>
      <c r="BT10" s="16" t="s">
        <v>17758</v>
      </c>
      <c r="BU10" s="23">
        <f>IF(B7L703C34=0,0,B7L703C33/B7L703C34)</f>
        <v>880.51499999999999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440.25749999999999</v>
      </c>
      <c r="BZ10" s="16" t="s">
        <v>17743</v>
      </c>
      <c r="CA10" s="17">
        <f>A1L523C13</f>
        <v>1</v>
      </c>
      <c r="CB10" s="16" t="s">
        <v>17760</v>
      </c>
      <c r="CC10" s="23">
        <f>B7L703C35*B7L703C38</f>
        <v>880.51499999999999</v>
      </c>
      <c r="CD10" s="16" t="s">
        <v>17761</v>
      </c>
      <c r="CE10" s="17">
        <f>B7L703C39*B7L121C1</f>
        <v>2289.3389999999999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388114</v>
      </c>
      <c r="F11" s="16" t="s">
        <v>12134</v>
      </c>
      <c r="G11" s="15">
        <f>A1L564C1</f>
        <v>200</v>
      </c>
      <c r="H11" s="16" t="s">
        <v>17762</v>
      </c>
      <c r="I11" s="15">
        <f>IF(B7L704C2=0,0,B7L704C1/B7L704C2)</f>
        <v>1940.57</v>
      </c>
      <c r="J11" s="16" t="s">
        <v>17763</v>
      </c>
      <c r="K11" s="27">
        <f>A1L524C5</f>
        <v>0.5</v>
      </c>
      <c r="L11" s="16" t="s">
        <v>17764</v>
      </c>
      <c r="M11" s="23">
        <f>B7L704C3*B7L704C4</f>
        <v>970.28499999999997</v>
      </c>
      <c r="N11" s="16" t="s">
        <v>17765</v>
      </c>
      <c r="O11" s="17">
        <f>A1L524C13</f>
        <v>1</v>
      </c>
      <c r="P11" s="16" t="s">
        <v>17766</v>
      </c>
      <c r="Q11" s="17">
        <f>B7L704C3*B7L704C6</f>
        <v>1940.57</v>
      </c>
      <c r="R11" s="16" t="s">
        <v>17767</v>
      </c>
      <c r="S11" s="17">
        <f>B7L704C7*B7L121C1</f>
        <v>5045.482</v>
      </c>
      <c r="T11" s="16" t="s">
        <v>14845</v>
      </c>
      <c r="U11" s="17">
        <f>A1L204C18</f>
        <v>372100.5</v>
      </c>
      <c r="V11" s="16" t="s">
        <v>12134</v>
      </c>
      <c r="W11" s="17">
        <f>A1L564C1</f>
        <v>200</v>
      </c>
      <c r="X11" s="16" t="s">
        <v>17768</v>
      </c>
      <c r="Y11" s="17">
        <f>IF(B7L704C10=0,0,B7L704C9/B7L704C10)</f>
        <v>1860.5025000000001</v>
      </c>
      <c r="Z11" s="16" t="s">
        <v>17763</v>
      </c>
      <c r="AA11" s="27">
        <f>A1L524C5</f>
        <v>0.5</v>
      </c>
      <c r="AB11" s="16" t="s">
        <v>17769</v>
      </c>
      <c r="AC11" s="23">
        <f>B7L704C11*B7L704C12</f>
        <v>930.25125000000003</v>
      </c>
      <c r="AD11" s="16" t="s">
        <v>17765</v>
      </c>
      <c r="AE11" s="17">
        <f>A1L524C13</f>
        <v>1</v>
      </c>
      <c r="AF11" s="16" t="s">
        <v>17770</v>
      </c>
      <c r="AG11" s="17">
        <f>B7L704C11*B7L704C14</f>
        <v>1860.5025000000001</v>
      </c>
      <c r="AH11" s="16" t="s">
        <v>17771</v>
      </c>
      <c r="AI11" s="17">
        <f>B7L704C15*B7L121C1</f>
        <v>4837.3065000000006</v>
      </c>
      <c r="AJ11" s="16" t="s">
        <v>14853</v>
      </c>
      <c r="AK11" s="17">
        <f>A1L204C21</f>
        <v>349087.66666666663</v>
      </c>
      <c r="AL11" s="16" t="s">
        <v>12134</v>
      </c>
      <c r="AM11" s="17">
        <f>A1L564C1</f>
        <v>200</v>
      </c>
      <c r="AN11" s="16" t="s">
        <v>17772</v>
      </c>
      <c r="AO11" s="17">
        <f>IF(B7L704C18=0,0,B7L704C17/B7L704C18)</f>
        <v>1745.438333333333</v>
      </c>
      <c r="AP11" s="16" t="s">
        <v>17763</v>
      </c>
      <c r="AQ11" s="27">
        <f>A1L524C5</f>
        <v>0.5</v>
      </c>
      <c r="AR11" s="16" t="s">
        <v>17773</v>
      </c>
      <c r="AS11" s="23">
        <f>B7L704C19*B7L704C20</f>
        <v>872.71916666666652</v>
      </c>
      <c r="AT11" s="16" t="s">
        <v>17765</v>
      </c>
      <c r="AU11" s="17">
        <f>A1L524C13</f>
        <v>1</v>
      </c>
      <c r="AV11" s="16" t="s">
        <v>17774</v>
      </c>
      <c r="AW11" s="17">
        <f>B7L704C19*B7L704C22</f>
        <v>1745.438333333333</v>
      </c>
      <c r="AX11" s="16" t="s">
        <v>17775</v>
      </c>
      <c r="AY11" s="17">
        <f>B7L704C23*B7L121C1</f>
        <v>4538.139666666666</v>
      </c>
      <c r="AZ11" s="16" t="s">
        <v>14861</v>
      </c>
      <c r="BA11" s="17">
        <f>A1L204C24</f>
        <v>339316.5</v>
      </c>
      <c r="BB11" s="16" t="s">
        <v>12134</v>
      </c>
      <c r="BC11" s="17">
        <f>A1L564C1</f>
        <v>200</v>
      </c>
      <c r="BD11" s="16" t="s">
        <v>17776</v>
      </c>
      <c r="BE11" s="17">
        <f>IF(B7L704C26=0,0,B7L704C25/B7L704C26)</f>
        <v>1696.5825</v>
      </c>
      <c r="BF11" s="16" t="s">
        <v>17763</v>
      </c>
      <c r="BG11" s="27">
        <f>A1L524C5</f>
        <v>0.5</v>
      </c>
      <c r="BH11" s="16" t="s">
        <v>17777</v>
      </c>
      <c r="BI11" s="23">
        <f>B7L704C27*B7L704C28</f>
        <v>848.29124999999999</v>
      </c>
      <c r="BJ11" s="16" t="s">
        <v>17765</v>
      </c>
      <c r="BK11" s="17">
        <f>A1L524C13</f>
        <v>1</v>
      </c>
      <c r="BL11" s="16" t="s">
        <v>17778</v>
      </c>
      <c r="BM11" s="17">
        <f>B7L704C27*B7L704C30</f>
        <v>1696.5825</v>
      </c>
      <c r="BN11" s="16" t="s">
        <v>17779</v>
      </c>
      <c r="BO11" s="17">
        <f>B7L704C31*B7L121C1</f>
        <v>4411.1144999999997</v>
      </c>
      <c r="BP11" s="16" t="s">
        <v>14869</v>
      </c>
      <c r="BQ11" s="17">
        <f>A1L204C27</f>
        <v>324366.59999999998</v>
      </c>
      <c r="BR11" s="16" t="s">
        <v>12134</v>
      </c>
      <c r="BS11" s="15">
        <f>A1L564C1</f>
        <v>200</v>
      </c>
      <c r="BT11" s="16" t="s">
        <v>17780</v>
      </c>
      <c r="BU11" s="17">
        <f>IF(B7L704C34=0,0,B7L704C33/B7L704C34)</f>
        <v>1621.8329999999999</v>
      </c>
      <c r="BV11" s="16" t="s">
        <v>17763</v>
      </c>
      <c r="BW11" s="27">
        <f>A1L524C5</f>
        <v>0.5</v>
      </c>
      <c r="BX11" s="16" t="s">
        <v>17781</v>
      </c>
      <c r="BY11" s="23">
        <f>B7L704C35*B7L704C36</f>
        <v>810.91649999999993</v>
      </c>
      <c r="BZ11" s="16" t="s">
        <v>17765</v>
      </c>
      <c r="CA11" s="17">
        <f>A1L524C13</f>
        <v>1</v>
      </c>
      <c r="CB11" s="16" t="s">
        <v>17782</v>
      </c>
      <c r="CC11" s="17">
        <f>B7L704C35*B7L704C38</f>
        <v>1621.8329999999999</v>
      </c>
      <c r="CD11" s="16" t="s">
        <v>17783</v>
      </c>
      <c r="CE11" s="17">
        <f>B7L704C39*B7L121C1</f>
        <v>4216.7658000000001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78424</v>
      </c>
      <c r="F12" s="16" t="s">
        <v>12173</v>
      </c>
      <c r="G12" s="15">
        <f>A1L565C1</f>
        <v>200</v>
      </c>
      <c r="H12" s="16" t="s">
        <v>17784</v>
      </c>
      <c r="I12" s="21">
        <f>IF(B7L705C2=0,0,B7L705C1/B7L705C2)</f>
        <v>392.12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196.06</v>
      </c>
      <c r="N12" s="16" t="s">
        <v>17787</v>
      </c>
      <c r="O12" s="17">
        <f>A1L525C13</f>
        <v>1</v>
      </c>
      <c r="P12" s="16" t="s">
        <v>17788</v>
      </c>
      <c r="Q12" s="23">
        <f>B7L705C3*B7L705C6</f>
        <v>392.12</v>
      </c>
      <c r="R12" s="16" t="s">
        <v>17789</v>
      </c>
      <c r="S12" s="17">
        <f>B7L705C7*B7L121C1</f>
        <v>1019.5120000000001</v>
      </c>
      <c r="T12" s="16" t="s">
        <v>14885</v>
      </c>
      <c r="U12" s="17">
        <f>A1L205C18</f>
        <v>80867.5</v>
      </c>
      <c r="V12" s="16" t="s">
        <v>12173</v>
      </c>
      <c r="W12" s="17">
        <f>A1L565C1</f>
        <v>200</v>
      </c>
      <c r="X12" s="16" t="s">
        <v>17790</v>
      </c>
      <c r="Y12" s="23">
        <f>IF(B7L705C10=0,0,B7L705C9/B7L705C10)</f>
        <v>404.33749999999998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202.16874999999999</v>
      </c>
      <c r="AD12" s="16" t="s">
        <v>17787</v>
      </c>
      <c r="AE12" s="17">
        <f>A1L525C13</f>
        <v>1</v>
      </c>
      <c r="AF12" s="16" t="s">
        <v>17792</v>
      </c>
      <c r="AG12" s="23">
        <f>B7L705C11*B7L705C14</f>
        <v>404.33749999999998</v>
      </c>
      <c r="AH12" s="16" t="s">
        <v>17793</v>
      </c>
      <c r="AI12" s="17">
        <f>B7L705C15*B7L121C1</f>
        <v>1051.2774999999999</v>
      </c>
      <c r="AJ12" s="16" t="s">
        <v>14893</v>
      </c>
      <c r="AK12" s="17">
        <f>A1L205C21</f>
        <v>80976.333333333343</v>
      </c>
      <c r="AL12" s="16" t="s">
        <v>12173</v>
      </c>
      <c r="AM12" s="17">
        <f>A1L565C1</f>
        <v>200</v>
      </c>
      <c r="AN12" s="16" t="s">
        <v>17794</v>
      </c>
      <c r="AO12" s="23">
        <f>IF(B7L705C18=0,0,B7L705C17/B7L705C18)</f>
        <v>404.88166666666672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202.44083333333336</v>
      </c>
      <c r="AT12" s="16" t="s">
        <v>17787</v>
      </c>
      <c r="AU12" s="17">
        <f>A1L525C13</f>
        <v>1</v>
      </c>
      <c r="AV12" s="16" t="s">
        <v>17796</v>
      </c>
      <c r="AW12" s="23">
        <f>B7L705C19*B7L705C22</f>
        <v>404.88166666666672</v>
      </c>
      <c r="AX12" s="16" t="s">
        <v>17797</v>
      </c>
      <c r="AY12" s="17">
        <f>B7L705C23*B7L121C1</f>
        <v>1052.6923333333334</v>
      </c>
      <c r="AZ12" s="16" t="s">
        <v>14901</v>
      </c>
      <c r="BA12" s="17">
        <f>A1L205C24</f>
        <v>82811.5</v>
      </c>
      <c r="BB12" s="16" t="s">
        <v>12173</v>
      </c>
      <c r="BC12" s="17">
        <f>A1L565C1</f>
        <v>200</v>
      </c>
      <c r="BD12" s="16" t="s">
        <v>17798</v>
      </c>
      <c r="BE12" s="23">
        <f>IF(B7L705C26=0,0,B7L705C25/B7L705C26)</f>
        <v>414.0575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207.02875</v>
      </c>
      <c r="BJ12" s="16" t="s">
        <v>17787</v>
      </c>
      <c r="BK12" s="17">
        <f>A1L525C13</f>
        <v>1</v>
      </c>
      <c r="BL12" s="16" t="s">
        <v>17800</v>
      </c>
      <c r="BM12" s="23">
        <f>B7L705C27*B7L705C30</f>
        <v>414.0575</v>
      </c>
      <c r="BN12" s="16" t="s">
        <v>17801</v>
      </c>
      <c r="BO12" s="17">
        <f>B7L705C31*B7L121C1</f>
        <v>1076.5495000000001</v>
      </c>
      <c r="BP12" s="16" t="s">
        <v>14909</v>
      </c>
      <c r="BQ12" s="17">
        <f>A1L205C27</f>
        <v>82216</v>
      </c>
      <c r="BR12" s="16" t="s">
        <v>12173</v>
      </c>
      <c r="BS12" s="15">
        <f>A1L565C1</f>
        <v>200</v>
      </c>
      <c r="BT12" s="16" t="s">
        <v>17802</v>
      </c>
      <c r="BU12" s="23">
        <f>IF(B7L705C34=0,0,B7L705C33/B7L705C34)</f>
        <v>411.08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205.54</v>
      </c>
      <c r="BZ12" s="16" t="s">
        <v>17787</v>
      </c>
      <c r="CA12" s="17">
        <f>A1L525C13</f>
        <v>1</v>
      </c>
      <c r="CB12" s="16" t="s">
        <v>17804</v>
      </c>
      <c r="CC12" s="23">
        <f>B7L705C35*B7L705C38</f>
        <v>411.08</v>
      </c>
      <c r="CD12" s="16" t="s">
        <v>17805</v>
      </c>
      <c r="CE12" s="17">
        <f>B7L705C39*B7L121C1</f>
        <v>1068.808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190846</v>
      </c>
      <c r="F13" s="16" t="s">
        <v>12212</v>
      </c>
      <c r="G13" s="15">
        <f>A1L566C1</f>
        <v>200</v>
      </c>
      <c r="H13" s="16" t="s">
        <v>17806</v>
      </c>
      <c r="I13" s="21">
        <f>IF(B7L706C2=0,0,B7L706C1/B7L706C2)</f>
        <v>954.23</v>
      </c>
      <c r="J13" s="16" t="s">
        <v>17807</v>
      </c>
      <c r="K13" s="27">
        <f>A1L526C5</f>
        <v>0.5</v>
      </c>
      <c r="L13" s="16" t="s">
        <v>17808</v>
      </c>
      <c r="M13" s="23">
        <f>B7L706C3*B7L706C4</f>
        <v>477.11500000000001</v>
      </c>
      <c r="N13" s="16" t="s">
        <v>17809</v>
      </c>
      <c r="O13" s="17">
        <f>A1L526C13</f>
        <v>1</v>
      </c>
      <c r="P13" s="16" t="s">
        <v>17810</v>
      </c>
      <c r="Q13" s="23">
        <f>B7L706C3*B7L706C6</f>
        <v>954.23</v>
      </c>
      <c r="R13" s="16" t="s">
        <v>17811</v>
      </c>
      <c r="S13" s="17">
        <f>B7L706C7*B7L121C1</f>
        <v>2480.998</v>
      </c>
      <c r="T13" s="16" t="s">
        <v>14925</v>
      </c>
      <c r="U13" s="17">
        <f>A1L206C18</f>
        <v>187634.5</v>
      </c>
      <c r="V13" s="16" t="s">
        <v>12212</v>
      </c>
      <c r="W13" s="17">
        <f>A1L566C1</f>
        <v>200</v>
      </c>
      <c r="X13" s="16" t="s">
        <v>17812</v>
      </c>
      <c r="Y13" s="23">
        <f>IF(B7L706C10=0,0,B7L706C9/B7L706C10)</f>
        <v>938.17250000000001</v>
      </c>
      <c r="Z13" s="16" t="s">
        <v>17807</v>
      </c>
      <c r="AA13" s="27">
        <f>A1L526C5</f>
        <v>0.5</v>
      </c>
      <c r="AB13" s="16" t="s">
        <v>17813</v>
      </c>
      <c r="AC13" s="23">
        <f>B7L706C11*B7L706C12</f>
        <v>469.08625000000001</v>
      </c>
      <c r="AD13" s="16" t="s">
        <v>17809</v>
      </c>
      <c r="AE13" s="17">
        <f>A1L526C13</f>
        <v>1</v>
      </c>
      <c r="AF13" s="16" t="s">
        <v>17814</v>
      </c>
      <c r="AG13" s="23">
        <f>B7L706C11*B7L706C14</f>
        <v>938.17250000000001</v>
      </c>
      <c r="AH13" s="16" t="s">
        <v>17815</v>
      </c>
      <c r="AI13" s="17">
        <f>B7L706C15*B7L121C1</f>
        <v>2439.2485000000001</v>
      </c>
      <c r="AJ13" s="16" t="s">
        <v>14933</v>
      </c>
      <c r="AK13" s="17">
        <f>A1L206C21</f>
        <v>182760.33333333334</v>
      </c>
      <c r="AL13" s="16" t="s">
        <v>12212</v>
      </c>
      <c r="AM13" s="17">
        <f>A1L566C1</f>
        <v>200</v>
      </c>
      <c r="AN13" s="16" t="s">
        <v>17816</v>
      </c>
      <c r="AO13" s="23">
        <f>IF(B7L706C18=0,0,B7L706C17/B7L706C18)</f>
        <v>913.80166666666673</v>
      </c>
      <c r="AP13" s="16" t="s">
        <v>17807</v>
      </c>
      <c r="AQ13" s="27">
        <f>A1L526C5</f>
        <v>0.5</v>
      </c>
      <c r="AR13" s="16" t="s">
        <v>17817</v>
      </c>
      <c r="AS13" s="23">
        <f>B7L706C19*B7L706C20</f>
        <v>456.90083333333337</v>
      </c>
      <c r="AT13" s="16" t="s">
        <v>17809</v>
      </c>
      <c r="AU13" s="17">
        <f>A1L526C13</f>
        <v>1</v>
      </c>
      <c r="AV13" s="16" t="s">
        <v>17818</v>
      </c>
      <c r="AW13" s="23">
        <f>B7L706C19*B7L706C22</f>
        <v>913.80166666666673</v>
      </c>
      <c r="AX13" s="16" t="s">
        <v>17819</v>
      </c>
      <c r="AY13" s="17">
        <f>B7L706C23*B7L121C1</f>
        <v>2375.8843333333334</v>
      </c>
      <c r="AZ13" s="16" t="s">
        <v>14941</v>
      </c>
      <c r="BA13" s="17">
        <f>A1L206C24</f>
        <v>182558.5</v>
      </c>
      <c r="BB13" s="16" t="s">
        <v>12212</v>
      </c>
      <c r="BC13" s="17">
        <f>A1L566C1</f>
        <v>200</v>
      </c>
      <c r="BD13" s="16" t="s">
        <v>17820</v>
      </c>
      <c r="BE13" s="23">
        <f>IF(B7L706C26=0,0,B7L706C25/B7L706C26)</f>
        <v>912.79250000000002</v>
      </c>
      <c r="BF13" s="16" t="s">
        <v>17807</v>
      </c>
      <c r="BG13" s="27">
        <f>A1L526C5</f>
        <v>0.5</v>
      </c>
      <c r="BH13" s="16" t="s">
        <v>17821</v>
      </c>
      <c r="BI13" s="23">
        <f>B7L706C27*B7L706C28</f>
        <v>456.39625000000001</v>
      </c>
      <c r="BJ13" s="16" t="s">
        <v>17809</v>
      </c>
      <c r="BK13" s="17">
        <f>A1L526C13</f>
        <v>1</v>
      </c>
      <c r="BL13" s="16" t="s">
        <v>17822</v>
      </c>
      <c r="BM13" s="23">
        <f>B7L706C27*B7L706C30</f>
        <v>912.79250000000002</v>
      </c>
      <c r="BN13" s="16" t="s">
        <v>17823</v>
      </c>
      <c r="BO13" s="17">
        <f>B7L706C31*B7L121C1</f>
        <v>2373.2605000000003</v>
      </c>
      <c r="BP13" s="16" t="s">
        <v>14949</v>
      </c>
      <c r="BQ13" s="17">
        <f>A1L206C27</f>
        <v>178666.40000000002</v>
      </c>
      <c r="BR13" s="16" t="s">
        <v>12212</v>
      </c>
      <c r="BS13" s="15">
        <f>A1L566C1</f>
        <v>200</v>
      </c>
      <c r="BT13" s="16" t="s">
        <v>17824</v>
      </c>
      <c r="BU13" s="23">
        <f>IF(B7L706C34=0,0,B7L706C33/B7L706C34)</f>
        <v>893.33200000000011</v>
      </c>
      <c r="BV13" s="16" t="s">
        <v>17807</v>
      </c>
      <c r="BW13" s="27">
        <f>A1L526C5</f>
        <v>0.5</v>
      </c>
      <c r="BX13" s="16" t="s">
        <v>17825</v>
      </c>
      <c r="BY13" s="23">
        <f>B7L706C35*B7L706C36</f>
        <v>446.66600000000005</v>
      </c>
      <c r="BZ13" s="16" t="s">
        <v>17809</v>
      </c>
      <c r="CA13" s="17">
        <f>A1L526C13</f>
        <v>1</v>
      </c>
      <c r="CB13" s="16" t="s">
        <v>17826</v>
      </c>
      <c r="CC13" s="23">
        <f>B7L706C35*B7L706C38</f>
        <v>893.33200000000011</v>
      </c>
      <c r="CD13" s="16" t="s">
        <v>17827</v>
      </c>
      <c r="CE13" s="17">
        <f>B7L706C39*B7L121C1</f>
        <v>2322.6632000000004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52252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261.26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130.63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261.26</v>
      </c>
      <c r="R14" s="16" t="s">
        <v>17833</v>
      </c>
      <c r="S14" s="23">
        <f>B7L707C7*B7L121C1</f>
        <v>679.27599999999995</v>
      </c>
      <c r="T14" s="16" t="s">
        <v>14965</v>
      </c>
      <c r="U14" s="17">
        <f>A1L207C18</f>
        <v>51625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258.125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129.0625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258.125</v>
      </c>
      <c r="AH14" s="16" t="s">
        <v>17837</v>
      </c>
      <c r="AI14" s="23">
        <f>B7L707C15*B7L121C1</f>
        <v>671.125</v>
      </c>
      <c r="AJ14" s="16" t="s">
        <v>14973</v>
      </c>
      <c r="AK14" s="17">
        <f>A1L207C21</f>
        <v>51836.333333333336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259.18166666666667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129.59083333333334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259.18166666666667</v>
      </c>
      <c r="AX14" s="16" t="s">
        <v>17841</v>
      </c>
      <c r="AY14" s="23">
        <f>B7L707C23*B7L121C1</f>
        <v>673.87233333333336</v>
      </c>
      <c r="AZ14" s="16" t="s">
        <v>14981</v>
      </c>
      <c r="BA14" s="17">
        <f>A1L207C24</f>
        <v>53320.25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266.60124999999999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133.300625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266.60124999999999</v>
      </c>
      <c r="BN14" s="16" t="s">
        <v>17845</v>
      </c>
      <c r="BO14" s="23">
        <f>B7L707C31*B7L121C1</f>
        <v>693.16325000000006</v>
      </c>
      <c r="BP14" s="16" t="s">
        <v>14989</v>
      </c>
      <c r="BQ14" s="17">
        <f>A1L207C27</f>
        <v>53176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265.88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132.94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265.88</v>
      </c>
      <c r="CD14" s="16" t="s">
        <v>17849</v>
      </c>
      <c r="CE14" s="23">
        <f>B7L707C39*B7L121C1</f>
        <v>691.28800000000001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52714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263.57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131.785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263.57</v>
      </c>
      <c r="R15" s="16" t="s">
        <v>17855</v>
      </c>
      <c r="S15" s="23">
        <f>B7L708C7*B7L121C1</f>
        <v>685.28200000000004</v>
      </c>
      <c r="T15" s="16" t="s">
        <v>15005</v>
      </c>
      <c r="U15" s="17">
        <f>A1L208C18</f>
        <v>53710</v>
      </c>
      <c r="V15" s="16" t="s">
        <v>12290</v>
      </c>
      <c r="W15" s="17">
        <f>A1L568C1</f>
        <v>200</v>
      </c>
      <c r="X15" s="16" t="s">
        <v>17856</v>
      </c>
      <c r="Y15" s="23">
        <f>IF(B7L708C10=0,0,B7L708C9/B7L708C10)</f>
        <v>268.55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134.27500000000001</v>
      </c>
      <c r="AD15" s="16" t="s">
        <v>17853</v>
      </c>
      <c r="AE15" s="17">
        <f>A1L528C13</f>
        <v>1</v>
      </c>
      <c r="AF15" s="16" t="s">
        <v>17858</v>
      </c>
      <c r="AG15" s="23">
        <f>B7L708C11*B7L708C14</f>
        <v>268.55</v>
      </c>
      <c r="AH15" s="16" t="s">
        <v>17859</v>
      </c>
      <c r="AI15" s="23">
        <f>B7L708C15*B7L121C1</f>
        <v>698.23</v>
      </c>
      <c r="AJ15" s="16" t="s">
        <v>15013</v>
      </c>
      <c r="AK15" s="17">
        <f>A1L208C21</f>
        <v>53500.333333333328</v>
      </c>
      <c r="AL15" s="16" t="s">
        <v>12290</v>
      </c>
      <c r="AM15" s="17">
        <f>A1L568C1</f>
        <v>200</v>
      </c>
      <c r="AN15" s="16" t="s">
        <v>17860</v>
      </c>
      <c r="AO15" s="23">
        <f>IF(B7L708C18=0,0,B7L708C17/B7L708C18)</f>
        <v>267.50166666666667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133.75083333333333</v>
      </c>
      <c r="AT15" s="16" t="s">
        <v>17853</v>
      </c>
      <c r="AU15" s="17">
        <f>A1L528C13</f>
        <v>1</v>
      </c>
      <c r="AV15" s="16" t="s">
        <v>17862</v>
      </c>
      <c r="AW15" s="23">
        <f>B7L708C19*B7L708C22</f>
        <v>267.50166666666667</v>
      </c>
      <c r="AX15" s="16" t="s">
        <v>17863</v>
      </c>
      <c r="AY15" s="23">
        <f>B7L708C23*B7L121C1</f>
        <v>695.50433333333331</v>
      </c>
      <c r="AZ15" s="16" t="s">
        <v>15021</v>
      </c>
      <c r="BA15" s="17">
        <f>A1L208C24</f>
        <v>55996.25</v>
      </c>
      <c r="BB15" s="16" t="s">
        <v>12290</v>
      </c>
      <c r="BC15" s="17">
        <f>A1L568C1</f>
        <v>200</v>
      </c>
      <c r="BD15" s="16" t="s">
        <v>17864</v>
      </c>
      <c r="BE15" s="23">
        <f>IF(B7L708C26=0,0,B7L708C25/B7L708C26)</f>
        <v>279.98124999999999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139.99062499999999</v>
      </c>
      <c r="BJ15" s="16" t="s">
        <v>17853</v>
      </c>
      <c r="BK15" s="17">
        <f>A1L528C13</f>
        <v>1</v>
      </c>
      <c r="BL15" s="16" t="s">
        <v>17866</v>
      </c>
      <c r="BM15" s="23">
        <f>B7L708C27*B7L708C30</f>
        <v>279.98124999999999</v>
      </c>
      <c r="BN15" s="16" t="s">
        <v>17867</v>
      </c>
      <c r="BO15" s="23">
        <f>B7L708C31*B7L121C1</f>
        <v>727.95124999999996</v>
      </c>
      <c r="BP15" s="16" t="s">
        <v>15029</v>
      </c>
      <c r="BQ15" s="17">
        <f>A1L208C27</f>
        <v>57000.399999999994</v>
      </c>
      <c r="BR15" s="16" t="s">
        <v>12290</v>
      </c>
      <c r="BS15" s="15">
        <f>A1L568C1</f>
        <v>200</v>
      </c>
      <c r="BT15" s="16" t="s">
        <v>17868</v>
      </c>
      <c r="BU15" s="23">
        <f>IF(B7L708C34=0,0,B7L708C33/B7L708C34)</f>
        <v>285.00199999999995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142.50099999999998</v>
      </c>
      <c r="BZ15" s="16" t="s">
        <v>17853</v>
      </c>
      <c r="CA15" s="17">
        <f>A1L528C13</f>
        <v>1</v>
      </c>
      <c r="CB15" s="16" t="s">
        <v>17870</v>
      </c>
      <c r="CC15" s="23">
        <f>B7L708C35*B7L708C38</f>
        <v>285.00199999999995</v>
      </c>
      <c r="CD15" s="16" t="s">
        <v>17871</v>
      </c>
      <c r="CE15" s="23">
        <f>B7L708C39*B7L121C1</f>
        <v>741.00519999999995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9696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48.48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24.24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48.48</v>
      </c>
      <c r="R16" s="16" t="s">
        <v>17877</v>
      </c>
      <c r="S16" s="23">
        <f>B7L709C7*B7L121C1</f>
        <v>126.048</v>
      </c>
      <c r="T16" s="16" t="s">
        <v>15045</v>
      </c>
      <c r="U16" s="17">
        <f>A1L209C18</f>
        <v>9768.5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48.842500000000001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24.421250000000001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48.842500000000001</v>
      </c>
      <c r="AH16" s="16" t="s">
        <v>17881</v>
      </c>
      <c r="AI16" s="23">
        <f>B7L709C15*B7L121C1</f>
        <v>126.99050000000001</v>
      </c>
      <c r="AJ16" s="16" t="s">
        <v>15053</v>
      </c>
      <c r="AK16" s="17">
        <f>A1L209C21</f>
        <v>9749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48.744999999999997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24.372499999999999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48.744999999999997</v>
      </c>
      <c r="AX16" s="16" t="s">
        <v>17885</v>
      </c>
      <c r="AY16" s="23">
        <f>B7L709C23*B7L121C1</f>
        <v>126.73699999999999</v>
      </c>
      <c r="AZ16" s="16" t="s">
        <v>15061</v>
      </c>
      <c r="BA16" s="17">
        <f>A1L209C24</f>
        <v>10524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52.62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26.31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52.62</v>
      </c>
      <c r="BN16" s="16" t="s">
        <v>17889</v>
      </c>
      <c r="BO16" s="23">
        <f>B7L709C31*B7L121C1</f>
        <v>136.81200000000001</v>
      </c>
      <c r="BP16" s="16" t="s">
        <v>15069</v>
      </c>
      <c r="BQ16" s="17">
        <f>A1L209C27</f>
        <v>11392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56.96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28.48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56.96</v>
      </c>
      <c r="CD16" s="16" t="s">
        <v>17893</v>
      </c>
      <c r="CE16" s="23">
        <f>B7L709C39*B7L121C1</f>
        <v>148.096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232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1.1599999999999999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0.57999999999999996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1.1599999999999999</v>
      </c>
      <c r="R17" s="16" t="s">
        <v>17899</v>
      </c>
      <c r="S17" s="23">
        <f>B7L710C7*B7L121C1</f>
        <v>3.016</v>
      </c>
      <c r="T17" s="16" t="s">
        <v>15085</v>
      </c>
      <c r="U17" s="23">
        <f>A1L210C18</f>
        <v>439.5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2.1974999999999998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1.0987499999999999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2.1974999999999998</v>
      </c>
      <c r="AH17" s="16" t="s">
        <v>17903</v>
      </c>
      <c r="AI17" s="23">
        <f>B7L710C15*B7L121C1</f>
        <v>5.7134999999999998</v>
      </c>
      <c r="AJ17" s="16" t="s">
        <v>15093</v>
      </c>
      <c r="AK17" s="17">
        <f>A1L210C21</f>
        <v>1051.6666666666665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5.2583333333333329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2.6291666666666664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5.2583333333333329</v>
      </c>
      <c r="AX17" s="16" t="s">
        <v>17907</v>
      </c>
      <c r="AY17" s="23">
        <f>B7L710C23*B7L121C1</f>
        <v>13.671666666666665</v>
      </c>
      <c r="AZ17" s="16" t="s">
        <v>15101</v>
      </c>
      <c r="BA17" s="17">
        <f>A1L210C24</f>
        <v>1627.25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8.1362500000000004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4.0681250000000002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8.1362500000000004</v>
      </c>
      <c r="BN17" s="16" t="s">
        <v>17911</v>
      </c>
      <c r="BO17" s="23">
        <f>B7L710C31*B7L121C1</f>
        <v>21.154250000000001</v>
      </c>
      <c r="BP17" s="16" t="s">
        <v>15109</v>
      </c>
      <c r="BQ17" s="17">
        <f>A1L210C27</f>
        <v>2017.6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10.087999999999999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5.0439999999999996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10.087999999999999</v>
      </c>
      <c r="CD17" s="16" t="s">
        <v>17915</v>
      </c>
      <c r="CE17" s="23">
        <f>B7L710C39*B7L121C1</f>
        <v>26.2288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125464</v>
      </c>
      <c r="F18" s="16" t="s">
        <v>12407</v>
      </c>
      <c r="G18" s="15">
        <f>A1L571C1</f>
        <v>200</v>
      </c>
      <c r="H18" s="16" t="s">
        <v>17916</v>
      </c>
      <c r="I18" s="21">
        <f>IF(B7L711C2=0,0,B7L711C1/B7L711C2)</f>
        <v>627.32000000000005</v>
      </c>
      <c r="J18" s="16" t="s">
        <v>17917</v>
      </c>
      <c r="K18" s="27">
        <f>A1L531C5</f>
        <v>0.5</v>
      </c>
      <c r="L18" s="16" t="s">
        <v>17918</v>
      </c>
      <c r="M18" s="23">
        <f>B7L711C3*B7L711C4</f>
        <v>313.66000000000003</v>
      </c>
      <c r="N18" s="16" t="s">
        <v>17919</v>
      </c>
      <c r="O18" s="17">
        <f>A1L531C13</f>
        <v>1</v>
      </c>
      <c r="P18" s="16" t="s">
        <v>17920</v>
      </c>
      <c r="Q18" s="23">
        <f>B7L711C3*B7L711C6</f>
        <v>627.32000000000005</v>
      </c>
      <c r="R18" s="16" t="s">
        <v>17921</v>
      </c>
      <c r="S18" s="17">
        <f>B7L711C7*B7L121C1</f>
        <v>1631.0320000000002</v>
      </c>
      <c r="T18" s="16" t="s">
        <v>15125</v>
      </c>
      <c r="U18" s="17">
        <f>A1L211C18</f>
        <v>123502.5</v>
      </c>
      <c r="V18" s="16" t="s">
        <v>12407</v>
      </c>
      <c r="W18" s="17">
        <f>A1L571C1</f>
        <v>200</v>
      </c>
      <c r="X18" s="16" t="s">
        <v>17922</v>
      </c>
      <c r="Y18" s="23">
        <f>IF(B7L711C10=0,0,B7L711C9/B7L711C10)</f>
        <v>617.51250000000005</v>
      </c>
      <c r="Z18" s="16" t="s">
        <v>17917</v>
      </c>
      <c r="AA18" s="27">
        <f>A1L531C5</f>
        <v>0.5</v>
      </c>
      <c r="AB18" s="16" t="s">
        <v>17923</v>
      </c>
      <c r="AC18" s="23">
        <f>B7L711C11*B7L711C12</f>
        <v>308.75625000000002</v>
      </c>
      <c r="AD18" s="16" t="s">
        <v>17919</v>
      </c>
      <c r="AE18" s="17">
        <f>A1L531C13</f>
        <v>1</v>
      </c>
      <c r="AF18" s="16" t="s">
        <v>17924</v>
      </c>
      <c r="AG18" s="23">
        <f>B7L711C11*B7L711C14</f>
        <v>617.51250000000005</v>
      </c>
      <c r="AH18" s="16" t="s">
        <v>17925</v>
      </c>
      <c r="AI18" s="17">
        <f>B7L711C15*B7L121C1</f>
        <v>1605.5325000000003</v>
      </c>
      <c r="AJ18" s="16" t="s">
        <v>15133</v>
      </c>
      <c r="AK18" s="17">
        <f>A1L211C21</f>
        <v>122293.66666666667</v>
      </c>
      <c r="AL18" s="16" t="s">
        <v>12407</v>
      </c>
      <c r="AM18" s="17">
        <f>A1L571C1</f>
        <v>200</v>
      </c>
      <c r="AN18" s="16" t="s">
        <v>17926</v>
      </c>
      <c r="AO18" s="23">
        <f>IF(B7L711C18=0,0,B7L711C17/B7L711C18)</f>
        <v>611.46833333333336</v>
      </c>
      <c r="AP18" s="16" t="s">
        <v>17917</v>
      </c>
      <c r="AQ18" s="27">
        <f>A1L531C5</f>
        <v>0.5</v>
      </c>
      <c r="AR18" s="16" t="s">
        <v>17927</v>
      </c>
      <c r="AS18" s="23">
        <f>B7L711C19*B7L711C20</f>
        <v>305.73416666666668</v>
      </c>
      <c r="AT18" s="16" t="s">
        <v>17919</v>
      </c>
      <c r="AU18" s="17">
        <f>A1L531C13</f>
        <v>1</v>
      </c>
      <c r="AV18" s="16" t="s">
        <v>17928</v>
      </c>
      <c r="AW18" s="23">
        <f>B7L711C19*B7L711C22</f>
        <v>611.46833333333336</v>
      </c>
      <c r="AX18" s="16" t="s">
        <v>17929</v>
      </c>
      <c r="AY18" s="17">
        <f>B7L711C23*B7L121C1</f>
        <v>1589.8176666666668</v>
      </c>
      <c r="AZ18" s="16" t="s">
        <v>15141</v>
      </c>
      <c r="BA18" s="17">
        <f>A1L211C24</f>
        <v>118198</v>
      </c>
      <c r="BB18" s="16" t="s">
        <v>12407</v>
      </c>
      <c r="BC18" s="17">
        <f>A1L571C1</f>
        <v>200</v>
      </c>
      <c r="BD18" s="16" t="s">
        <v>17930</v>
      </c>
      <c r="BE18" s="23">
        <f>IF(B7L711C26=0,0,B7L711C25/B7L711C26)</f>
        <v>590.99</v>
      </c>
      <c r="BF18" s="16" t="s">
        <v>17917</v>
      </c>
      <c r="BG18" s="27">
        <f>A1L531C5</f>
        <v>0.5</v>
      </c>
      <c r="BH18" s="16" t="s">
        <v>17931</v>
      </c>
      <c r="BI18" s="23">
        <f>B7L711C27*B7L711C28</f>
        <v>295.495</v>
      </c>
      <c r="BJ18" s="16" t="s">
        <v>17919</v>
      </c>
      <c r="BK18" s="17">
        <f>A1L531C13</f>
        <v>1</v>
      </c>
      <c r="BL18" s="16" t="s">
        <v>17932</v>
      </c>
      <c r="BM18" s="23">
        <f>B7L711C27*B7L711C30</f>
        <v>590.99</v>
      </c>
      <c r="BN18" s="16" t="s">
        <v>17933</v>
      </c>
      <c r="BO18" s="17">
        <f>B7L711C31*B7L121C1</f>
        <v>1536.5740000000001</v>
      </c>
      <c r="BP18" s="16" t="s">
        <v>15149</v>
      </c>
      <c r="BQ18" s="17">
        <f>A1L211C27</f>
        <v>119035.2</v>
      </c>
      <c r="BR18" s="16" t="s">
        <v>12407</v>
      </c>
      <c r="BS18" s="15">
        <f>A1L571C1</f>
        <v>200</v>
      </c>
      <c r="BT18" s="16" t="s">
        <v>17934</v>
      </c>
      <c r="BU18" s="23">
        <f>IF(B7L711C34=0,0,B7L711C33/B7L711C34)</f>
        <v>595.17599999999993</v>
      </c>
      <c r="BV18" s="16" t="s">
        <v>17917</v>
      </c>
      <c r="BW18" s="27">
        <f>A1L531C5</f>
        <v>0.5</v>
      </c>
      <c r="BX18" s="16" t="s">
        <v>17935</v>
      </c>
      <c r="BY18" s="23">
        <f>B7L711C35*B7L711C36</f>
        <v>297.58799999999997</v>
      </c>
      <c r="BZ18" s="16" t="s">
        <v>17919</v>
      </c>
      <c r="CA18" s="17">
        <f>A1L531C13</f>
        <v>1</v>
      </c>
      <c r="CB18" s="16" t="s">
        <v>17936</v>
      </c>
      <c r="CC18" s="23">
        <f>B7L711C35*B7L711C38</f>
        <v>595.17599999999993</v>
      </c>
      <c r="CD18" s="16" t="s">
        <v>17937</v>
      </c>
      <c r="CE18" s="17">
        <f>B7L711C39*B7L121C1</f>
        <v>1547.4576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66845</v>
      </c>
      <c r="F19" s="16" t="s">
        <v>12446</v>
      </c>
      <c r="G19" s="15">
        <f>A1L572C1</f>
        <v>200</v>
      </c>
      <c r="H19" s="16" t="s">
        <v>17938</v>
      </c>
      <c r="I19" s="21">
        <f>IF(B7L712C2=0,0,B7L712C1/B7L712C2)</f>
        <v>334.22500000000002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167.11250000000001</v>
      </c>
      <c r="N19" s="16" t="s">
        <v>17941</v>
      </c>
      <c r="O19" s="17">
        <f>A1L532C13</f>
        <v>1</v>
      </c>
      <c r="P19" s="16" t="s">
        <v>17942</v>
      </c>
      <c r="Q19" s="23">
        <f>B7L712C3*B7L712C6</f>
        <v>334.22500000000002</v>
      </c>
      <c r="R19" s="16" t="s">
        <v>17943</v>
      </c>
      <c r="S19" s="23">
        <f>B7L712C7*B7L121C1</f>
        <v>868.98500000000013</v>
      </c>
      <c r="T19" s="16" t="s">
        <v>15165</v>
      </c>
      <c r="U19" s="17">
        <f>A1L212C18</f>
        <v>64153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320.76499999999999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160.38249999999999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320.76499999999999</v>
      </c>
      <c r="AH19" s="16" t="s">
        <v>17947</v>
      </c>
      <c r="AI19" s="23">
        <f>B7L712C15*B7L121C1</f>
        <v>833.98900000000003</v>
      </c>
      <c r="AJ19" s="16" t="s">
        <v>15173</v>
      </c>
      <c r="AK19" s="17">
        <f>A1L212C21</f>
        <v>60837.333333333328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304.18666666666667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152.09333333333333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304.18666666666667</v>
      </c>
      <c r="AX19" s="16" t="s">
        <v>17951</v>
      </c>
      <c r="AY19" s="23">
        <f>B7L712C23*B7L121C1</f>
        <v>790.88533333333339</v>
      </c>
      <c r="AZ19" s="16" t="s">
        <v>15181</v>
      </c>
      <c r="BA19" s="17">
        <f>A1L212C24</f>
        <v>58258.5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291.29250000000002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145.64625000000001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291.29250000000002</v>
      </c>
      <c r="BN19" s="16" t="s">
        <v>17955</v>
      </c>
      <c r="BO19" s="23">
        <f>B7L712C31*B7L121C1</f>
        <v>757.36050000000012</v>
      </c>
      <c r="BP19" s="16" t="s">
        <v>15189</v>
      </c>
      <c r="BQ19" s="17">
        <f>A1L212C27</f>
        <v>57691.4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288.45699999999999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144.2285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288.45699999999999</v>
      </c>
      <c r="CD19" s="16" t="s">
        <v>17959</v>
      </c>
      <c r="CE19" s="23">
        <f>B7L712C39*B7L121C1</f>
        <v>749.98820000000001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181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0.90500000000000003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0.45250000000000001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0.90500000000000003</v>
      </c>
      <c r="R20" s="16" t="s">
        <v>17965</v>
      </c>
      <c r="S20" s="23">
        <f>B7L713C7*B7L121C1</f>
        <v>2.3530000000000002</v>
      </c>
      <c r="T20" s="16" t="s">
        <v>15205</v>
      </c>
      <c r="U20" s="17">
        <f>A1L213C18</f>
        <v>264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1.32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0.66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1.32</v>
      </c>
      <c r="AH20" s="16" t="s">
        <v>17969</v>
      </c>
      <c r="AI20" s="23">
        <f>B7L713C15*B7L121C1</f>
        <v>3.4320000000000004</v>
      </c>
      <c r="AJ20" s="16" t="s">
        <v>15213</v>
      </c>
      <c r="AK20" s="23">
        <f>A1L213C21</f>
        <v>239.66666666666666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1.1983333333333333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0.59916666666666663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1.1983333333333333</v>
      </c>
      <c r="AX20" s="16" t="s">
        <v>17973</v>
      </c>
      <c r="AY20" s="23">
        <f>B7L713C23*B7L121C1</f>
        <v>3.1156666666666664</v>
      </c>
      <c r="AZ20" s="16" t="s">
        <v>15221</v>
      </c>
      <c r="BA20" s="23">
        <f>A1L213C24</f>
        <v>235.5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1.1775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0.58875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1.1775</v>
      </c>
      <c r="BN20" s="16" t="s">
        <v>17977</v>
      </c>
      <c r="BO20" s="23">
        <f>B7L713C31*B7L121C1</f>
        <v>3.0615000000000001</v>
      </c>
      <c r="BP20" s="16" t="s">
        <v>15229</v>
      </c>
      <c r="BQ20" s="23">
        <f>A1L213C27</f>
        <v>240.2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1.2009999999999998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0.60049999999999992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1.2009999999999998</v>
      </c>
      <c r="CD20" s="16" t="s">
        <v>17981</v>
      </c>
      <c r="CE20" s="23">
        <f>B7L713C39*B7L121C1</f>
        <v>3.1225999999999998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62781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313.90499999999997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156.95249999999999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313.90499999999997</v>
      </c>
      <c r="R21" s="16" t="s">
        <v>17987</v>
      </c>
      <c r="S21" s="23">
        <f>B7L714C7*B7L121C1</f>
        <v>816.15299999999991</v>
      </c>
      <c r="T21" s="16" t="s">
        <v>15245</v>
      </c>
      <c r="U21" s="17">
        <f>A1L214C18</f>
        <v>62565.5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312.82749999999999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156.41374999999999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312.82749999999999</v>
      </c>
      <c r="AH21" s="16" t="s">
        <v>17991</v>
      </c>
      <c r="AI21" s="23">
        <f>B7L714C15*B7L121C1</f>
        <v>813.35149999999999</v>
      </c>
      <c r="AJ21" s="16" t="s">
        <v>15253</v>
      </c>
      <c r="AK21" s="17">
        <f>A1L214C21</f>
        <v>62278.666666666672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311.39333333333337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155.69666666666669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311.39333333333337</v>
      </c>
      <c r="AX21" s="16" t="s">
        <v>17995</v>
      </c>
      <c r="AY21" s="23">
        <f>B7L714C23*B7L121C1</f>
        <v>809.62266666666676</v>
      </c>
      <c r="AZ21" s="16" t="s">
        <v>15261</v>
      </c>
      <c r="BA21" s="17">
        <f>A1L214C24</f>
        <v>63893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319.46499999999997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159.73249999999999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319.46499999999997</v>
      </c>
      <c r="BN21" s="16" t="s">
        <v>17999</v>
      </c>
      <c r="BO21" s="23">
        <f>B7L714C31*B7L121C1</f>
        <v>830.60899999999992</v>
      </c>
      <c r="BP21" s="16" t="s">
        <v>15269</v>
      </c>
      <c r="BQ21" s="17">
        <f>A1L214C27</f>
        <v>64078.2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320.39099999999996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160.19549999999998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320.39099999999996</v>
      </c>
      <c r="CD21" s="16" t="s">
        <v>18003</v>
      </c>
      <c r="CE21" s="23">
        <f>B7L714C39*B7L121C1</f>
        <v>833.01659999999993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9416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47.08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23.54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47.08</v>
      </c>
      <c r="R22" s="16" t="s">
        <v>18009</v>
      </c>
      <c r="S22" s="23">
        <f>B7L715C7*B7L121C1</f>
        <v>122.408</v>
      </c>
      <c r="T22" s="16" t="s">
        <v>15285</v>
      </c>
      <c r="U22" s="17">
        <f>A1L215C18</f>
        <v>10329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51.645000000000003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25.822500000000002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51.645000000000003</v>
      </c>
      <c r="AH22" s="16" t="s">
        <v>18013</v>
      </c>
      <c r="AI22" s="23">
        <f>B7L715C15*B7L121C1</f>
        <v>134.27700000000002</v>
      </c>
      <c r="AJ22" s="16" t="s">
        <v>15293</v>
      </c>
      <c r="AK22" s="17">
        <f>A1L215C21</f>
        <v>9742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48.71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24.355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48.71</v>
      </c>
      <c r="AX22" s="16" t="s">
        <v>18017</v>
      </c>
      <c r="AY22" s="23">
        <f>B7L715C23*B7L121C1</f>
        <v>126.646</v>
      </c>
      <c r="AZ22" s="16" t="s">
        <v>15301</v>
      </c>
      <c r="BA22" s="17">
        <f>A1L215C24</f>
        <v>8845.25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44.22625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22.113125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44.22625</v>
      </c>
      <c r="BN22" s="16" t="s">
        <v>18021</v>
      </c>
      <c r="BO22" s="23">
        <f>B7L715C31*B7L121C1</f>
        <v>114.98825000000001</v>
      </c>
      <c r="BP22" s="16" t="s">
        <v>15309</v>
      </c>
      <c r="BQ22" s="17">
        <f>A1L215C27</f>
        <v>7865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39.325000000000003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19.662500000000001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39.325000000000003</v>
      </c>
      <c r="CD22" s="16" t="s">
        <v>18025</v>
      </c>
      <c r="CE22" s="23">
        <f>B7L715C39*B7L121C1</f>
        <v>102.245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1212157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6060.7849999999999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3030.3924999999999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6060.7849999999999</v>
      </c>
      <c r="R23" s="16" t="s">
        <v>18032</v>
      </c>
      <c r="S23" s="17">
        <f>B7L716C7*B7L121C1</f>
        <v>15758.040999999999</v>
      </c>
      <c r="T23" s="16" t="s">
        <v>15325</v>
      </c>
      <c r="U23" s="17">
        <f>A1L216C18</f>
        <v>1202086.5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6010.4324999999999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3005.2162499999999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6010.4324999999999</v>
      </c>
      <c r="AH23" s="16" t="s">
        <v>18036</v>
      </c>
      <c r="AI23" s="17">
        <f>B7L716C15*B7L121C1</f>
        <v>15627.1245</v>
      </c>
      <c r="AJ23" s="16" t="s">
        <v>15333</v>
      </c>
      <c r="AK23" s="17">
        <f>A1L216C21</f>
        <v>1179345.3333333335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5896.7266666666674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2948.3633333333337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5896.7266666666674</v>
      </c>
      <c r="AX23" s="16" t="s">
        <v>18040</v>
      </c>
      <c r="AY23" s="17">
        <f>B7L716C23*B7L121C1</f>
        <v>15331.489333333335</v>
      </c>
      <c r="AZ23" s="16" t="s">
        <v>15341</v>
      </c>
      <c r="BA23" s="17">
        <f>A1L216C24</f>
        <v>1176550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5882.75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2941.375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5882.75</v>
      </c>
      <c r="BN23" s="16" t="s">
        <v>18044</v>
      </c>
      <c r="BO23" s="17">
        <f>B7L716C31*B7L121C1</f>
        <v>15295.15</v>
      </c>
      <c r="BP23" s="16" t="s">
        <v>15349</v>
      </c>
      <c r="BQ23" s="17">
        <f>A1L216C27</f>
        <v>1160989.3999999999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5804.9469999999992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2902.4734999999996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5804.9469999999992</v>
      </c>
      <c r="CD23" s="16" t="s">
        <v>18048</v>
      </c>
      <c r="CE23" s="17">
        <f>B7L716C39*B7L121C1</f>
        <v>15092.862199999998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BE0E-BF7C-4C15-A00F-3463A148DDA2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0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0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0</v>
      </c>
      <c r="AF8" s="16" t="s">
        <v>18110</v>
      </c>
      <c r="AG8" s="17">
        <f>B7L301C20+B7L401C20+B7L501C24+B7L601C24+B7L701C16</f>
        <v>0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0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0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0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0</v>
      </c>
      <c r="AX8" s="16" t="s">
        <v>18119</v>
      </c>
      <c r="AY8" s="17">
        <f>B7L301C30+B7L401C30+B7L501C36+B7L601C36+B7L701C24</f>
        <v>0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0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0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0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0</v>
      </c>
      <c r="BP8" s="16" t="s">
        <v>18128</v>
      </c>
      <c r="BQ8" s="17">
        <f>B7L301C40+B7L401C40+B7L501C48+B7L601C48+B7L701C32</f>
        <v>0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0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0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0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0</v>
      </c>
      <c r="CH8" s="16" t="s">
        <v>18137</v>
      </c>
      <c r="CI8" s="17">
        <f>B7L301C50+B7L401C50+B7L501C60+B7L601C60+B7L701C40</f>
        <v>0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233.49252985311145</v>
      </c>
      <c r="F9" s="16" t="s">
        <v>18142</v>
      </c>
      <c r="G9" s="23">
        <f>B7L202C7</f>
        <v>81.72102794302792</v>
      </c>
      <c r="H9" s="16" t="s">
        <v>18143</v>
      </c>
      <c r="I9" s="17">
        <f>B7L802C1+B7L802C2</f>
        <v>315.21355779613936</v>
      </c>
      <c r="J9" s="16" t="s">
        <v>18144</v>
      </c>
      <c r="K9" s="17">
        <f>IF(B7L802C3=0,0,B7L802C2/B7L802C3)</f>
        <v>0.25925606916908067</v>
      </c>
      <c r="L9" s="16" t="s">
        <v>18145</v>
      </c>
      <c r="M9" s="17">
        <f>B7L302C9+B7L402C9+B7L502C11+B7L602C11+B7L702C7</f>
        <v>543.15989837211305</v>
      </c>
      <c r="N9" s="16" t="s">
        <v>18146</v>
      </c>
      <c r="O9" s="17">
        <f>B7L302C10+B7L402C10+B7L502C12+B7L602C12+B7L702C8</f>
        <v>1412.2157357674937</v>
      </c>
      <c r="P9" s="16" t="s">
        <v>18147</v>
      </c>
      <c r="Q9" s="17">
        <f>B7L202C1</f>
        <v>36712</v>
      </c>
      <c r="R9" s="16" t="s">
        <v>18148</v>
      </c>
      <c r="S9" s="17">
        <f>B7L802C6+B7L802C7</f>
        <v>38124.215735767495</v>
      </c>
      <c r="T9" s="16" t="s">
        <v>18149</v>
      </c>
      <c r="U9" s="17">
        <f>IF(B7L802C8=0,0,B7L802C7/B7L802C8)</f>
        <v>0.96295751378716021</v>
      </c>
      <c r="V9" s="16" t="s">
        <v>18150</v>
      </c>
      <c r="W9" s="17">
        <f>B7L302C15+B7L302C17+B7L402C17+B7L502C19+B7L502C21+B7L602C19+B7L602C21+B7L702C13</f>
        <v>206.57176984782762</v>
      </c>
      <c r="X9" s="16" t="s">
        <v>18151</v>
      </c>
      <c r="Y9" s="23">
        <f>B7L202C15</f>
        <v>71.519647463764969</v>
      </c>
      <c r="Z9" s="16" t="s">
        <v>18152</v>
      </c>
      <c r="AA9" s="17">
        <f>B7L802C10+B7L802C11</f>
        <v>278.09141731159258</v>
      </c>
      <c r="AB9" s="16" t="s">
        <v>18153</v>
      </c>
      <c r="AC9" s="17">
        <f>IF(B7L802C12=0,0,B7L802C11/B7L802C12)</f>
        <v>0.25718034794158884</v>
      </c>
      <c r="AD9" s="16" t="s">
        <v>18154</v>
      </c>
      <c r="AE9" s="17">
        <f>B7L302C19+B7L402C19+B7L502C23+B7L602C23+B7L702C15</f>
        <v>481.45888359305195</v>
      </c>
      <c r="AF9" s="16" t="s">
        <v>18155</v>
      </c>
      <c r="AG9" s="17">
        <f>B7L302C20+B7L402C20+B7L502C24+B7L602C24+B7L702C16</f>
        <v>1251.7930973419352</v>
      </c>
      <c r="AH9" s="16" t="s">
        <v>18156</v>
      </c>
      <c r="AI9" s="17">
        <f>B7L202C9</f>
        <v>31994</v>
      </c>
      <c r="AJ9" s="16" t="s">
        <v>18157</v>
      </c>
      <c r="AK9" s="17">
        <f>B7L802C15+B7L802C16</f>
        <v>33245.793097341935</v>
      </c>
      <c r="AL9" s="16" t="s">
        <v>18158</v>
      </c>
      <c r="AM9" s="17">
        <f>IF(B7L802C17=0,0,B7L802C16/B7L802C17)</f>
        <v>0.96234732335376238</v>
      </c>
      <c r="AN9" s="16" t="s">
        <v>18159</v>
      </c>
      <c r="AO9" s="17">
        <f>B7L302C25+B7L302C27+B7L402C27+B7L502C31+B7L502C33+B7L602C31+B7L602C33+B7L702C21</f>
        <v>192.33933772335399</v>
      </c>
      <c r="AP9" s="16" t="s">
        <v>18160</v>
      </c>
      <c r="AQ9" s="23">
        <f>B7L202C23</f>
        <v>69.077981962818342</v>
      </c>
      <c r="AR9" s="16" t="s">
        <v>18161</v>
      </c>
      <c r="AS9" s="17">
        <f>B7L802C19+B7L802C20</f>
        <v>261.41731968617233</v>
      </c>
      <c r="AT9" s="16" t="s">
        <v>18162</v>
      </c>
      <c r="AU9" s="17">
        <f>IF(B7L802C21=0,0,B7L802C20/B7L802C21)</f>
        <v>0.26424409081137185</v>
      </c>
      <c r="AV9" s="16" t="s">
        <v>18163</v>
      </c>
      <c r="AW9" s="17">
        <f>B7L302C29+B7L402C29+B7L502C35+B7L602C35+B7L702C23</f>
        <v>449.87660469844684</v>
      </c>
      <c r="AX9" s="16" t="s">
        <v>18164</v>
      </c>
      <c r="AY9" s="17">
        <f>B7L302C30+B7L402C30+B7L502C36+B7L602C36+B7L702C24</f>
        <v>1169.6791722159619</v>
      </c>
      <c r="AZ9" s="16" t="s">
        <v>18165</v>
      </c>
      <c r="BA9" s="17">
        <f>B7L202C17</f>
        <v>29977.333333333336</v>
      </c>
      <c r="BB9" s="16" t="s">
        <v>18166</v>
      </c>
      <c r="BC9" s="17">
        <f>B7L802C24+B7L802C25</f>
        <v>31147.012505549297</v>
      </c>
      <c r="BD9" s="16" t="s">
        <v>18167</v>
      </c>
      <c r="BE9" s="17">
        <f>IF(B7L802C26=0,0,B7L802C25/B7L802C26)</f>
        <v>0.96244650519828934</v>
      </c>
      <c r="BF9" s="16" t="s">
        <v>18168</v>
      </c>
      <c r="BG9" s="17">
        <f>B7L302C35+B7L302C37+B7L402C37+B7L502C43+B7L502C45+B7L602C43+B7L602C45+B7L702C29</f>
        <v>179.70703646647922</v>
      </c>
      <c r="BH9" s="16" t="s">
        <v>18169</v>
      </c>
      <c r="BI9" s="23">
        <f>B7L202C31</f>
        <v>60.585250971983214</v>
      </c>
      <c r="BJ9" s="16" t="s">
        <v>18170</v>
      </c>
      <c r="BK9" s="17">
        <f>B7L802C28+B7L802C29</f>
        <v>240.29228743846244</v>
      </c>
      <c r="BL9" s="16" t="s">
        <v>18171</v>
      </c>
      <c r="BM9" s="17">
        <f>IF(B7L802C30=0,0,B7L802C29/B7L802C30)</f>
        <v>0.25213148377680983</v>
      </c>
      <c r="BN9" s="16" t="s">
        <v>18172</v>
      </c>
      <c r="BO9" s="17">
        <f>B7L302C39+B7L402C39+B7L502C47+B7L602C47+B7L702C31</f>
        <v>417.4707877206356</v>
      </c>
      <c r="BP9" s="16" t="s">
        <v>18173</v>
      </c>
      <c r="BQ9" s="17">
        <f>B7L302C40+B7L402C40+B7L502C48+B7L602C48+B7L702C32</f>
        <v>1085.4240480736526</v>
      </c>
      <c r="BR9" s="16" t="s">
        <v>18174</v>
      </c>
      <c r="BS9" s="17">
        <f>B7L202C25</f>
        <v>28561</v>
      </c>
      <c r="BT9" s="16" t="s">
        <v>18175</v>
      </c>
      <c r="BU9" s="17">
        <f>B7L802C33+B7L802C34</f>
        <v>29646.424048073652</v>
      </c>
      <c r="BV9" s="16" t="s">
        <v>18176</v>
      </c>
      <c r="BW9" s="17">
        <f>IF(B7L802C35=0,0,B7L802C34/B7L802C35)</f>
        <v>0.96338769065997421</v>
      </c>
      <c r="BX9" s="16" t="s">
        <v>18177</v>
      </c>
      <c r="BY9" s="17">
        <f>B7L302C45+B7L302C47+B7L402C47+B7L502C55+B7L502C57+B7L602C55+B7L602C57+B7L702C37</f>
        <v>170.22842174782261</v>
      </c>
      <c r="BZ9" s="16" t="s">
        <v>18178</v>
      </c>
      <c r="CA9" s="23">
        <f>B7L202C39</f>
        <v>54.97190625255579</v>
      </c>
      <c r="CB9" s="16" t="s">
        <v>18179</v>
      </c>
      <c r="CC9" s="17">
        <f>B7L802C37+B7L802C38</f>
        <v>225.20032800037839</v>
      </c>
      <c r="CD9" s="16" t="s">
        <v>18180</v>
      </c>
      <c r="CE9" s="17">
        <f>IF(B7L802C39=0,0,B7L802C38/B7L802C39)</f>
        <v>0.24410224772169703</v>
      </c>
      <c r="CF9" s="16" t="s">
        <v>18181</v>
      </c>
      <c r="CG9" s="17">
        <f>B7L302C49+B7L402C49+B7L502C59+B7L602C59+B7L702C39</f>
        <v>395.52362366902435</v>
      </c>
      <c r="CH9" s="16" t="s">
        <v>18182</v>
      </c>
      <c r="CI9" s="17">
        <f>B7L302C50+B7L402C50+B7L502C60+B7L602C60+B7L702C40</f>
        <v>1028.3614215394634</v>
      </c>
      <c r="CJ9" s="16" t="s">
        <v>18183</v>
      </c>
      <c r="CK9" s="17">
        <f>B7L202C33</f>
        <v>27141.4</v>
      </c>
      <c r="CL9" s="16" t="s">
        <v>18184</v>
      </c>
      <c r="CM9" s="17">
        <f>B7L802C42+B7L802C43</f>
        <v>28169.761421539464</v>
      </c>
      <c r="CN9" s="16" t="s">
        <v>18185</v>
      </c>
      <c r="CO9" s="17">
        <f>IF(B7L802C44=0,0,B7L802C43/B7L802C44)</f>
        <v>0.96349413805282902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23">
        <f>B7L303C5+B7L303C7+B7L403C7+B7L503C7+B7L503C9+B7L603C7+B7L603C9+B7L703C5</f>
        <v>929.24851077255744</v>
      </c>
      <c r="F10" s="16" t="s">
        <v>18187</v>
      </c>
      <c r="G10" s="23">
        <f>B7L203C7</f>
        <v>308.25691734447884</v>
      </c>
      <c r="H10" s="16" t="s">
        <v>18188</v>
      </c>
      <c r="I10" s="17">
        <f>B7L803C1+B7L803C2</f>
        <v>1237.5054281170362</v>
      </c>
      <c r="J10" s="16" t="s">
        <v>18189</v>
      </c>
      <c r="K10" s="23">
        <f>IF(B7L803C3=0,0,B7L803C2/B7L803C3)</f>
        <v>0.24909540624279641</v>
      </c>
      <c r="L10" s="16" t="s">
        <v>18190</v>
      </c>
      <c r="M10" s="17">
        <f>B7L303C9+B7L403C9+B7L503C11+B7L603C11+B7L703C7</f>
        <v>2164.524855909066</v>
      </c>
      <c r="N10" s="16" t="s">
        <v>18191</v>
      </c>
      <c r="O10" s="17">
        <f>B7L303C10+B7L403C10+B7L503C12+B7L603C12+B7L703C8</f>
        <v>5627.7646253635721</v>
      </c>
      <c r="P10" s="16" t="s">
        <v>18192</v>
      </c>
      <c r="Q10" s="17">
        <f>B7L203C1</f>
        <v>138480</v>
      </c>
      <c r="R10" s="16" t="s">
        <v>18193</v>
      </c>
      <c r="S10" s="17">
        <f>B7L803C6+B7L803C7</f>
        <v>144107.76462536358</v>
      </c>
      <c r="T10" s="16" t="s">
        <v>18194</v>
      </c>
      <c r="U10" s="23">
        <f>IF(B7L803C8=0,0,B7L803C7/B7L803C8)</f>
        <v>0.96094752673463468</v>
      </c>
      <c r="V10" s="16" t="s">
        <v>18195</v>
      </c>
      <c r="W10" s="17">
        <f>B7L303C15+B7L303C17+B7L403C17+B7L503C19+B7L503C21+B7L603C19+B7L603C21+B7L703C13</f>
        <v>1037.6106866976793</v>
      </c>
      <c r="X10" s="16" t="s">
        <v>18196</v>
      </c>
      <c r="Y10" s="23">
        <f>B7L203C15</f>
        <v>342.31475198689503</v>
      </c>
      <c r="Z10" s="16" t="s">
        <v>18197</v>
      </c>
      <c r="AA10" s="17">
        <f>B7L803C10+B7L803C11</f>
        <v>1379.9254386845744</v>
      </c>
      <c r="AB10" s="16" t="s">
        <v>18198</v>
      </c>
      <c r="AC10" s="23">
        <f>IF(B7L803C12=0,0,B7L803C11/B7L803C12)</f>
        <v>0.24806757118211364</v>
      </c>
      <c r="AD10" s="16" t="s">
        <v>18199</v>
      </c>
      <c r="AE10" s="17">
        <f>B7L303C19+B7L403C19+B7L503C23+B7L603C23+B7L703C15</f>
        <v>2420.0760445172364</v>
      </c>
      <c r="AF10" s="16" t="s">
        <v>18200</v>
      </c>
      <c r="AG10" s="17">
        <f>B7L303C20+B7L403C20+B7L503C24+B7L603C24+B7L703C16</f>
        <v>6292.1977157448146</v>
      </c>
      <c r="AH10" s="16" t="s">
        <v>18201</v>
      </c>
      <c r="AI10" s="17">
        <f>B7L203C9</f>
        <v>153133</v>
      </c>
      <c r="AJ10" s="16" t="s">
        <v>18202</v>
      </c>
      <c r="AK10" s="17">
        <f>B7L803C15+B7L803C16</f>
        <v>159425.19771574481</v>
      </c>
      <c r="AL10" s="16" t="s">
        <v>18203</v>
      </c>
      <c r="AM10" s="23">
        <f>IF(B7L803C17=0,0,B7L803C16/B7L803C17)</f>
        <v>0.96053197483271247</v>
      </c>
      <c r="AN10" s="16" t="s">
        <v>18204</v>
      </c>
      <c r="AO10" s="17">
        <f>B7L303C25+B7L303C27+B7L403C27+B7L503C31+B7L503C33+B7L603C31+B7L603C33+B7L703C21</f>
        <v>1120.4126000422089</v>
      </c>
      <c r="AP10" s="16" t="s">
        <v>18205</v>
      </c>
      <c r="AQ10" s="23">
        <f>B7L203C23</f>
        <v>380.25074034585469</v>
      </c>
      <c r="AR10" s="16" t="s">
        <v>18206</v>
      </c>
      <c r="AS10" s="17">
        <f>B7L803C19+B7L803C20</f>
        <v>1500.6633403880635</v>
      </c>
      <c r="AT10" s="16" t="s">
        <v>18207</v>
      </c>
      <c r="AU10" s="23">
        <f>IF(B7L803C21=0,0,B7L803C20/B7L803C21)</f>
        <v>0.25338843837387531</v>
      </c>
      <c r="AV10" s="16" t="s">
        <v>18208</v>
      </c>
      <c r="AW10" s="17">
        <f>B7L303C29+B7L403C29+B7L503C35+B7L603C35+B7L703C23</f>
        <v>2622.621720565483</v>
      </c>
      <c r="AX10" s="16" t="s">
        <v>18209</v>
      </c>
      <c r="AY10" s="17">
        <f>B7L303C30+B7L403C30+B7L503C36+B7L603C36+B7L703C24</f>
        <v>6818.8164734702568</v>
      </c>
      <c r="AZ10" s="16" t="s">
        <v>18210</v>
      </c>
      <c r="BA10" s="17">
        <f>B7L203C17</f>
        <v>165015</v>
      </c>
      <c r="BB10" s="16" t="s">
        <v>18211</v>
      </c>
      <c r="BC10" s="17">
        <f>B7L803C24+B7L803C25</f>
        <v>171833.81647347024</v>
      </c>
      <c r="BD10" s="16" t="s">
        <v>18212</v>
      </c>
      <c r="BE10" s="23">
        <f>IF(B7L803C26=0,0,B7L803C25/B7L803C26)</f>
        <v>0.96031737749057666</v>
      </c>
      <c r="BF10" s="16" t="s">
        <v>18213</v>
      </c>
      <c r="BG10" s="17">
        <f>B7L303C35+B7L303C37+B7L403C37+B7L503C43+B7L503C45+B7L603C43+B7L603C45+B7L703C29</f>
        <v>1172.8606325223716</v>
      </c>
      <c r="BH10" s="16" t="s">
        <v>18214</v>
      </c>
      <c r="BI10" s="23">
        <f>B7L203C31</f>
        <v>365.71443230976791</v>
      </c>
      <c r="BJ10" s="16" t="s">
        <v>18215</v>
      </c>
      <c r="BK10" s="17">
        <f>B7L803C28+B7L803C29</f>
        <v>1538.5750648321396</v>
      </c>
      <c r="BL10" s="16" t="s">
        <v>18216</v>
      </c>
      <c r="BM10" s="23">
        <f>IF(B7L803C30=0,0,B7L803C29/B7L803C30)</f>
        <v>0.23769684084258041</v>
      </c>
      <c r="BN10" s="16" t="s">
        <v>18217</v>
      </c>
      <c r="BO10" s="17">
        <f>B7L303C39+B7L403C39+B7L503C47+B7L603C47+B7L703C31</f>
        <v>2732.7814857880444</v>
      </c>
      <c r="BP10" s="16" t="s">
        <v>18218</v>
      </c>
      <c r="BQ10" s="17">
        <f>B7L303C40+B7L403C40+B7L503C48+B7L603C48+B7L703C32</f>
        <v>7105.2318630489171</v>
      </c>
      <c r="BR10" s="16" t="s">
        <v>18219</v>
      </c>
      <c r="BS10" s="17">
        <f>B7L203C25</f>
        <v>172404.5</v>
      </c>
      <c r="BT10" s="16" t="s">
        <v>18220</v>
      </c>
      <c r="BU10" s="17">
        <f>B7L803C33+B7L803C34</f>
        <v>179509.73186304892</v>
      </c>
      <c r="BV10" s="16" t="s">
        <v>18221</v>
      </c>
      <c r="BW10" s="23">
        <f>IF(B7L803C35=0,0,B7L803C34/B7L803C35)</f>
        <v>0.96041868154273879</v>
      </c>
      <c r="BX10" s="16" t="s">
        <v>18222</v>
      </c>
      <c r="BY10" s="17">
        <f>B7L303C45+B7L303C47+B7L403C47+B7L503C55+B7L503C57+B7L603C55+B7L603C57+B7L703C37</f>
        <v>1198.4147096709917</v>
      </c>
      <c r="BZ10" s="16" t="s">
        <v>18223</v>
      </c>
      <c r="CA10" s="23">
        <f>B7L203C39</f>
        <v>356.67716502442136</v>
      </c>
      <c r="CB10" s="16" t="s">
        <v>18224</v>
      </c>
      <c r="CC10" s="17">
        <f>B7L803C37+B7L803C38</f>
        <v>1555.091874695413</v>
      </c>
      <c r="CD10" s="16" t="s">
        <v>18225</v>
      </c>
      <c r="CE10" s="23">
        <f>IF(B7L803C39=0,0,B7L803C38/B7L803C39)</f>
        <v>0.22936083123338399</v>
      </c>
      <c r="CF10" s="16" t="s">
        <v>18226</v>
      </c>
      <c r="CG10" s="17">
        <f>B7L303C49+B7L403C49+B7L503C59+B7L603C59+B7L703C39</f>
        <v>2786.7429420864541</v>
      </c>
      <c r="CH10" s="16" t="s">
        <v>18227</v>
      </c>
      <c r="CI10" s="17">
        <f>B7L303C50+B7L403C50+B7L503C60+B7L603C60+B7L703C40</f>
        <v>7245.5316494247809</v>
      </c>
      <c r="CJ10" s="16" t="s">
        <v>18228</v>
      </c>
      <c r="CK10" s="17">
        <f>B7L203C33</f>
        <v>176103</v>
      </c>
      <c r="CL10" s="16" t="s">
        <v>18229</v>
      </c>
      <c r="CM10" s="17">
        <f>B7L803C42+B7L803C43</f>
        <v>183348.53164942478</v>
      </c>
      <c r="CN10" s="16" t="s">
        <v>18230</v>
      </c>
      <c r="CO10" s="23">
        <f>IF(B7L803C44=0,0,B7L803C43/B7L803C44)</f>
        <v>0.960482194298241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4986.1398342028851</v>
      </c>
      <c r="F11" s="16" t="s">
        <v>18232</v>
      </c>
      <c r="G11" s="23">
        <f>B7L204C7</f>
        <v>863.94298973306661</v>
      </c>
      <c r="H11" s="16" t="s">
        <v>18233</v>
      </c>
      <c r="I11" s="17">
        <f>B7L804C1+B7L804C2</f>
        <v>5850.0828239359516</v>
      </c>
      <c r="J11" s="16" t="s">
        <v>18234</v>
      </c>
      <c r="K11" s="17">
        <f>IF(B7L804C3=0,0,B7L804C2/B7L804C3)</f>
        <v>0.14768047149660754</v>
      </c>
      <c r="L11" s="16" t="s">
        <v>18235</v>
      </c>
      <c r="M11" s="17">
        <f>B7L304C9+B7L404C9+B7L504C11+B7L604C11+B7L704C7</f>
        <v>10384.435735615865</v>
      </c>
      <c r="N11" s="16" t="s">
        <v>18236</v>
      </c>
      <c r="O11" s="17">
        <f>B7L304C10+B7L404C10+B7L504C12+B7L604C12+B7L704C8</f>
        <v>26999.532912601255</v>
      </c>
      <c r="P11" s="16" t="s">
        <v>18237</v>
      </c>
      <c r="Q11" s="17">
        <f>B7L204C1</f>
        <v>388114</v>
      </c>
      <c r="R11" s="16" t="s">
        <v>18238</v>
      </c>
      <c r="S11" s="17">
        <f>B7L804C6+B7L804C7</f>
        <v>415113.53291260125</v>
      </c>
      <c r="T11" s="16" t="s">
        <v>18239</v>
      </c>
      <c r="U11" s="17">
        <f>IF(B7L804C8=0,0,B7L804C7/B7L804C8)</f>
        <v>0.93495867811593181</v>
      </c>
      <c r="V11" s="16" t="s">
        <v>18240</v>
      </c>
      <c r="W11" s="17">
        <f>B7L304C15+B7L304C17+B7L404C17+B7L504C19+B7L504C21+B7L604C19+B7L604C21+B7L704C13</f>
        <v>4843.9592094000591</v>
      </c>
      <c r="X11" s="16" t="s">
        <v>18241</v>
      </c>
      <c r="Y11" s="23">
        <f>B7L204C15</f>
        <v>831.79647999908332</v>
      </c>
      <c r="Z11" s="16" t="s">
        <v>18242</v>
      </c>
      <c r="AA11" s="17">
        <f>B7L804C10+B7L804C11</f>
        <v>5675.7556893991423</v>
      </c>
      <c r="AB11" s="16" t="s">
        <v>18243</v>
      </c>
      <c r="AC11" s="17">
        <f>IF(B7L804C12=0,0,B7L804C11/B7L804C12)</f>
        <v>0.14655255185713262</v>
      </c>
      <c r="AD11" s="16" t="s">
        <v>18244</v>
      </c>
      <c r="AE11" s="17">
        <f>B7L304C19+B7L404C19+B7L504C23+B7L604C23+B7L704C15</f>
        <v>10105.139350530328</v>
      </c>
      <c r="AF11" s="16" t="s">
        <v>18245</v>
      </c>
      <c r="AG11" s="17">
        <f>B7L304C20+B7L404C20+B7L504C24+B7L604C24+B7L704C16</f>
        <v>26273.362311378849</v>
      </c>
      <c r="AH11" s="16" t="s">
        <v>18246</v>
      </c>
      <c r="AI11" s="17">
        <f>B7L204C9</f>
        <v>372100.5</v>
      </c>
      <c r="AJ11" s="16" t="s">
        <v>18247</v>
      </c>
      <c r="AK11" s="17">
        <f>B7L804C15+B7L804C16</f>
        <v>398373.86231137882</v>
      </c>
      <c r="AL11" s="16" t="s">
        <v>18248</v>
      </c>
      <c r="AM11" s="17">
        <f>IF(B7L804C17=0,0,B7L804C16/B7L804C17)</f>
        <v>0.93404847858506612</v>
      </c>
      <c r="AN11" s="16" t="s">
        <v>18249</v>
      </c>
      <c r="AO11" s="17">
        <f>B7L304C25+B7L304C27+B7L404C27+B7L504C31+B7L504C33+B7L604C31+B7L604C33+B7L704C21</f>
        <v>4584.3291090943767</v>
      </c>
      <c r="AP11" s="16" t="s">
        <v>18250</v>
      </c>
      <c r="AQ11" s="23">
        <f>B7L204C23</f>
        <v>804.41683298855799</v>
      </c>
      <c r="AR11" s="16" t="s">
        <v>18251</v>
      </c>
      <c r="AS11" s="17">
        <f>B7L804C19+B7L804C20</f>
        <v>5388.7459420829346</v>
      </c>
      <c r="AT11" s="16" t="s">
        <v>18252</v>
      </c>
      <c r="AU11" s="17">
        <f>IF(B7L804C21=0,0,B7L804C20/B7L804C21)</f>
        <v>0.14927718649835314</v>
      </c>
      <c r="AV11" s="16" t="s">
        <v>18253</v>
      </c>
      <c r="AW11" s="17">
        <f>B7L304C29+B7L404C29+B7L504C35+B7L604C35+B7L704C23</f>
        <v>9578.755406185739</v>
      </c>
      <c r="AX11" s="16" t="s">
        <v>18254</v>
      </c>
      <c r="AY11" s="17">
        <f>B7L304C30+B7L404C30+B7L504C36+B7L604C36+B7L704C24</f>
        <v>24904.76405608292</v>
      </c>
      <c r="AZ11" s="16" t="s">
        <v>18255</v>
      </c>
      <c r="BA11" s="17">
        <f>B7L204C17</f>
        <v>349087.66666666663</v>
      </c>
      <c r="BB11" s="16" t="s">
        <v>18256</v>
      </c>
      <c r="BC11" s="17">
        <f>B7L804C24+B7L804C25</f>
        <v>373992.43072274956</v>
      </c>
      <c r="BD11" s="16" t="s">
        <v>18257</v>
      </c>
      <c r="BE11" s="17">
        <f>IF(B7L804C26=0,0,B7L804C25/B7L804C26)</f>
        <v>0.9334083740466248</v>
      </c>
      <c r="BF11" s="16" t="s">
        <v>18258</v>
      </c>
      <c r="BG11" s="17">
        <f>B7L304C35+B7L304C37+B7L404C37+B7L504C43+B7L504C45+B7L604C43+B7L604C45+B7L704C29</f>
        <v>4439.8732467472628</v>
      </c>
      <c r="BH11" s="16" t="s">
        <v>18259</v>
      </c>
      <c r="BI11" s="23">
        <f>B7L204C31</f>
        <v>719.77785481723129</v>
      </c>
      <c r="BJ11" s="16" t="s">
        <v>18260</v>
      </c>
      <c r="BK11" s="17">
        <f>B7L804C28+B7L804C29</f>
        <v>5159.6511015644937</v>
      </c>
      <c r="BL11" s="16" t="s">
        <v>18261</v>
      </c>
      <c r="BM11" s="17">
        <f>IF(B7L804C30=0,0,B7L804C29/B7L804C30)</f>
        <v>0.1395012648430787</v>
      </c>
      <c r="BN11" s="16" t="s">
        <v>18262</v>
      </c>
      <c r="BO11" s="17">
        <f>B7L304C39+B7L404C39+B7L504C47+B7L604C47+B7L704C31</f>
        <v>9236.2211968599458</v>
      </c>
      <c r="BP11" s="16" t="s">
        <v>18263</v>
      </c>
      <c r="BQ11" s="17">
        <f>B7L304C40+B7L404C40+B7L504C48+B7L604C48+B7L704C32</f>
        <v>24014.175111835862</v>
      </c>
      <c r="BR11" s="16" t="s">
        <v>18264</v>
      </c>
      <c r="BS11" s="17">
        <f>B7L204C25</f>
        <v>339316.5</v>
      </c>
      <c r="BT11" s="16" t="s">
        <v>18265</v>
      </c>
      <c r="BU11" s="17">
        <f>B7L804C33+B7L804C34</f>
        <v>363330.67511183588</v>
      </c>
      <c r="BV11" s="16" t="s">
        <v>18266</v>
      </c>
      <c r="BW11" s="17">
        <f>IF(B7L804C35=0,0,B7L804C34/B7L804C35)</f>
        <v>0.93390545649787449</v>
      </c>
      <c r="BX11" s="16" t="s">
        <v>18267</v>
      </c>
      <c r="BY11" s="17">
        <f>B7L304C45+B7L304C47+B7L404C47+B7L504C55+B7L504C57+B7L604C55+B7L604C57+B7L704C37</f>
        <v>4248.4792525306584</v>
      </c>
      <c r="BZ11" s="16" t="s">
        <v>18268</v>
      </c>
      <c r="CA11" s="23">
        <f>B7L204C39</f>
        <v>656.96870193358711</v>
      </c>
      <c r="CB11" s="16" t="s">
        <v>18269</v>
      </c>
      <c r="CC11" s="17">
        <f>B7L804C37+B7L804C38</f>
        <v>4905.4479544642454</v>
      </c>
      <c r="CD11" s="16" t="s">
        <v>18270</v>
      </c>
      <c r="CE11" s="17">
        <f>IF(B7L804C39=0,0,B7L804C38/B7L804C39)</f>
        <v>0.13392634231002432</v>
      </c>
      <c r="CF11" s="16" t="s">
        <v>18271</v>
      </c>
      <c r="CG11" s="17">
        <f>B7L304C49+B7L404C49+B7L504C59+B7L604C59+B7L704C39</f>
        <v>8812.27653468262</v>
      </c>
      <c r="CH11" s="16" t="s">
        <v>18272</v>
      </c>
      <c r="CI11" s="17">
        <f>B7L304C50+B7L404C50+B7L504C60+B7L604C60+B7L704C40</f>
        <v>22911.91899017481</v>
      </c>
      <c r="CJ11" s="16" t="s">
        <v>18273</v>
      </c>
      <c r="CK11" s="17">
        <f>B7L204C33</f>
        <v>324366.59999999998</v>
      </c>
      <c r="CL11" s="16" t="s">
        <v>18274</v>
      </c>
      <c r="CM11" s="17">
        <f>B7L804C42+B7L804C43</f>
        <v>347278.51899017481</v>
      </c>
      <c r="CN11" s="16" t="s">
        <v>18275</v>
      </c>
      <c r="CO11" s="17">
        <f>IF(B7L804C44=0,0,B7L804C43/B7L804C44)</f>
        <v>0.9340243702466865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23">
        <f>B7L305C5+B7L305C7+B7L405C7+B7L505C7+B7L505C9+B7L605C7+B7L605C9+B7L705C5</f>
        <v>899.23611472668995</v>
      </c>
      <c r="F12" s="16" t="s">
        <v>18277</v>
      </c>
      <c r="G12" s="23">
        <f>B7L205C7</f>
        <v>174.57207167694546</v>
      </c>
      <c r="H12" s="16" t="s">
        <v>18278</v>
      </c>
      <c r="I12" s="17">
        <f>B7L805C1+B7L805C2</f>
        <v>1073.8081864036353</v>
      </c>
      <c r="J12" s="16" t="s">
        <v>18279</v>
      </c>
      <c r="K12" s="23">
        <f>IF(B7L805C3=0,0,B7L805C2/B7L805C3)</f>
        <v>0.16257286346606908</v>
      </c>
      <c r="L12" s="16" t="s">
        <v>18280</v>
      </c>
      <c r="M12" s="17">
        <f>B7L305C9+B7L405C9+B7L505C11+B7L605C11+B7L705C7</f>
        <v>1996.9687849767952</v>
      </c>
      <c r="N12" s="16" t="s">
        <v>18281</v>
      </c>
      <c r="O12" s="17">
        <f>B7L305C10+B7L405C10+B7L505C12+B7L605C12+B7L705C8</f>
        <v>5192.1188409396673</v>
      </c>
      <c r="P12" s="16" t="s">
        <v>18282</v>
      </c>
      <c r="Q12" s="17">
        <f>B7L205C1</f>
        <v>78424</v>
      </c>
      <c r="R12" s="16" t="s">
        <v>18283</v>
      </c>
      <c r="S12" s="17">
        <f>B7L805C6+B7L805C7</f>
        <v>83616.118840939671</v>
      </c>
      <c r="T12" s="16" t="s">
        <v>18284</v>
      </c>
      <c r="U12" s="23">
        <f>IF(B7L805C8=0,0,B7L805C7/B7L805C8)</f>
        <v>0.93790528772548654</v>
      </c>
      <c r="V12" s="16" t="s">
        <v>18285</v>
      </c>
      <c r="W12" s="23">
        <f>B7L305C15+B7L305C17+B7L405C17+B7L505C19+B7L505C21+B7L605C19+B7L605C21+B7L705C13</f>
        <v>938.59951481086614</v>
      </c>
      <c r="X12" s="16" t="s">
        <v>18286</v>
      </c>
      <c r="Y12" s="23">
        <f>B7L205C15</f>
        <v>180.77186632731176</v>
      </c>
      <c r="Z12" s="16" t="s">
        <v>18287</v>
      </c>
      <c r="AA12" s="17">
        <f>B7L805C10+B7L805C11</f>
        <v>1119.3713811381779</v>
      </c>
      <c r="AB12" s="16" t="s">
        <v>18288</v>
      </c>
      <c r="AC12" s="23">
        <f>IF(B7L805C12=0,0,B7L805C11/B7L805C12)</f>
        <v>0.16149409335756176</v>
      </c>
      <c r="AD12" s="16" t="s">
        <v>18289</v>
      </c>
      <c r="AE12" s="17">
        <f>B7L305C19+B7L405C19+B7L505C23+B7L605C23+B7L705C15</f>
        <v>2085.2051534797633</v>
      </c>
      <c r="AF12" s="16" t="s">
        <v>18290</v>
      </c>
      <c r="AG12" s="17">
        <f>B7L305C20+B7L405C20+B7L505C24+B7L605C24+B7L705C16</f>
        <v>5421.5333990473864</v>
      </c>
      <c r="AH12" s="16" t="s">
        <v>18291</v>
      </c>
      <c r="AI12" s="17">
        <f>B7L205C9</f>
        <v>80867.5</v>
      </c>
      <c r="AJ12" s="16" t="s">
        <v>18292</v>
      </c>
      <c r="AK12" s="17">
        <f>B7L805C15+B7L805C16</f>
        <v>86289.033399047388</v>
      </c>
      <c r="AL12" s="16" t="s">
        <v>18293</v>
      </c>
      <c r="AM12" s="23">
        <f>IF(B7L805C17=0,0,B7L805C16/B7L805C17)</f>
        <v>0.937170076132673</v>
      </c>
      <c r="AN12" s="16" t="s">
        <v>18294</v>
      </c>
      <c r="AO12" s="23">
        <f>B7L305C25+B7L305C27+B7L405C27+B7L505C31+B7L505C33+B7L605C31+B7L605C33+B7L705C21</f>
        <v>956.35776118334195</v>
      </c>
      <c r="AP12" s="16" t="s">
        <v>18295</v>
      </c>
      <c r="AQ12" s="23">
        <f>B7L205C23</f>
        <v>186.59704087805781</v>
      </c>
      <c r="AR12" s="16" t="s">
        <v>18296</v>
      </c>
      <c r="AS12" s="17">
        <f>B7L805C19+B7L805C20</f>
        <v>1142.9548020613997</v>
      </c>
      <c r="AT12" s="16" t="s">
        <v>18297</v>
      </c>
      <c r="AU12" s="23">
        <f>IF(B7L805C21=0,0,B7L805C20/B7L805C21)</f>
        <v>0.16325846003841699</v>
      </c>
      <c r="AV12" s="16" t="s">
        <v>18298</v>
      </c>
      <c r="AW12" s="17">
        <f>B7L305C29+B7L405C29+B7L505C35+B7L605C35+B7L705C23</f>
        <v>2122.505773168381</v>
      </c>
      <c r="AX12" s="16" t="s">
        <v>18299</v>
      </c>
      <c r="AY12" s="17">
        <f>B7L305C30+B7L405C30+B7L505C36+B7L605C36+B7L705C24</f>
        <v>5518.5150102377911</v>
      </c>
      <c r="AZ12" s="16" t="s">
        <v>18300</v>
      </c>
      <c r="BA12" s="17">
        <f>B7L205C17</f>
        <v>80976.333333333343</v>
      </c>
      <c r="BB12" s="16" t="s">
        <v>18301</v>
      </c>
      <c r="BC12" s="17">
        <f>B7L805C24+B7L805C25</f>
        <v>86494.848343571139</v>
      </c>
      <c r="BD12" s="16" t="s">
        <v>18302</v>
      </c>
      <c r="BE12" s="23">
        <f>IF(B7L805C26=0,0,B7L805C25/B7L805C26)</f>
        <v>0.93619833879218584</v>
      </c>
      <c r="BF12" s="16" t="s">
        <v>18303</v>
      </c>
      <c r="BG12" s="23">
        <f>B7L305C35+B7L305C37+B7L405C37+B7L505C43+B7L505C45+B7L605C43+B7L605C45+B7L705C29</f>
        <v>993.38570605363634</v>
      </c>
      <c r="BH12" s="16" t="s">
        <v>18304</v>
      </c>
      <c r="BI12" s="23">
        <f>B7L205C31</f>
        <v>175.66456044488598</v>
      </c>
      <c r="BJ12" s="16" t="s">
        <v>18305</v>
      </c>
      <c r="BK12" s="17">
        <f>B7L805C28+B7L805C29</f>
        <v>1169.0502664985224</v>
      </c>
      <c r="BL12" s="16" t="s">
        <v>18306</v>
      </c>
      <c r="BM12" s="23">
        <f>IF(B7L805C30=0,0,B7L805C29/B7L805C30)</f>
        <v>0.15026262383997155</v>
      </c>
      <c r="BN12" s="16" t="s">
        <v>18307</v>
      </c>
      <c r="BO12" s="17">
        <f>B7L305C39+B7L405C39+B7L505C47+B7L605C47+B7L705C31</f>
        <v>2181.7159451749999</v>
      </c>
      <c r="BP12" s="16" t="s">
        <v>18308</v>
      </c>
      <c r="BQ12" s="17">
        <f>B7L305C40+B7L405C40+B7L505C48+B7L605C48+B7L705C32</f>
        <v>5672.4614574549996</v>
      </c>
      <c r="BR12" s="16" t="s">
        <v>18309</v>
      </c>
      <c r="BS12" s="17">
        <f>B7L205C25</f>
        <v>82811.5</v>
      </c>
      <c r="BT12" s="16" t="s">
        <v>18310</v>
      </c>
      <c r="BU12" s="17">
        <f>B7L805C33+B7L805C34</f>
        <v>88483.961457455007</v>
      </c>
      <c r="BV12" s="16" t="s">
        <v>18311</v>
      </c>
      <c r="BW12" s="23">
        <f>IF(B7L805C35=0,0,B7L805C34/B7L805C35)</f>
        <v>0.93589277238471691</v>
      </c>
      <c r="BX12" s="16" t="s">
        <v>18312</v>
      </c>
      <c r="BY12" s="23">
        <f>B7L305C45+B7L305C47+B7L405C47+B7L505C55+B7L505C57+B7L605C55+B7L605C57+B7L705C37</f>
        <v>980.09332652696469</v>
      </c>
      <c r="BZ12" s="16" t="s">
        <v>18313</v>
      </c>
      <c r="CA12" s="23">
        <f>B7L205C39</f>
        <v>166.5194221543519</v>
      </c>
      <c r="CB12" s="16" t="s">
        <v>18314</v>
      </c>
      <c r="CC12" s="17">
        <f>B7L805C37+B7L805C38</f>
        <v>1146.6127486813166</v>
      </c>
      <c r="CD12" s="16" t="s">
        <v>18315</v>
      </c>
      <c r="CE12" s="23">
        <f>IF(B7L805C39=0,0,B7L805C38/B7L805C39)</f>
        <v>0.14522725510060888</v>
      </c>
      <c r="CF12" s="16" t="s">
        <v>18316</v>
      </c>
      <c r="CG12" s="17">
        <f>B7L305C49+B7L405C49+B7L505C59+B7L605C59+B7L705C39</f>
        <v>2143.4437857863054</v>
      </c>
      <c r="CH12" s="16" t="s">
        <v>18317</v>
      </c>
      <c r="CI12" s="17">
        <f>B7L305C50+B7L405C50+B7L505C60+B7L605C60+B7L705C40</f>
        <v>5572.9538430443945</v>
      </c>
      <c r="CJ12" s="16" t="s">
        <v>18318</v>
      </c>
      <c r="CK12" s="17">
        <f>B7L205C33</f>
        <v>82216</v>
      </c>
      <c r="CL12" s="16" t="s">
        <v>18319</v>
      </c>
      <c r="CM12" s="17">
        <f>B7L805C42+B7L805C43</f>
        <v>87788.953843044394</v>
      </c>
      <c r="CN12" s="16" t="s">
        <v>18320</v>
      </c>
      <c r="CO12" s="23">
        <f>IF(B7L805C44=0,0,B7L805C43/B7L805C44)</f>
        <v>0.93651873499930149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1378.7835530118728</v>
      </c>
      <c r="F13" s="16" t="s">
        <v>18322</v>
      </c>
      <c r="G13" s="23">
        <f>B7L206C7</f>
        <v>424.82379872562393</v>
      </c>
      <c r="H13" s="16" t="s">
        <v>18323</v>
      </c>
      <c r="I13" s="17">
        <f>B7L806C1+B7L806C2</f>
        <v>1803.6073517374966</v>
      </c>
      <c r="J13" s="16" t="s">
        <v>18324</v>
      </c>
      <c r="K13" s="17">
        <f>IF(B7L806C3=0,0,B7L806C2/B7L806C3)</f>
        <v>0.23554117713945441</v>
      </c>
      <c r="L13" s="16" t="s">
        <v>18325</v>
      </c>
      <c r="M13" s="17">
        <f>B7L306C9+B7L406C9+B7L506C11+B7L606C11+B7L706C7</f>
        <v>3012.5063675853007</v>
      </c>
      <c r="N13" s="16" t="s">
        <v>18326</v>
      </c>
      <c r="O13" s="17">
        <f>B7L306C10+B7L406C10+B7L506C12+B7L606C12+B7L706C8</f>
        <v>7832.5165557217824</v>
      </c>
      <c r="P13" s="16" t="s">
        <v>18327</v>
      </c>
      <c r="Q13" s="17">
        <f>B7L206C1</f>
        <v>190846</v>
      </c>
      <c r="R13" s="16" t="s">
        <v>18328</v>
      </c>
      <c r="S13" s="17">
        <f>B7L806C6+B7L806C7</f>
        <v>198678.51655572178</v>
      </c>
      <c r="T13" s="16" t="s">
        <v>18329</v>
      </c>
      <c r="U13" s="17">
        <f>IF(B7L806C8=0,0,B7L806C7/B7L806C8)</f>
        <v>0.96057693256671228</v>
      </c>
      <c r="V13" s="16" t="s">
        <v>18330</v>
      </c>
      <c r="W13" s="17">
        <f>B7L306C15+B7L306C17+B7L406C17+B7L506C19+B7L506C21+B7L606C19+B7L606C21+B7L706C13</f>
        <v>1364.070239805842</v>
      </c>
      <c r="X13" s="16" t="s">
        <v>18331</v>
      </c>
      <c r="Y13" s="23">
        <f>B7L206C15</f>
        <v>419.4396853172409</v>
      </c>
      <c r="Z13" s="16" t="s">
        <v>18332</v>
      </c>
      <c r="AA13" s="17">
        <f>B7L806C10+B7L806C11</f>
        <v>1783.5099251230829</v>
      </c>
      <c r="AB13" s="16" t="s">
        <v>18333</v>
      </c>
      <c r="AC13" s="17">
        <f>IF(B7L806C12=0,0,B7L806C11/B7L806C12)</f>
        <v>0.23517653555434781</v>
      </c>
      <c r="AD13" s="16" t="s">
        <v>18334</v>
      </c>
      <c r="AE13" s="17">
        <f>B7L306C19+B7L406C19+B7L506C23+B7L606C23+B7L706C15</f>
        <v>2974.8179535621307</v>
      </c>
      <c r="AF13" s="16" t="s">
        <v>18335</v>
      </c>
      <c r="AG13" s="17">
        <f>B7L306C20+B7L406C20+B7L506C24+B7L606C24+B7L706C16</f>
        <v>7734.5266792615403</v>
      </c>
      <c r="AH13" s="16" t="s">
        <v>18336</v>
      </c>
      <c r="AI13" s="17">
        <f>B7L206C9</f>
        <v>187634.5</v>
      </c>
      <c r="AJ13" s="16" t="s">
        <v>18337</v>
      </c>
      <c r="AK13" s="17">
        <f>B7L806C15+B7L806C16</f>
        <v>195369.02667926153</v>
      </c>
      <c r="AL13" s="16" t="s">
        <v>18338</v>
      </c>
      <c r="AM13" s="17">
        <f>IF(B7L806C17=0,0,B7L806C16/B7L806C17)</f>
        <v>0.96041068120813566</v>
      </c>
      <c r="AN13" s="16" t="s">
        <v>18339</v>
      </c>
      <c r="AO13" s="17">
        <f>B7L306C25+B7L306C27+B7L406C27+B7L506C31+B7L506C33+B7L606C31+B7L606C33+B7L706C21</f>
        <v>1334.1204099858387</v>
      </c>
      <c r="AP13" s="16" t="s">
        <v>18340</v>
      </c>
      <c r="AQ13" s="23">
        <f>B7L206C23</f>
        <v>421.14202985095409</v>
      </c>
      <c r="AR13" s="16" t="s">
        <v>18341</v>
      </c>
      <c r="AS13" s="17">
        <f>B7L806C19+B7L806C20</f>
        <v>1755.2624398367927</v>
      </c>
      <c r="AT13" s="16" t="s">
        <v>18342</v>
      </c>
      <c r="AU13" s="17">
        <f>IF(B7L806C21=0,0,B7L806C20/B7L806C21)</f>
        <v>0.2399310896723299</v>
      </c>
      <c r="AV13" s="16" t="s">
        <v>18343</v>
      </c>
      <c r="AW13" s="17">
        <f>B7L306C29+B7L406C29+B7L506C35+B7L606C35+B7L706C23</f>
        <v>2903.3089192354469</v>
      </c>
      <c r="AX13" s="16" t="s">
        <v>18344</v>
      </c>
      <c r="AY13" s="17">
        <f>B7L306C30+B7L406C30+B7L506C36+B7L606C36+B7L706C24</f>
        <v>7548.6031900121625</v>
      </c>
      <c r="AZ13" s="16" t="s">
        <v>18345</v>
      </c>
      <c r="BA13" s="17">
        <f>B7L206C17</f>
        <v>182760.33333333334</v>
      </c>
      <c r="BB13" s="16" t="s">
        <v>18346</v>
      </c>
      <c r="BC13" s="17">
        <f>B7L806C24+B7L806C25</f>
        <v>190308.9365233455</v>
      </c>
      <c r="BD13" s="16" t="s">
        <v>18347</v>
      </c>
      <c r="BE13" s="17">
        <f>IF(B7L806C26=0,0,B7L806C25/B7L806C26)</f>
        <v>0.96033500408381423</v>
      </c>
      <c r="BF13" s="16" t="s">
        <v>18348</v>
      </c>
      <c r="BG13" s="17">
        <f>B7L306C35+B7L306C37+B7L406C37+B7L506C43+B7L506C45+B7L606C43+B7L606C45+B7L706C29</f>
        <v>1326.8709815462985</v>
      </c>
      <c r="BH13" s="16" t="s">
        <v>18349</v>
      </c>
      <c r="BI13" s="23">
        <f>B7L206C31</f>
        <v>387.25368648047328</v>
      </c>
      <c r="BJ13" s="16" t="s">
        <v>18350</v>
      </c>
      <c r="BK13" s="17">
        <f>B7L806C28+B7L806C29</f>
        <v>1714.1246680267718</v>
      </c>
      <c r="BL13" s="16" t="s">
        <v>18351</v>
      </c>
      <c r="BM13" s="17">
        <f>IF(B7L806C30=0,0,B7L806C29/B7L806C30)</f>
        <v>0.2259192074554667</v>
      </c>
      <c r="BN13" s="16" t="s">
        <v>18352</v>
      </c>
      <c r="BO13" s="17">
        <f>B7L306C39+B7L406C39+B7L506C47+B7L606C47+B7L706C31</f>
        <v>2872.1445549996424</v>
      </c>
      <c r="BP13" s="16" t="s">
        <v>18353</v>
      </c>
      <c r="BQ13" s="17">
        <f>B7L306C40+B7L406C40+B7L506C48+B7L606C48+B7L706C32</f>
        <v>7467.575842999071</v>
      </c>
      <c r="BR13" s="16" t="s">
        <v>18354</v>
      </c>
      <c r="BS13" s="17">
        <f>B7L206C25</f>
        <v>182558.5</v>
      </c>
      <c r="BT13" s="16" t="s">
        <v>18355</v>
      </c>
      <c r="BU13" s="17">
        <f>B7L806C33+B7L806C34</f>
        <v>190026.07584299907</v>
      </c>
      <c r="BV13" s="16" t="s">
        <v>18356</v>
      </c>
      <c r="BW13" s="17">
        <f>IF(B7L806C35=0,0,B7L806C34/B7L806C35)</f>
        <v>0.96070236250540253</v>
      </c>
      <c r="BX13" s="16" t="s">
        <v>18357</v>
      </c>
      <c r="BY13" s="17">
        <f>B7L306C45+B7L306C47+B7L406C47+B7L506C55+B7L506C57+B7L606C55+B7L606C57+B7L706C37</f>
        <v>1293.2842784195491</v>
      </c>
      <c r="BZ13" s="16" t="s">
        <v>18358</v>
      </c>
      <c r="CA13" s="23">
        <f>B7L206C39</f>
        <v>361.86904843823953</v>
      </c>
      <c r="CB13" s="16" t="s">
        <v>18359</v>
      </c>
      <c r="CC13" s="17">
        <f>B7L806C37+B7L806C38</f>
        <v>1655.1533268577887</v>
      </c>
      <c r="CD13" s="16" t="s">
        <v>18360</v>
      </c>
      <c r="CE13" s="17">
        <f>IF(B7L806C39=0,0,B7L806C38/B7L806C39)</f>
        <v>0.21863173795821481</v>
      </c>
      <c r="CF13" s="16" t="s">
        <v>18361</v>
      </c>
      <c r="CG13" s="17">
        <f>B7L306C49+B7L406C49+B7L506C59+B7L606C59+B7L706C39</f>
        <v>2793.6353459715192</v>
      </c>
      <c r="CH13" s="16" t="s">
        <v>18362</v>
      </c>
      <c r="CI13" s="17">
        <f>B7L306C50+B7L406C50+B7L506C60+B7L606C60+B7L706C40</f>
        <v>7263.4518995259496</v>
      </c>
      <c r="CJ13" s="16" t="s">
        <v>18363</v>
      </c>
      <c r="CK13" s="17">
        <f>B7L206C33</f>
        <v>178666.40000000002</v>
      </c>
      <c r="CL13" s="16" t="s">
        <v>18364</v>
      </c>
      <c r="CM13" s="17">
        <f>B7L806C42+B7L806C43</f>
        <v>185929.85189952597</v>
      </c>
      <c r="CN13" s="16" t="s">
        <v>18365</v>
      </c>
      <c r="CO13" s="17">
        <f>IF(B7L806C44=0,0,B7L806C43/B7L806C44)</f>
        <v>0.96093445014170709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23">
        <f>B7L307C5+B7L307C7+B7L407C7+B7L507C7+B7L507C9+B7L607C7+B7L607C9+B7L707C5</f>
        <v>588.07863990564761</v>
      </c>
      <c r="F14" s="16" t="s">
        <v>18367</v>
      </c>
      <c r="G14" s="23">
        <f>B7L207C7</f>
        <v>116.31311702111286</v>
      </c>
      <c r="H14" s="16" t="s">
        <v>18368</v>
      </c>
      <c r="I14" s="23">
        <f>B7L807C1+B7L807C2</f>
        <v>704.39175692676042</v>
      </c>
      <c r="J14" s="16" t="s">
        <v>18369</v>
      </c>
      <c r="K14" s="23">
        <f>IF(B7L807C3=0,0,B7L807C2/B7L807C3)</f>
        <v>0.16512560784155597</v>
      </c>
      <c r="L14" s="16" t="s">
        <v>18370</v>
      </c>
      <c r="M14" s="17">
        <f>B7L307C9+B7L407C9+B7L507C11+B7L607C11+B7L707C7</f>
        <v>1245.8952268610615</v>
      </c>
      <c r="N14" s="16" t="s">
        <v>18371</v>
      </c>
      <c r="O14" s="17">
        <f>B7L307C10+B7L407C10+B7L507C12+B7L607C12+B7L707C8</f>
        <v>3239.3275898387601</v>
      </c>
      <c r="P14" s="16" t="s">
        <v>18372</v>
      </c>
      <c r="Q14" s="17">
        <f>B7L207C1</f>
        <v>52252</v>
      </c>
      <c r="R14" s="16" t="s">
        <v>18373</v>
      </c>
      <c r="S14" s="17">
        <f>B7L807C6+B7L807C7</f>
        <v>55491.327589838758</v>
      </c>
      <c r="T14" s="16" t="s">
        <v>18374</v>
      </c>
      <c r="U14" s="23">
        <f>IF(B7L807C8=0,0,B7L807C7/B7L807C8)</f>
        <v>0.9416246154032919</v>
      </c>
      <c r="V14" s="16" t="s">
        <v>18375</v>
      </c>
      <c r="W14" s="23">
        <f>B7L307C15+B7L307C17+B7L407C17+B7L507C19+B7L507C21+B7L607C19+B7L607C21+B7L707C13</f>
        <v>604.57020102922945</v>
      </c>
      <c r="X14" s="16" t="s">
        <v>18376</v>
      </c>
      <c r="Y14" s="23">
        <f>B7L207C15</f>
        <v>115.40294431196055</v>
      </c>
      <c r="Z14" s="16" t="s">
        <v>18377</v>
      </c>
      <c r="AA14" s="23">
        <f>B7L807C10+B7L807C11</f>
        <v>719.97314534119005</v>
      </c>
      <c r="AB14" s="16" t="s">
        <v>18378</v>
      </c>
      <c r="AC14" s="23">
        <f>IF(B7L807C12=0,0,B7L807C11/B7L807C12)</f>
        <v>0.16028784553800535</v>
      </c>
      <c r="AD14" s="16" t="s">
        <v>18379</v>
      </c>
      <c r="AE14" s="17">
        <f>B7L307C19+B7L407C19+B7L507C23+B7L607C23+B7L707C15</f>
        <v>1262.9533191207615</v>
      </c>
      <c r="AF14" s="16" t="s">
        <v>18380</v>
      </c>
      <c r="AG14" s="17">
        <f>B7L307C20+B7L407C20+B7L507C24+B7L607C24+B7L707C16</f>
        <v>3283.6786297139806</v>
      </c>
      <c r="AH14" s="16" t="s">
        <v>18381</v>
      </c>
      <c r="AI14" s="17">
        <f>B7L207C9</f>
        <v>51625</v>
      </c>
      <c r="AJ14" s="16" t="s">
        <v>18382</v>
      </c>
      <c r="AK14" s="17">
        <f>B7L807C15+B7L807C16</f>
        <v>54908.678629713977</v>
      </c>
      <c r="AL14" s="16" t="s">
        <v>18383</v>
      </c>
      <c r="AM14" s="23">
        <f>IF(B7L807C17=0,0,B7L807C16/B7L807C17)</f>
        <v>0.94019745672887112</v>
      </c>
      <c r="AN14" s="16" t="s">
        <v>18384</v>
      </c>
      <c r="AO14" s="23">
        <f>B7L307C25+B7L307C27+B7L407C27+B7L507C31+B7L507C33+B7L607C31+B7L607C33+B7L707C21</f>
        <v>607.90063051810239</v>
      </c>
      <c r="AP14" s="16" t="s">
        <v>18385</v>
      </c>
      <c r="AQ14" s="23">
        <f>B7L207C23</f>
        <v>119.44855999039181</v>
      </c>
      <c r="AR14" s="16" t="s">
        <v>18386</v>
      </c>
      <c r="AS14" s="23">
        <f>B7L807C19+B7L807C20</f>
        <v>727.34919050849419</v>
      </c>
      <c r="AT14" s="16" t="s">
        <v>18387</v>
      </c>
      <c r="AU14" s="23">
        <f>IF(B7L807C21=0,0,B7L807C20/B7L807C21)</f>
        <v>0.16422450392346571</v>
      </c>
      <c r="AV14" s="16" t="s">
        <v>18388</v>
      </c>
      <c r="AW14" s="17">
        <f>B7L307C29+B7L407C29+B7L507C35+B7L607C35+B7L707C23</f>
        <v>1264.8496162428958</v>
      </c>
      <c r="AX14" s="16" t="s">
        <v>18389</v>
      </c>
      <c r="AY14" s="17">
        <f>B7L307C30+B7L407C30+B7L507C36+B7L607C36+B7L707C24</f>
        <v>3288.6090022315293</v>
      </c>
      <c r="AZ14" s="16" t="s">
        <v>18390</v>
      </c>
      <c r="BA14" s="17">
        <f>B7L207C17</f>
        <v>51836.333333333336</v>
      </c>
      <c r="BB14" s="16" t="s">
        <v>18391</v>
      </c>
      <c r="BC14" s="17">
        <f>B7L807C24+B7L807C25</f>
        <v>55124.942335564861</v>
      </c>
      <c r="BD14" s="16" t="s">
        <v>18392</v>
      </c>
      <c r="BE14" s="23">
        <f>IF(B7L807C26=0,0,B7L807C25/B7L807C26)</f>
        <v>0.94034263143147423</v>
      </c>
      <c r="BF14" s="16" t="s">
        <v>18393</v>
      </c>
      <c r="BG14" s="23">
        <f>B7L307C35+B7L307C37+B7L407C37+B7L507C43+B7L507C45+B7L607C43+B7L607C45+B7L707C29</f>
        <v>620.46569520548519</v>
      </c>
      <c r="BH14" s="16" t="s">
        <v>18394</v>
      </c>
      <c r="BI14" s="23">
        <f>B7L207C31</f>
        <v>113.10600917821112</v>
      </c>
      <c r="BJ14" s="16" t="s">
        <v>18395</v>
      </c>
      <c r="BK14" s="23">
        <f>B7L807C28+B7L807C29</f>
        <v>733.57170438369633</v>
      </c>
      <c r="BL14" s="16" t="s">
        <v>18396</v>
      </c>
      <c r="BM14" s="23">
        <f>IF(B7L807C30=0,0,B7L807C29/B7L807C30)</f>
        <v>0.15418534889269772</v>
      </c>
      <c r="BN14" s="16" t="s">
        <v>18397</v>
      </c>
      <c r="BO14" s="17">
        <f>B7L307C39+B7L407C39+B7L507C47+B7L607C47+B7L707C31</f>
        <v>1285.4621183501683</v>
      </c>
      <c r="BP14" s="16" t="s">
        <v>18398</v>
      </c>
      <c r="BQ14" s="17">
        <f>B7L307C40+B7L407C40+B7L507C48+B7L607C48+B7L707C32</f>
        <v>3342.2015077104379</v>
      </c>
      <c r="BR14" s="16" t="s">
        <v>18399</v>
      </c>
      <c r="BS14" s="17">
        <f>B7L207C25</f>
        <v>53320.25</v>
      </c>
      <c r="BT14" s="16" t="s">
        <v>18400</v>
      </c>
      <c r="BU14" s="17">
        <f>B7L807C33+B7L807C34</f>
        <v>56662.451507710437</v>
      </c>
      <c r="BV14" s="16" t="s">
        <v>18401</v>
      </c>
      <c r="BW14" s="23">
        <f>IF(B7L807C35=0,0,B7L807C34/B7L807C35)</f>
        <v>0.94101558582837452</v>
      </c>
      <c r="BX14" s="16" t="s">
        <v>18402</v>
      </c>
      <c r="BY14" s="23">
        <f>B7L307C45+B7L307C47+B7L407C47+B7L507C55+B7L507C57+B7L607C55+B7L607C57+B7L707C37</f>
        <v>624.60827689965731</v>
      </c>
      <c r="BZ14" s="16" t="s">
        <v>18403</v>
      </c>
      <c r="CA14" s="23">
        <f>B7L207C39</f>
        <v>107.70211141967276</v>
      </c>
      <c r="CB14" s="16" t="s">
        <v>18404</v>
      </c>
      <c r="CC14" s="23">
        <f>B7L807C37+B7L807C38</f>
        <v>732.31038831933006</v>
      </c>
      <c r="CD14" s="16" t="s">
        <v>18405</v>
      </c>
      <c r="CE14" s="23">
        <f>IF(B7L807C39=0,0,B7L807C38/B7L807C39)</f>
        <v>0.14707166952369977</v>
      </c>
      <c r="CF14" s="16" t="s">
        <v>18406</v>
      </c>
      <c r="CG14" s="17">
        <f>B7L307C49+B7L407C49+B7L507C59+B7L607C59+B7L707C39</f>
        <v>1290.9863551801154</v>
      </c>
      <c r="CH14" s="16" t="s">
        <v>18407</v>
      </c>
      <c r="CI14" s="17">
        <f>B7L307C50+B7L407C50+B7L507C60+B7L607C60+B7L707C40</f>
        <v>3356.5645234683002</v>
      </c>
      <c r="CJ14" s="16" t="s">
        <v>18408</v>
      </c>
      <c r="CK14" s="17">
        <f>B7L207C33</f>
        <v>53176</v>
      </c>
      <c r="CL14" s="16" t="s">
        <v>18409</v>
      </c>
      <c r="CM14" s="17">
        <f>B7L807C42+B7L807C43</f>
        <v>56532.564523468303</v>
      </c>
      <c r="CN14" s="16" t="s">
        <v>18410</v>
      </c>
      <c r="CO14" s="23">
        <f>IF(B7L807C44=0,0,B7L807C43/B7L807C44)</f>
        <v>0.94062599933751645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17">
        <f>B7L308C5+B7L308C7+B7L408C7+B7L508C7+B7L508C9+B7L608C7+B7L608C9+B7L708C5</f>
        <v>1384.5239396922309</v>
      </c>
      <c r="F15" s="16" t="s">
        <v>18412</v>
      </c>
      <c r="G15" s="23">
        <f>B7L208C7</f>
        <v>117.34153048019107</v>
      </c>
      <c r="H15" s="16" t="s">
        <v>18413</v>
      </c>
      <c r="I15" s="17">
        <f>B7L808C1+B7L808C2</f>
        <v>1501.865470172422</v>
      </c>
      <c r="J15" s="16" t="s">
        <v>18414</v>
      </c>
      <c r="K15" s="23">
        <f>IF(B7L808C3=0,0,B7L808C2/B7L808C3)</f>
        <v>7.8130520216780575E-2</v>
      </c>
      <c r="L15" s="16" t="s">
        <v>18415</v>
      </c>
      <c r="M15" s="17">
        <f>B7L308C9+B7L408C9+B7L508C11+B7L608C11+B7L708C7</f>
        <v>3043.89948792727</v>
      </c>
      <c r="N15" s="16" t="s">
        <v>18416</v>
      </c>
      <c r="O15" s="17">
        <f>B7L308C10+B7L408C10+B7L508C12+B7L608C12+B7L708C8</f>
        <v>7914.1386686109017</v>
      </c>
      <c r="P15" s="16" t="s">
        <v>18417</v>
      </c>
      <c r="Q15" s="17">
        <f>B7L208C1</f>
        <v>52714</v>
      </c>
      <c r="R15" s="16" t="s">
        <v>18418</v>
      </c>
      <c r="S15" s="17">
        <f>B7L808C6+B7L808C7</f>
        <v>60628.138668610904</v>
      </c>
      <c r="T15" s="16" t="s">
        <v>18419</v>
      </c>
      <c r="U15" s="23">
        <f>IF(B7L808C8=0,0,B7L808C7/B7L808C8)</f>
        <v>0.86946426457409454</v>
      </c>
      <c r="V15" s="16" t="s">
        <v>18420</v>
      </c>
      <c r="W15" s="17">
        <f>B7L308C15+B7L308C17+B7L408C17+B7L508C19+B7L508C21+B7L608C19+B7L608C21+B7L708C13</f>
        <v>1496.4653682241938</v>
      </c>
      <c r="X15" s="16" t="s">
        <v>18421</v>
      </c>
      <c r="Y15" s="23">
        <f>B7L208C15</f>
        <v>120.06377024688429</v>
      </c>
      <c r="Z15" s="16" t="s">
        <v>18422</v>
      </c>
      <c r="AA15" s="17">
        <f>B7L808C10+B7L808C11</f>
        <v>1616.5291384710781</v>
      </c>
      <c r="AB15" s="16" t="s">
        <v>18423</v>
      </c>
      <c r="AC15" s="23">
        <f>IF(B7L808C12=0,0,B7L808C11/B7L808C12)</f>
        <v>7.4272567929360836E-2</v>
      </c>
      <c r="AD15" s="16" t="s">
        <v>18424</v>
      </c>
      <c r="AE15" s="17">
        <f>B7L308C19+B7L408C19+B7L508C23+B7L608C23+B7L708C15</f>
        <v>3277.4099312930662</v>
      </c>
      <c r="AF15" s="16" t="s">
        <v>18425</v>
      </c>
      <c r="AG15" s="17">
        <f>B7L308C20+B7L408C20+B7L508C24+B7L608C24+B7L708C16</f>
        <v>8521.2658213619725</v>
      </c>
      <c r="AH15" s="16" t="s">
        <v>18426</v>
      </c>
      <c r="AI15" s="17">
        <f>B7L208C9</f>
        <v>53710</v>
      </c>
      <c r="AJ15" s="16" t="s">
        <v>18427</v>
      </c>
      <c r="AK15" s="17">
        <f>B7L808C15+B7L808C16</f>
        <v>62231.265821361972</v>
      </c>
      <c r="AL15" s="16" t="s">
        <v>18428</v>
      </c>
      <c r="AM15" s="23">
        <f>IF(B7L808C17=0,0,B7L808C16/B7L808C17)</f>
        <v>0.86307098676374827</v>
      </c>
      <c r="AN15" s="16" t="s">
        <v>18429</v>
      </c>
      <c r="AO15" s="17">
        <f>B7L308C25+B7L308C27+B7L408C27+B7L508C31+B7L508C33+B7L608C31+B7L608C33+B7L708C21</f>
        <v>1539.620175254955</v>
      </c>
      <c r="AP15" s="16" t="s">
        <v>18430</v>
      </c>
      <c r="AQ15" s="23">
        <f>B7L208C23</f>
        <v>123.28298250916585</v>
      </c>
      <c r="AR15" s="16" t="s">
        <v>18431</v>
      </c>
      <c r="AS15" s="17">
        <f>B7L808C19+B7L808C20</f>
        <v>1662.9031577641208</v>
      </c>
      <c r="AT15" s="16" t="s">
        <v>18432</v>
      </c>
      <c r="AU15" s="23">
        <f>IF(B7L808C21=0,0,B7L808C20/B7L808C21)</f>
        <v>7.4137199110817537E-2</v>
      </c>
      <c r="AV15" s="16" t="s">
        <v>18433</v>
      </c>
      <c r="AW15" s="17">
        <f>B7L308C29+B7L408C29+B7L508C35+B7L608C35+B7L708C23</f>
        <v>3356.7221650889196</v>
      </c>
      <c r="AX15" s="16" t="s">
        <v>18434</v>
      </c>
      <c r="AY15" s="17">
        <f>B7L308C30+B7L408C30+B7L508C36+B7L608C36+B7L708C24</f>
        <v>8727.4776292311908</v>
      </c>
      <c r="AZ15" s="16" t="s">
        <v>18435</v>
      </c>
      <c r="BA15" s="17">
        <f>B7L208C17</f>
        <v>53500.333333333328</v>
      </c>
      <c r="BB15" s="16" t="s">
        <v>18436</v>
      </c>
      <c r="BC15" s="17">
        <f>B7L808C24+B7L808C25</f>
        <v>62227.810962564516</v>
      </c>
      <c r="BD15" s="16" t="s">
        <v>18437</v>
      </c>
      <c r="BE15" s="23">
        <f>IF(B7L808C26=0,0,B7L808C25/B7L808C26)</f>
        <v>0.85974956383277679</v>
      </c>
      <c r="BF15" s="16" t="s">
        <v>18438</v>
      </c>
      <c r="BG15" s="17">
        <f>B7L308C35+B7L308C37+B7L408C37+B7L508C43+B7L508C45+B7L608C43+B7L608C45+B7L708C29</f>
        <v>1622.2745633709026</v>
      </c>
      <c r="BH15" s="16" t="s">
        <v>18439</v>
      </c>
      <c r="BI15" s="23">
        <f>B7L208C31</f>
        <v>118.78249570182818</v>
      </c>
      <c r="BJ15" s="16" t="s">
        <v>18440</v>
      </c>
      <c r="BK15" s="17">
        <f>B7L808C28+B7L808C29</f>
        <v>1741.0570590727307</v>
      </c>
      <c r="BL15" s="16" t="s">
        <v>18441</v>
      </c>
      <c r="BM15" s="23">
        <f>IF(B7L808C30=0,0,B7L808C29/B7L808C30)</f>
        <v>6.8224355475799595E-2</v>
      </c>
      <c r="BN15" s="16" t="s">
        <v>18442</v>
      </c>
      <c r="BO15" s="17">
        <f>B7L308C39+B7L408C39+B7L508C47+B7L608C47+B7L708C31</f>
        <v>3512.040474899964</v>
      </c>
      <c r="BP15" s="16" t="s">
        <v>18443</v>
      </c>
      <c r="BQ15" s="17">
        <f>B7L308C40+B7L408C40+B7L508C48+B7L608C48+B7L708C32</f>
        <v>9131.3052347399062</v>
      </c>
      <c r="BR15" s="16" t="s">
        <v>18444</v>
      </c>
      <c r="BS15" s="17">
        <f>B7L208C25</f>
        <v>55996.25</v>
      </c>
      <c r="BT15" s="16" t="s">
        <v>18445</v>
      </c>
      <c r="BU15" s="17">
        <f>B7L808C33+B7L808C34</f>
        <v>65127.555234739906</v>
      </c>
      <c r="BV15" s="16" t="s">
        <v>18446</v>
      </c>
      <c r="BW15" s="23">
        <f>IF(B7L808C35=0,0,B7L808C34/B7L808C35)</f>
        <v>0.85979352054859348</v>
      </c>
      <c r="BX15" s="16" t="s">
        <v>18447</v>
      </c>
      <c r="BY15" s="17">
        <f>B7L308C45+B7L308C47+B7L408C47+B7L508C55+B7L508C57+B7L608C55+B7L608C57+B7L708C37</f>
        <v>1687.9698746382544</v>
      </c>
      <c r="BZ15" s="16" t="s">
        <v>18448</v>
      </c>
      <c r="CA15" s="23">
        <f>B7L208C39</f>
        <v>115.44801097799599</v>
      </c>
      <c r="CB15" s="16" t="s">
        <v>18449</v>
      </c>
      <c r="CC15" s="17">
        <f>B7L808C37+B7L808C38</f>
        <v>1803.4178856162505</v>
      </c>
      <c r="CD15" s="16" t="s">
        <v>18450</v>
      </c>
      <c r="CE15" s="23">
        <f>IF(B7L808C39=0,0,B7L808C38/B7L808C39)</f>
        <v>6.4016228240159637E-2</v>
      </c>
      <c r="CF15" s="16" t="s">
        <v>18451</v>
      </c>
      <c r="CG15" s="17">
        <f>B7L308C49+B7L408C49+B7L508C59+B7L608C59+B7L708C39</f>
        <v>3634.4469171823985</v>
      </c>
      <c r="CH15" s="16" t="s">
        <v>18452</v>
      </c>
      <c r="CI15" s="17">
        <f>B7L308C50+B7L408C50+B7L508C60+B7L608C60+B7L708C40</f>
        <v>9449.5619846742375</v>
      </c>
      <c r="CJ15" s="16" t="s">
        <v>18453</v>
      </c>
      <c r="CK15" s="17">
        <f>B7L208C33</f>
        <v>57000.399999999994</v>
      </c>
      <c r="CL15" s="16" t="s">
        <v>18454</v>
      </c>
      <c r="CM15" s="17">
        <f>B7L808C42+B7L808C43</f>
        <v>66449.961984674228</v>
      </c>
      <c r="CN15" s="16" t="s">
        <v>18455</v>
      </c>
      <c r="CO15" s="23">
        <f>IF(B7L808C44=0,0,B7L808C43/B7L808C44)</f>
        <v>0.8577943206821752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50.176680420457089</v>
      </c>
      <c r="F16" s="16" t="s">
        <v>18457</v>
      </c>
      <c r="G16" s="23">
        <f>B7L209C7</f>
        <v>21.583326621693146</v>
      </c>
      <c r="H16" s="16" t="s">
        <v>18458</v>
      </c>
      <c r="I16" s="23">
        <f>B7L809C1+B7L809C2</f>
        <v>71.760007042150235</v>
      </c>
      <c r="J16" s="16" t="s">
        <v>18459</v>
      </c>
      <c r="K16" s="23">
        <f>IF(B7L809C3=0,0,B7L809C2/B7L809C3)</f>
        <v>0.30077096576949303</v>
      </c>
      <c r="L16" s="16" t="s">
        <v>18460</v>
      </c>
      <c r="M16" s="23">
        <f>B7L309C9+B7L409C9+B7L509C11+B7L609C11+B7L709C7</f>
        <v>117.06848479251397</v>
      </c>
      <c r="N16" s="16" t="s">
        <v>18461</v>
      </c>
      <c r="O16" s="23">
        <f>B7L309C10+B7L409C10+B7L509C12+B7L609C12+B7L709C8</f>
        <v>304.3780604605364</v>
      </c>
      <c r="P16" s="16" t="s">
        <v>18462</v>
      </c>
      <c r="Q16" s="17">
        <f>B7L209C1</f>
        <v>9696</v>
      </c>
      <c r="R16" s="16" t="s">
        <v>18463</v>
      </c>
      <c r="S16" s="17">
        <f>B7L809C6+B7L809C7</f>
        <v>10000.378060460536</v>
      </c>
      <c r="T16" s="16" t="s">
        <v>18464</v>
      </c>
      <c r="U16" s="23">
        <f>IF(B7L809C8=0,0,B7L809C7/B7L809C8)</f>
        <v>0.96956334464354055</v>
      </c>
      <c r="V16" s="16" t="s">
        <v>18465</v>
      </c>
      <c r="W16" s="23">
        <f>B7L309C15+B7L309C17+B7L409C17+B7L509C19+B7L509C21+B7L609C19+B7L609C21+B7L709C13</f>
        <v>51.041037862706844</v>
      </c>
      <c r="X16" s="16" t="s">
        <v>18466</v>
      </c>
      <c r="Y16" s="23">
        <f>B7L209C15</f>
        <v>21.836584242351318</v>
      </c>
      <c r="Z16" s="16" t="s">
        <v>18467</v>
      </c>
      <c r="AA16" s="23">
        <f>B7L809C10+B7L809C11</f>
        <v>72.877622105058165</v>
      </c>
      <c r="AB16" s="16" t="s">
        <v>18468</v>
      </c>
      <c r="AC16" s="23">
        <f>IF(B7L809C12=0,0,B7L809C11/B7L809C12)</f>
        <v>0.29963359960993735</v>
      </c>
      <c r="AD16" s="16" t="s">
        <v>18469</v>
      </c>
      <c r="AE16" s="23">
        <f>B7L309C19+B7L409C19+B7L509C23+B7L609C23+B7L709C15</f>
        <v>118.25785702488763</v>
      </c>
      <c r="AF16" s="16" t="s">
        <v>18470</v>
      </c>
      <c r="AG16" s="23">
        <f>B7L309C20+B7L409C20+B7L509C24+B7L609C24+B7L709C16</f>
        <v>307.47042826470783</v>
      </c>
      <c r="AH16" s="16" t="s">
        <v>18471</v>
      </c>
      <c r="AI16" s="17">
        <f>B7L209C9</f>
        <v>9768.5</v>
      </c>
      <c r="AJ16" s="16" t="s">
        <v>18472</v>
      </c>
      <c r="AK16" s="17">
        <f>B7L809C15+B7L809C16</f>
        <v>10075.970428264707</v>
      </c>
      <c r="AL16" s="16" t="s">
        <v>18473</v>
      </c>
      <c r="AM16" s="23">
        <f>IF(B7L809C17=0,0,B7L809C16/B7L809C17)</f>
        <v>0.96948478258707438</v>
      </c>
      <c r="AN16" s="16" t="s">
        <v>18474</v>
      </c>
      <c r="AO16" s="23">
        <f>B7L309C25+B7L309C27+B7L409C27+B7L509C31+B7L509C33+B7L609C31+B7L609C33+B7L709C21</f>
        <v>51.785565868949561</v>
      </c>
      <c r="AP16" s="16" t="s">
        <v>18475</v>
      </c>
      <c r="AQ16" s="23">
        <f>B7L209C23</f>
        <v>22.46501510548579</v>
      </c>
      <c r="AR16" s="16" t="s">
        <v>18476</v>
      </c>
      <c r="AS16" s="23">
        <f>B7L809C19+B7L809C20</f>
        <v>74.250580974435351</v>
      </c>
      <c r="AT16" s="16" t="s">
        <v>18477</v>
      </c>
      <c r="AU16" s="23">
        <f>IF(B7L809C21=0,0,B7L809C20/B7L809C21)</f>
        <v>0.30255675862281195</v>
      </c>
      <c r="AV16" s="16" t="s">
        <v>18478</v>
      </c>
      <c r="AW16" s="23">
        <f>B7L309C29+B7L409C29+B7L509C35+B7L609C35+B7L709C23</f>
        <v>120.41151672588924</v>
      </c>
      <c r="AX16" s="16" t="s">
        <v>18479</v>
      </c>
      <c r="AY16" s="23">
        <f>B7L309C30+B7L409C30+B7L509C36+B7L609C36+B7L709C24</f>
        <v>313.06994348731206</v>
      </c>
      <c r="AZ16" s="16" t="s">
        <v>18480</v>
      </c>
      <c r="BA16" s="17">
        <f>B7L209C17</f>
        <v>9749</v>
      </c>
      <c r="BB16" s="16" t="s">
        <v>18481</v>
      </c>
      <c r="BC16" s="17">
        <f>B7L809C24+B7L809C25</f>
        <v>10062.069943487311</v>
      </c>
      <c r="BD16" s="16" t="s">
        <v>18482</v>
      </c>
      <c r="BE16" s="23">
        <f>IF(B7L809C26=0,0,B7L809C25/B7L809C26)</f>
        <v>0.96888612927105056</v>
      </c>
      <c r="BF16" s="16" t="s">
        <v>18483</v>
      </c>
      <c r="BG16" s="23">
        <f>B7L309C35+B7L309C37+B7L409C37+B7L509C43+B7L509C45+B7L609C43+B7L609C45+B7L709C29</f>
        <v>56.531731243012821</v>
      </c>
      <c r="BH16" s="16" t="s">
        <v>18484</v>
      </c>
      <c r="BI16" s="23">
        <f>B7L209C31</f>
        <v>22.32411964669134</v>
      </c>
      <c r="BJ16" s="16" t="s">
        <v>18485</v>
      </c>
      <c r="BK16" s="23">
        <f>B7L809C28+B7L809C29</f>
        <v>78.855850889704158</v>
      </c>
      <c r="BL16" s="16" t="s">
        <v>18486</v>
      </c>
      <c r="BM16" s="23">
        <f>IF(B7L809C30=0,0,B7L809C29/B7L809C30)</f>
        <v>0.28310035837310454</v>
      </c>
      <c r="BN16" s="16" t="s">
        <v>18487</v>
      </c>
      <c r="BO16" s="23">
        <f>B7L309C39+B7L409C39+B7L509C47+B7L609C47+B7L709C31</f>
        <v>131.44376923157051</v>
      </c>
      <c r="BP16" s="16" t="s">
        <v>18488</v>
      </c>
      <c r="BQ16" s="23">
        <f>B7L309C40+B7L409C40+B7L509C48+B7L609C48+B7L709C32</f>
        <v>341.75380000208327</v>
      </c>
      <c r="BR16" s="16" t="s">
        <v>18489</v>
      </c>
      <c r="BS16" s="17">
        <f>B7L209C25</f>
        <v>10524</v>
      </c>
      <c r="BT16" s="16" t="s">
        <v>18490</v>
      </c>
      <c r="BU16" s="17">
        <f>B7L809C33+B7L809C34</f>
        <v>10865.753800002083</v>
      </c>
      <c r="BV16" s="16" t="s">
        <v>18491</v>
      </c>
      <c r="BW16" s="23">
        <f>IF(B7L809C35=0,0,B7L809C34/B7L809C35)</f>
        <v>0.96854762161075125</v>
      </c>
      <c r="BX16" s="16" t="s">
        <v>18492</v>
      </c>
      <c r="BY16" s="23">
        <f>B7L309C45+B7L309C47+B7L409C47+B7L509C55+B7L509C57+B7L609C55+B7L609C57+B7L709C37</f>
        <v>61.997592848957055</v>
      </c>
      <c r="BZ16" s="16" t="s">
        <v>18493</v>
      </c>
      <c r="CA16" s="23">
        <f>B7L209C39</f>
        <v>23.07323704853528</v>
      </c>
      <c r="CB16" s="16" t="s">
        <v>18494</v>
      </c>
      <c r="CC16" s="23">
        <f>B7L809C37+B7L809C38</f>
        <v>85.070829897492331</v>
      </c>
      <c r="CD16" s="16" t="s">
        <v>18495</v>
      </c>
      <c r="CE16" s="23">
        <f>IF(B7L809C39=0,0,B7L809C38/B7L809C39)</f>
        <v>0.27122383872753802</v>
      </c>
      <c r="CF16" s="16" t="s">
        <v>18496</v>
      </c>
      <c r="CG16" s="23">
        <f>B7L309C49+B7L409C49+B7L509C59+B7L609C59+B7L709C39</f>
        <v>144.01082861326378</v>
      </c>
      <c r="CH16" s="16" t="s">
        <v>18497</v>
      </c>
      <c r="CI16" s="23">
        <f>B7L309C50+B7L409C50+B7L509C60+B7L609C60+B7L709C40</f>
        <v>374.42815439448583</v>
      </c>
      <c r="CJ16" s="16" t="s">
        <v>18498</v>
      </c>
      <c r="CK16" s="17">
        <f>B7L209C33</f>
        <v>11392</v>
      </c>
      <c r="CL16" s="16" t="s">
        <v>18499</v>
      </c>
      <c r="CM16" s="17">
        <f>B7L809C42+B7L809C43</f>
        <v>11766.428154394485</v>
      </c>
      <c r="CN16" s="16" t="s">
        <v>18500</v>
      </c>
      <c r="CO16" s="23">
        <f>IF(B7L809C44=0,0,B7L809C43/B7L809C44)</f>
        <v>0.96817826535959894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0.99406676768439417</v>
      </c>
      <c r="F17" s="16" t="s">
        <v>18502</v>
      </c>
      <c r="G17" s="23">
        <f>B7L210C7</f>
        <v>0.5164327326972783</v>
      </c>
      <c r="H17" s="16" t="s">
        <v>18503</v>
      </c>
      <c r="I17" s="23">
        <f>B7L810C1+B7L810C2</f>
        <v>1.5104995003816724</v>
      </c>
      <c r="J17" s="16" t="s">
        <v>18504</v>
      </c>
      <c r="K17" s="23">
        <f>IF(B7L810C3=0,0,B7L810C2/B7L810C3)</f>
        <v>0.3418953349979833</v>
      </c>
      <c r="L17" s="16" t="s">
        <v>18505</v>
      </c>
      <c r="M17" s="23">
        <f>B7L310C9+B7L410C9+B7L510C11+B7L610C11+B7L710C7</f>
        <v>2.2811187622641684</v>
      </c>
      <c r="N17" s="16" t="s">
        <v>18506</v>
      </c>
      <c r="O17" s="23">
        <f>B7L310C10+B7L410C10+B7L510C12+B7L610C12+B7L710C8</f>
        <v>5.9309087818868376</v>
      </c>
      <c r="P17" s="16" t="s">
        <v>18507</v>
      </c>
      <c r="Q17" s="17">
        <f>B7L210C1</f>
        <v>232</v>
      </c>
      <c r="R17" s="16" t="s">
        <v>18508</v>
      </c>
      <c r="S17" s="23">
        <f>B7L810C6+B7L810C7</f>
        <v>237.93090878188684</v>
      </c>
      <c r="T17" s="16" t="s">
        <v>18509</v>
      </c>
      <c r="U17" s="23">
        <f>IF(B7L810C8=0,0,B7L810C7/B7L810C8)</f>
        <v>0.97507297890698286</v>
      </c>
      <c r="V17" s="16" t="s">
        <v>18510</v>
      </c>
      <c r="W17" s="23">
        <f>B7L310C15+B7L310C17+B7L410C17+B7L510C19+B7L510C21+B7L610C19+B7L610C21+B7L710C13</f>
        <v>2.0804326862198135</v>
      </c>
      <c r="X17" s="16" t="s">
        <v>18511</v>
      </c>
      <c r="Y17" s="23">
        <f>B7L210C15</f>
        <v>0.98246186973572236</v>
      </c>
      <c r="Z17" s="16" t="s">
        <v>18512</v>
      </c>
      <c r="AA17" s="23">
        <f>B7L810C10+B7L810C11</f>
        <v>3.0628945559555358</v>
      </c>
      <c r="AB17" s="16" t="s">
        <v>18513</v>
      </c>
      <c r="AC17" s="23">
        <f>IF(B7L810C12=0,0,B7L810C11/B7L810C12)</f>
        <v>0.32076255051791108</v>
      </c>
      <c r="AD17" s="16" t="s">
        <v>18514</v>
      </c>
      <c r="AE17" s="23">
        <f>B7L310C19+B7L410C19+B7L510C23+B7L610C23+B7L710C15</f>
        <v>4.7853287242089753</v>
      </c>
      <c r="AF17" s="16" t="s">
        <v>18515</v>
      </c>
      <c r="AG17" s="23">
        <f>B7L310C20+B7L410C20+B7L510C24+B7L610C24+B7L710C16</f>
        <v>12.441854682943337</v>
      </c>
      <c r="AH17" s="16" t="s">
        <v>18516</v>
      </c>
      <c r="AI17" s="23">
        <f>B7L210C9</f>
        <v>439.5</v>
      </c>
      <c r="AJ17" s="16" t="s">
        <v>18517</v>
      </c>
      <c r="AK17" s="23">
        <f>B7L810C15+B7L810C16</f>
        <v>451.94185468294336</v>
      </c>
      <c r="AL17" s="16" t="s">
        <v>18518</v>
      </c>
      <c r="AM17" s="23">
        <f>IF(B7L810C17=0,0,B7L810C16/B7L810C17)</f>
        <v>0.97247023139365607</v>
      </c>
      <c r="AN17" s="16" t="s">
        <v>18519</v>
      </c>
      <c r="AO17" s="23">
        <f>B7L310C25+B7L310C27+B7L410C27+B7L510C31+B7L510C33+B7L610C31+B7L610C33+B7L710C21</f>
        <v>4.8874059542449659</v>
      </c>
      <c r="AP17" s="16" t="s">
        <v>18520</v>
      </c>
      <c r="AQ17" s="23">
        <f>B7L210C23</f>
        <v>2.4233980462203868</v>
      </c>
      <c r="AR17" s="16" t="s">
        <v>18521</v>
      </c>
      <c r="AS17" s="23">
        <f>B7L810C19+B7L810C20</f>
        <v>7.3108040004653532</v>
      </c>
      <c r="AT17" s="16" t="s">
        <v>18522</v>
      </c>
      <c r="AU17" s="23">
        <f>IF(B7L810C21=0,0,B7L810C20/B7L810C21)</f>
        <v>0.33148174209924525</v>
      </c>
      <c r="AV17" s="16" t="s">
        <v>18523</v>
      </c>
      <c r="AW17" s="23">
        <f>B7L310C29+B7L410C29+B7L510C35+B7L610C35+B7L710C23</f>
        <v>10.878430161680649</v>
      </c>
      <c r="AX17" s="16" t="s">
        <v>18524</v>
      </c>
      <c r="AY17" s="23">
        <f>B7L310C30+B7L410C30+B7L510C36+B7L610C36+B7L710C24</f>
        <v>28.283918420369687</v>
      </c>
      <c r="AZ17" s="16" t="s">
        <v>18525</v>
      </c>
      <c r="BA17" s="17">
        <f>B7L210C17</f>
        <v>1051.6666666666665</v>
      </c>
      <c r="BB17" s="16" t="s">
        <v>18526</v>
      </c>
      <c r="BC17" s="17">
        <f>B7L810C24+B7L810C25</f>
        <v>1079.9505850870362</v>
      </c>
      <c r="BD17" s="16" t="s">
        <v>18527</v>
      </c>
      <c r="BE17" s="23">
        <f>IF(B7L810C26=0,0,B7L810C25/B7L810C26)</f>
        <v>0.97380998833563281</v>
      </c>
      <c r="BF17" s="16" t="s">
        <v>18528</v>
      </c>
      <c r="BG17" s="23">
        <f>B7L310C35+B7L310C37+B7L410C37+B7L510C43+B7L510C45+B7L610C43+B7L610C45+B7L710C29</f>
        <v>7.8631979430648924</v>
      </c>
      <c r="BH17" s="16" t="s">
        <v>18529</v>
      </c>
      <c r="BI17" s="23">
        <f>B7L210C31</f>
        <v>3.451817150805633</v>
      </c>
      <c r="BJ17" s="16" t="s">
        <v>18530</v>
      </c>
      <c r="BK17" s="23">
        <f>B7L810C28+B7L810C29</f>
        <v>11.315015093870525</v>
      </c>
      <c r="BL17" s="16" t="s">
        <v>18531</v>
      </c>
      <c r="BM17" s="23">
        <f>IF(B7L810C30=0,0,B7L810C29/B7L810C30)</f>
        <v>0.3050651830482774</v>
      </c>
      <c r="BN17" s="16" t="s">
        <v>18532</v>
      </c>
      <c r="BO17" s="23">
        <f>B7L310C39+B7L410C39+B7L510C47+B7L610C47+B7L710C31</f>
        <v>17.557539726856909</v>
      </c>
      <c r="BP17" s="16" t="s">
        <v>18533</v>
      </c>
      <c r="BQ17" s="23">
        <f>B7L310C40+B7L410C40+B7L510C48+B7L610C48+B7L710C32</f>
        <v>45.649603289827965</v>
      </c>
      <c r="BR17" s="16" t="s">
        <v>18534</v>
      </c>
      <c r="BS17" s="17">
        <f>B7L210C25</f>
        <v>1627.25</v>
      </c>
      <c r="BT17" s="16" t="s">
        <v>18535</v>
      </c>
      <c r="BU17" s="17">
        <f>B7L810C33+B7L810C34</f>
        <v>1672.8996032898281</v>
      </c>
      <c r="BV17" s="16" t="s">
        <v>18536</v>
      </c>
      <c r="BW17" s="23">
        <f>IF(B7L810C35=0,0,B7L810C34/B7L810C35)</f>
        <v>0.97271228757538342</v>
      </c>
      <c r="BX17" s="16" t="s">
        <v>18537</v>
      </c>
      <c r="BY17" s="23">
        <f>B7L310C45+B7L310C47+B7L410C47+B7L510C55+B7L510C57+B7L610C55+B7L610C57+B7L710C37</f>
        <v>9.6171595058461001</v>
      </c>
      <c r="BZ17" s="16" t="s">
        <v>18538</v>
      </c>
      <c r="CA17" s="23">
        <f>B7L210C39</f>
        <v>4.0864258312082855</v>
      </c>
      <c r="CB17" s="16" t="s">
        <v>18539</v>
      </c>
      <c r="CC17" s="23">
        <f>B7L810C37+B7L810C38</f>
        <v>13.703585337054385</v>
      </c>
      <c r="CD17" s="16" t="s">
        <v>18540</v>
      </c>
      <c r="CE17" s="23">
        <f>IF(B7L810C39=0,0,B7L810C38/B7L810C39)</f>
        <v>0.29820121746960798</v>
      </c>
      <c r="CF17" s="16" t="s">
        <v>18541</v>
      </c>
      <c r="CG17" s="23">
        <f>B7L310C49+B7L410C49+B7L510C59+B7L610C59+B7L710C39</f>
        <v>21.514282550153553</v>
      </c>
      <c r="CH17" s="16" t="s">
        <v>18542</v>
      </c>
      <c r="CI17" s="23">
        <f>B7L310C50+B7L410C50+B7L510C60+B7L610C60+B7L710C40</f>
        <v>55.937134630399242</v>
      </c>
      <c r="CJ17" s="16" t="s">
        <v>18543</v>
      </c>
      <c r="CK17" s="17">
        <f>B7L210C33</f>
        <v>2017.6</v>
      </c>
      <c r="CL17" s="16" t="s">
        <v>18544</v>
      </c>
      <c r="CM17" s="17">
        <f>B7L810C42+B7L810C43</f>
        <v>2073.5371346303991</v>
      </c>
      <c r="CN17" s="16" t="s">
        <v>18545</v>
      </c>
      <c r="CO17" s="23">
        <f>IF(B7L810C44=0,0,B7L810C43/B7L810C44)</f>
        <v>0.97302332632669741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1232.8875371379611</v>
      </c>
      <c r="F18" s="16" t="s">
        <v>18547</v>
      </c>
      <c r="G18" s="23">
        <f>B7L211C7</f>
        <v>279.28326023763498</v>
      </c>
      <c r="H18" s="16" t="s">
        <v>18548</v>
      </c>
      <c r="I18" s="17">
        <f>B7L811C1+B7L811C2</f>
        <v>1512.1707973755961</v>
      </c>
      <c r="J18" s="16" t="s">
        <v>18549</v>
      </c>
      <c r="K18" s="23">
        <f>IF(B7L811C3=0,0,B7L811C2/B7L811C3)</f>
        <v>0.18469028810921154</v>
      </c>
      <c r="L18" s="16" t="s">
        <v>18550</v>
      </c>
      <c r="M18" s="17">
        <f>B7L311C9+B7L411C9+B7L511C11+B7L611C11+B7L711C7</f>
        <v>1937.6662572587852</v>
      </c>
      <c r="N18" s="16" t="s">
        <v>18551</v>
      </c>
      <c r="O18" s="17">
        <f>B7L311C10+B7L411C10+B7L511C12+B7L611C12+B7L711C8</f>
        <v>5037.9322688728407</v>
      </c>
      <c r="P18" s="16" t="s">
        <v>18552</v>
      </c>
      <c r="Q18" s="17">
        <f>B7L211C1</f>
        <v>125464</v>
      </c>
      <c r="R18" s="16" t="s">
        <v>18553</v>
      </c>
      <c r="S18" s="17">
        <f>B7L811C6+B7L811C7</f>
        <v>130501.93226887284</v>
      </c>
      <c r="T18" s="16" t="s">
        <v>18554</v>
      </c>
      <c r="U18" s="23">
        <f>IF(B7L811C8=0,0,B7L811C7/B7L811C8)</f>
        <v>0.9613957266280686</v>
      </c>
      <c r="V18" s="16" t="s">
        <v>18555</v>
      </c>
      <c r="W18" s="17">
        <f>B7L311C15+B7L311C17+B7L411C17+B7L511C19+B7L511C21+B7L611C19+B7L611C21+B7L711C13</f>
        <v>1209.4785784367818</v>
      </c>
      <c r="X18" s="16" t="s">
        <v>18556</v>
      </c>
      <c r="Y18" s="23">
        <f>B7L211C15</f>
        <v>276.07849162010478</v>
      </c>
      <c r="Z18" s="16" t="s">
        <v>18557</v>
      </c>
      <c r="AA18" s="17">
        <f>B7L811C10+B7L811C11</f>
        <v>1485.5570700568867</v>
      </c>
      <c r="AB18" s="16" t="s">
        <v>18558</v>
      </c>
      <c r="AC18" s="23">
        <f>IF(B7L811C12=0,0,B7L811C11/B7L811C12)</f>
        <v>0.18584172711017616</v>
      </c>
      <c r="AD18" s="16" t="s">
        <v>18559</v>
      </c>
      <c r="AE18" s="17">
        <f>B7L311C19+B7L411C19+B7L511C23+B7L611C23+B7L711C15</f>
        <v>1902.0619382722994</v>
      </c>
      <c r="AF18" s="16" t="s">
        <v>18560</v>
      </c>
      <c r="AG18" s="17">
        <f>B7L311C20+B7L411C20+B7L511C24+B7L611C24+B7L711C16</f>
        <v>4945.3610395079786</v>
      </c>
      <c r="AH18" s="16" t="s">
        <v>18561</v>
      </c>
      <c r="AI18" s="17">
        <f>B7L211C9</f>
        <v>123502.5</v>
      </c>
      <c r="AJ18" s="16" t="s">
        <v>18562</v>
      </c>
      <c r="AK18" s="17">
        <f>B7L811C15+B7L811C16</f>
        <v>128447.86103950797</v>
      </c>
      <c r="AL18" s="16" t="s">
        <v>18563</v>
      </c>
      <c r="AM18" s="23">
        <f>IF(B7L811C17=0,0,B7L811C16/B7L811C17)</f>
        <v>0.96149907830705816</v>
      </c>
      <c r="AN18" s="16" t="s">
        <v>18564</v>
      </c>
      <c r="AO18" s="17">
        <f>B7L311C25+B7L311C27+B7L411C27+B7L511C31+B7L511C33+B7L611C31+B7L611C33+B7L711C21</f>
        <v>1198.0154537641865</v>
      </c>
      <c r="AP18" s="16" t="s">
        <v>18565</v>
      </c>
      <c r="AQ18" s="23">
        <f>B7L211C23</f>
        <v>281.80624361184846</v>
      </c>
      <c r="AR18" s="16" t="s">
        <v>18566</v>
      </c>
      <c r="AS18" s="17">
        <f>B7L811C19+B7L811C20</f>
        <v>1479.821697376035</v>
      </c>
      <c r="AT18" s="16" t="s">
        <v>18567</v>
      </c>
      <c r="AU18" s="23">
        <f>IF(B7L811C21=0,0,B7L811C20/B7L811C21)</f>
        <v>0.1904325663771094</v>
      </c>
      <c r="AV18" s="16" t="s">
        <v>18568</v>
      </c>
      <c r="AW18" s="17">
        <f>B7L311C29+B7L411C29+B7L511C35+B7L611C35+B7L711C23</f>
        <v>1886.6905271696928</v>
      </c>
      <c r="AX18" s="16" t="s">
        <v>18569</v>
      </c>
      <c r="AY18" s="17">
        <f>B7L311C30+B7L411C30+B7L511C36+B7L611C36+B7L711C24</f>
        <v>4905.3953706412021</v>
      </c>
      <c r="AZ18" s="16" t="s">
        <v>18570</v>
      </c>
      <c r="BA18" s="17">
        <f>B7L211C17</f>
        <v>122293.66666666667</v>
      </c>
      <c r="BB18" s="16" t="s">
        <v>18571</v>
      </c>
      <c r="BC18" s="17">
        <f>B7L811C24+B7L811C25</f>
        <v>127199.06203730787</v>
      </c>
      <c r="BD18" s="16" t="s">
        <v>18572</v>
      </c>
      <c r="BE18" s="23">
        <f>IF(B7L811C26=0,0,B7L811C25/B7L811C26)</f>
        <v>0.96143528661239319</v>
      </c>
      <c r="BF18" s="16" t="s">
        <v>18573</v>
      </c>
      <c r="BG18" s="17">
        <f>B7L311C35+B7L311C37+B7L411C37+B7L511C43+B7L511C45+B7L611C43+B7L611C45+B7L711C29</f>
        <v>1189.1738519742321</v>
      </c>
      <c r="BH18" s="16" t="s">
        <v>18574</v>
      </c>
      <c r="BI18" s="23">
        <f>B7L211C31</f>
        <v>250.72845819076613</v>
      </c>
      <c r="BJ18" s="16" t="s">
        <v>18575</v>
      </c>
      <c r="BK18" s="17">
        <f>B7L811C28+B7L811C29</f>
        <v>1439.9023101649982</v>
      </c>
      <c r="BL18" s="16" t="s">
        <v>18576</v>
      </c>
      <c r="BM18" s="23">
        <f>IF(B7L811C30=0,0,B7L811C29/B7L811C30)</f>
        <v>0.17412879778075721</v>
      </c>
      <c r="BN18" s="16" t="s">
        <v>18577</v>
      </c>
      <c r="BO18" s="17">
        <f>B7L311C39+B7L411C39+B7L511C47+B7L611C47+B7L711C31</f>
        <v>1861.5837137432759</v>
      </c>
      <c r="BP18" s="16" t="s">
        <v>18578</v>
      </c>
      <c r="BQ18" s="17">
        <f>B7L311C40+B7L411C40+B7L511C48+B7L611C48+B7L711C32</f>
        <v>4840.117655732518</v>
      </c>
      <c r="BR18" s="16" t="s">
        <v>18579</v>
      </c>
      <c r="BS18" s="17">
        <f>B7L211C25</f>
        <v>118198</v>
      </c>
      <c r="BT18" s="16" t="s">
        <v>18580</v>
      </c>
      <c r="BU18" s="17">
        <f>B7L811C33+B7L811C34</f>
        <v>123038.11765573252</v>
      </c>
      <c r="BV18" s="16" t="s">
        <v>18581</v>
      </c>
      <c r="BW18" s="23">
        <f>IF(B7L811C35=0,0,B7L811C34/B7L811C35)</f>
        <v>0.96066164089672246</v>
      </c>
      <c r="BX18" s="16" t="s">
        <v>18582</v>
      </c>
      <c r="BY18" s="17">
        <f>B7L311C45+B7L311C47+B7L411C47+B7L511C55+B7L511C57+B7L611C55+B7L611C57+B7L711C37</f>
        <v>1189.2353039619845</v>
      </c>
      <c r="BZ18" s="16" t="s">
        <v>18583</v>
      </c>
      <c r="CA18" s="23">
        <f>B7L211C39</f>
        <v>241.09264279492686</v>
      </c>
      <c r="CB18" s="16" t="s">
        <v>18584</v>
      </c>
      <c r="CC18" s="17">
        <f>B7L811C37+B7L811C38</f>
        <v>1430.3279467569114</v>
      </c>
      <c r="CD18" s="16" t="s">
        <v>18585</v>
      </c>
      <c r="CE18" s="23">
        <f>IF(B7L811C39=0,0,B7L811C38/B7L811C39)</f>
        <v>0.1685575978163428</v>
      </c>
      <c r="CF18" s="16" t="s">
        <v>18586</v>
      </c>
      <c r="CG18" s="17">
        <f>B7L311C49+B7L411C49+B7L511C59+B7L611C59+B7L711C39</f>
        <v>1859.7213063189149</v>
      </c>
      <c r="CH18" s="16" t="s">
        <v>18587</v>
      </c>
      <c r="CI18" s="17">
        <f>B7L311C50+B7L411C50+B7L511C60+B7L611C60+B7L711C40</f>
        <v>4835.2753964291796</v>
      </c>
      <c r="CJ18" s="16" t="s">
        <v>18588</v>
      </c>
      <c r="CK18" s="17">
        <f>B7L211C33</f>
        <v>119035.2</v>
      </c>
      <c r="CL18" s="16" t="s">
        <v>18589</v>
      </c>
      <c r="CM18" s="17">
        <f>B7L811C42+B7L811C43</f>
        <v>123870.47539642917</v>
      </c>
      <c r="CN18" s="16" t="s">
        <v>18590</v>
      </c>
      <c r="CO18" s="23">
        <f>IF(B7L811C44=0,0,B7L811C43/B7L811C44)</f>
        <v>0.96096506951350114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23">
        <f>B7L312C5+B7L312C7+B7L412C7+B7L512C7+B7L512C9+B7L612C7+B7L612C9+B7L712C5</f>
        <v>500.16675049919257</v>
      </c>
      <c r="F19" s="16" t="s">
        <v>18592</v>
      </c>
      <c r="G19" s="23">
        <f>B7L212C7</f>
        <v>148.79718110840329</v>
      </c>
      <c r="H19" s="16" t="s">
        <v>18593</v>
      </c>
      <c r="I19" s="23">
        <f>B7L812C1+B7L812C2</f>
        <v>648.9639316075959</v>
      </c>
      <c r="J19" s="16" t="s">
        <v>18594</v>
      </c>
      <c r="K19" s="23">
        <f>IF(B7L812C3=0,0,B7L812C2/B7L812C3)</f>
        <v>0.22928420804497862</v>
      </c>
      <c r="L19" s="16" t="s">
        <v>18595</v>
      </c>
      <c r="M19" s="17">
        <f>B7L312C9+B7L412C9+B7L512C11+B7L612C11+B7L712C7</f>
        <v>1022.1293533455593</v>
      </c>
      <c r="N19" s="16" t="s">
        <v>18596</v>
      </c>
      <c r="O19" s="17">
        <f>B7L312C10+B7L412C10+B7L512C12+B7L612C12+B7L712C8</f>
        <v>2657.5363186984541</v>
      </c>
      <c r="P19" s="16" t="s">
        <v>18597</v>
      </c>
      <c r="Q19" s="17">
        <f>B7L212C1</f>
        <v>66845</v>
      </c>
      <c r="R19" s="16" t="s">
        <v>18598</v>
      </c>
      <c r="S19" s="17">
        <f>B7L812C6+B7L812C7</f>
        <v>69502.536318698461</v>
      </c>
      <c r="T19" s="16" t="s">
        <v>18599</v>
      </c>
      <c r="U19" s="23">
        <f>IF(B7L812C8=0,0,B7L812C7/B7L812C8)</f>
        <v>0.9617634627531787</v>
      </c>
      <c r="V19" s="16" t="s">
        <v>18600</v>
      </c>
      <c r="W19" s="23">
        <f>B7L312C15+B7L312C17+B7L412C17+B7L512C19+B7L512C21+B7L612C19+B7L612C21+B7L712C13</f>
        <v>485.65232225939104</v>
      </c>
      <c r="X19" s="16" t="s">
        <v>18601</v>
      </c>
      <c r="Y19" s="23">
        <f>B7L212C15</f>
        <v>143.40813726770372</v>
      </c>
      <c r="Z19" s="16" t="s">
        <v>18602</v>
      </c>
      <c r="AA19" s="23">
        <f>B7L812C10+B7L812C11</f>
        <v>629.06045952709474</v>
      </c>
      <c r="AB19" s="16" t="s">
        <v>18603</v>
      </c>
      <c r="AC19" s="23">
        <f>IF(B7L812C12=0,0,B7L812C11/B7L812C12)</f>
        <v>0.22797194625062409</v>
      </c>
      <c r="AD19" s="16" t="s">
        <v>18604</v>
      </c>
      <c r="AE19" s="23">
        <f>B7L312C19+B7L412C19+B7L512C23+B7L612C23+B7L712C15</f>
        <v>994.00093656665058</v>
      </c>
      <c r="AF19" s="16" t="s">
        <v>18605</v>
      </c>
      <c r="AG19" s="17">
        <f>B7L312C20+B7L412C20+B7L512C24+B7L612C24+B7L712C16</f>
        <v>2584.4024350732916</v>
      </c>
      <c r="AH19" s="16" t="s">
        <v>18606</v>
      </c>
      <c r="AI19" s="17">
        <f>B7L212C9</f>
        <v>64153</v>
      </c>
      <c r="AJ19" s="16" t="s">
        <v>18607</v>
      </c>
      <c r="AK19" s="17">
        <f>B7L812C15+B7L812C16</f>
        <v>66737.402435073294</v>
      </c>
      <c r="AL19" s="16" t="s">
        <v>18608</v>
      </c>
      <c r="AM19" s="23">
        <f>IF(B7L812C17=0,0,B7L812C16/B7L812C17)</f>
        <v>0.96127505205813824</v>
      </c>
      <c r="AN19" s="16" t="s">
        <v>18609</v>
      </c>
      <c r="AO19" s="23">
        <f>B7L312C25+B7L312C27+B7L412C27+B7L512C31+B7L512C33+B7L612C31+B7L612C33+B7L712C21</f>
        <v>465.44681479700398</v>
      </c>
      <c r="AP19" s="16" t="s">
        <v>18610</v>
      </c>
      <c r="AQ19" s="23">
        <f>B7L212C23</f>
        <v>140.18992843479407</v>
      </c>
      <c r="AR19" s="16" t="s">
        <v>18611</v>
      </c>
      <c r="AS19" s="23">
        <f>B7L812C19+B7L812C20</f>
        <v>605.63674323179805</v>
      </c>
      <c r="AT19" s="16" t="s">
        <v>18612</v>
      </c>
      <c r="AU19" s="23">
        <f>IF(B7L812C21=0,0,B7L812C20/B7L812C21)</f>
        <v>0.23147526962567155</v>
      </c>
      <c r="AV19" s="16" t="s">
        <v>18613</v>
      </c>
      <c r="AW19" s="23">
        <f>B7L312C29+B7L412C29+B7L512C35+B7L612C35+B7L712C23</f>
        <v>951.70730481018859</v>
      </c>
      <c r="AX19" s="16" t="s">
        <v>18614</v>
      </c>
      <c r="AY19" s="17">
        <f>B7L312C30+B7L412C30+B7L512C36+B7L612C36+B7L712C24</f>
        <v>2474.4389925064906</v>
      </c>
      <c r="AZ19" s="16" t="s">
        <v>18615</v>
      </c>
      <c r="BA19" s="17">
        <f>B7L212C17</f>
        <v>60837.333333333328</v>
      </c>
      <c r="BB19" s="16" t="s">
        <v>18616</v>
      </c>
      <c r="BC19" s="17">
        <f>B7L812C24+B7L812C25</f>
        <v>63311.772325839818</v>
      </c>
      <c r="BD19" s="16" t="s">
        <v>18617</v>
      </c>
      <c r="BE19" s="23">
        <f>IF(B7L812C26=0,0,B7L812C25/B7L812C26)</f>
        <v>0.96091660521250988</v>
      </c>
      <c r="BF19" s="16" t="s">
        <v>18618</v>
      </c>
      <c r="BG19" s="23">
        <f>B7L312C35+B7L312C37+B7L412C37+B7L512C43+B7L512C45+B7L612C43+B7L612C45+B7L712C29</f>
        <v>448.28730565806234</v>
      </c>
      <c r="BH19" s="16" t="s">
        <v>18619</v>
      </c>
      <c r="BI19" s="23">
        <f>B7L212C31</f>
        <v>123.58131171006913</v>
      </c>
      <c r="BJ19" s="16" t="s">
        <v>18620</v>
      </c>
      <c r="BK19" s="23">
        <f>B7L812C28+B7L812C29</f>
        <v>571.86861736813148</v>
      </c>
      <c r="BL19" s="16" t="s">
        <v>18621</v>
      </c>
      <c r="BM19" s="23">
        <f>IF(B7L812C30=0,0,B7L812C29/B7L812C30)</f>
        <v>0.21610088044141718</v>
      </c>
      <c r="BN19" s="16" t="s">
        <v>18622</v>
      </c>
      <c r="BO19" s="23">
        <f>B7L312C39+B7L412C39+B7L512C47+B7L612C47+B7L712C31</f>
        <v>913.88005345934278</v>
      </c>
      <c r="BP19" s="16" t="s">
        <v>18623</v>
      </c>
      <c r="BQ19" s="17">
        <f>B7L312C40+B7L412C40+B7L512C48+B7L612C48+B7L712C32</f>
        <v>2376.0881389942911</v>
      </c>
      <c r="BR19" s="16" t="s">
        <v>18624</v>
      </c>
      <c r="BS19" s="17">
        <f>B7L212C25</f>
        <v>58258.5</v>
      </c>
      <c r="BT19" s="16" t="s">
        <v>18625</v>
      </c>
      <c r="BU19" s="17">
        <f>B7L812C33+B7L812C34</f>
        <v>60634.588138994288</v>
      </c>
      <c r="BV19" s="16" t="s">
        <v>18626</v>
      </c>
      <c r="BW19" s="23">
        <f>IF(B7L812C35=0,0,B7L812C34/B7L812C35)</f>
        <v>0.96081299119988217</v>
      </c>
      <c r="BX19" s="16" t="s">
        <v>18627</v>
      </c>
      <c r="BY19" s="23">
        <f>B7L312C45+B7L312C47+B7L412C47+B7L512C55+B7L512C57+B7L612C55+B7L612C57+B7L712C37</f>
        <v>447.53684765659989</v>
      </c>
      <c r="BZ19" s="16" t="s">
        <v>18628</v>
      </c>
      <c r="CA19" s="23">
        <f>B7L212C39</f>
        <v>116.84755511427919</v>
      </c>
      <c r="CB19" s="16" t="s">
        <v>18629</v>
      </c>
      <c r="CC19" s="23">
        <f>B7L812C37+B7L812C38</f>
        <v>564.38440277087909</v>
      </c>
      <c r="CD19" s="16" t="s">
        <v>18630</v>
      </c>
      <c r="CE19" s="23">
        <f>IF(B7L812C39=0,0,B7L812C38/B7L812C39)</f>
        <v>0.20703540803149256</v>
      </c>
      <c r="CF19" s="16" t="s">
        <v>18631</v>
      </c>
      <c r="CG19" s="23">
        <f>B7L312C49+B7L412C49+B7L512C59+B7L612C59+B7L712C39</f>
        <v>908.61663675129944</v>
      </c>
      <c r="CH19" s="16" t="s">
        <v>18632</v>
      </c>
      <c r="CI19" s="17">
        <f>B7L312C50+B7L412C50+B7L512C60+B7L612C60+B7L712C40</f>
        <v>2362.4032555533786</v>
      </c>
      <c r="CJ19" s="16" t="s">
        <v>18633</v>
      </c>
      <c r="CK19" s="17">
        <f>B7L212C33</f>
        <v>57691.4</v>
      </c>
      <c r="CL19" s="16" t="s">
        <v>18634</v>
      </c>
      <c r="CM19" s="17">
        <f>B7L812C42+B7L812C43</f>
        <v>60053.803255553379</v>
      </c>
      <c r="CN19" s="16" t="s">
        <v>18635</v>
      </c>
      <c r="CO19" s="23">
        <f>IF(B7L812C44=0,0,B7L812C43/B7L812C44)</f>
        <v>0.96066188771591388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1.0083725350790842</v>
      </c>
      <c r="F20" s="16" t="s">
        <v>18637</v>
      </c>
      <c r="G20" s="23">
        <f>B7L213C7</f>
        <v>0.40290657163020421</v>
      </c>
      <c r="H20" s="16" t="s">
        <v>18638</v>
      </c>
      <c r="I20" s="23">
        <f>B7L813C1+B7L813C2</f>
        <v>1.4112791067092885</v>
      </c>
      <c r="J20" s="16" t="s">
        <v>18639</v>
      </c>
      <c r="K20" s="23">
        <f>IF(B7L813C3=0,0,B7L813C2/B7L813C3)</f>
        <v>0.28549035390290062</v>
      </c>
      <c r="L20" s="16" t="s">
        <v>18640</v>
      </c>
      <c r="M20" s="23">
        <f>B7L313C9+B7L413C9+B7L513C11+B7L613C11+B7L713C7</f>
        <v>2.2833628229349623</v>
      </c>
      <c r="N20" s="16" t="s">
        <v>18641</v>
      </c>
      <c r="O20" s="23">
        <f>B7L313C10+B7L413C10+B7L513C12+B7L613C12+B7L713C8</f>
        <v>5.9367433396309028</v>
      </c>
      <c r="P20" s="16" t="s">
        <v>18642</v>
      </c>
      <c r="Q20" s="17">
        <f>B7L213C1</f>
        <v>181</v>
      </c>
      <c r="R20" s="16" t="s">
        <v>18643</v>
      </c>
      <c r="S20" s="23">
        <f>B7L813C6+B7L813C7</f>
        <v>186.93674333963091</v>
      </c>
      <c r="T20" s="16" t="s">
        <v>18644</v>
      </c>
      <c r="U20" s="23">
        <f>IF(B7L813C8=0,0,B7L813C7/B7L813C8)</f>
        <v>0.96824196659484485</v>
      </c>
      <c r="V20" s="16" t="s">
        <v>18645</v>
      </c>
      <c r="W20" s="23">
        <f>B7L313C15+B7L313C17+B7L413C17+B7L513C19+B7L513C21+B7L613C19+B7L613C21+B7L713C13</f>
        <v>1.6055512036119612</v>
      </c>
      <c r="X20" s="16" t="s">
        <v>18646</v>
      </c>
      <c r="Y20" s="23">
        <f>B7L213C15</f>
        <v>0.59014774427811301</v>
      </c>
      <c r="Z20" s="16" t="s">
        <v>18647</v>
      </c>
      <c r="AA20" s="23">
        <f>B7L813C10+B7L813C11</f>
        <v>2.1956989478900741</v>
      </c>
      <c r="AB20" s="16" t="s">
        <v>18648</v>
      </c>
      <c r="AC20" s="23">
        <f>IF(B7L813C12=0,0,B7L813C11/B7L813C12)</f>
        <v>0.26877443505868925</v>
      </c>
      <c r="AD20" s="16" t="s">
        <v>18649</v>
      </c>
      <c r="AE20" s="23">
        <f>B7L313C19+B7L413C19+B7L513C23+B7L613C23+B7L713C15</f>
        <v>4.3189078398657879</v>
      </c>
      <c r="AF20" s="16" t="s">
        <v>18650</v>
      </c>
      <c r="AG20" s="23">
        <f>B7L313C20+B7L413C20+B7L513C24+B7L613C24+B7L713C16</f>
        <v>11.229160383651049</v>
      </c>
      <c r="AH20" s="16" t="s">
        <v>18651</v>
      </c>
      <c r="AI20" s="17">
        <f>B7L213C9</f>
        <v>264</v>
      </c>
      <c r="AJ20" s="16" t="s">
        <v>18652</v>
      </c>
      <c r="AK20" s="23">
        <f>B7L813C15+B7L813C16</f>
        <v>275.22916038365105</v>
      </c>
      <c r="AL20" s="16" t="s">
        <v>18653</v>
      </c>
      <c r="AM20" s="23">
        <f>IF(B7L813C17=0,0,B7L813C16/B7L813C17)</f>
        <v>0.95920068800850045</v>
      </c>
      <c r="AN20" s="16" t="s">
        <v>18654</v>
      </c>
      <c r="AO20" s="23">
        <f>B7L313C25+B7L313C27+B7L413C27+B7L513C31+B7L513C33+B7L613C31+B7L613C33+B7L713C21</f>
        <v>1.4693986334874756</v>
      </c>
      <c r="AP20" s="16" t="s">
        <v>18655</v>
      </c>
      <c r="AQ20" s="23">
        <f>B7L213C23</f>
        <v>0.55227359595323555</v>
      </c>
      <c r="AR20" s="16" t="s">
        <v>18656</v>
      </c>
      <c r="AS20" s="23">
        <f>B7L813C19+B7L813C20</f>
        <v>2.021672229440711</v>
      </c>
      <c r="AT20" s="16" t="s">
        <v>18657</v>
      </c>
      <c r="AU20" s="23">
        <f>IF(B7L813C21=0,0,B7L813C20/B7L813C21)</f>
        <v>0.27317662473210125</v>
      </c>
      <c r="AV20" s="16" t="s">
        <v>18658</v>
      </c>
      <c r="AW20" s="23">
        <f>B7L313C29+B7L413C29+B7L513C35+B7L613C35+B7L713C23</f>
        <v>3.9413755708477831</v>
      </c>
      <c r="AX20" s="16" t="s">
        <v>18659</v>
      </c>
      <c r="AY20" s="23">
        <f>B7L313C30+B7L413C30+B7L513C36+B7L613C36+B7L713C24</f>
        <v>10.247576484204236</v>
      </c>
      <c r="AZ20" s="16" t="s">
        <v>18660</v>
      </c>
      <c r="BA20" s="23">
        <f>B7L213C17</f>
        <v>239.66666666666666</v>
      </c>
      <c r="BB20" s="16" t="s">
        <v>18661</v>
      </c>
      <c r="BC20" s="23">
        <f>B7L813C24+B7L813C25</f>
        <v>249.9142431508709</v>
      </c>
      <c r="BD20" s="16" t="s">
        <v>18662</v>
      </c>
      <c r="BE20" s="23">
        <f>IF(B7L813C26=0,0,B7L813C25/B7L813C26)</f>
        <v>0.95899562844036113</v>
      </c>
      <c r="BF20" s="16" t="s">
        <v>18663</v>
      </c>
      <c r="BG20" s="23">
        <f>B7L313C35+B7L313C37+B7L413C37+B7L513C43+B7L513C45+B7L613C43+B7L613C45+B7L713C29</f>
        <v>1.3581380673394698</v>
      </c>
      <c r="BH20" s="16" t="s">
        <v>18664</v>
      </c>
      <c r="BI20" s="23">
        <f>B7L213C31</f>
        <v>0.49955626917482049</v>
      </c>
      <c r="BJ20" s="16" t="s">
        <v>18665</v>
      </c>
      <c r="BK20" s="23">
        <f>B7L813C28+B7L813C29</f>
        <v>1.8576943365142904</v>
      </c>
      <c r="BL20" s="16" t="s">
        <v>18666</v>
      </c>
      <c r="BM20" s="23">
        <f>IF(B7L813C30=0,0,B7L813C29/B7L813C30)</f>
        <v>0.26891198371857533</v>
      </c>
      <c r="BN20" s="16" t="s">
        <v>18667</v>
      </c>
      <c r="BO20" s="23">
        <f>B7L313C39+B7L413C39+B7L513C47+B7L613C47+B7L713C31</f>
        <v>3.5044922153670859</v>
      </c>
      <c r="BP20" s="16" t="s">
        <v>18668</v>
      </c>
      <c r="BQ20" s="23">
        <f>B7L313C40+B7L413C40+B7L513C48+B7L613C48+B7L713C32</f>
        <v>9.1116797599544235</v>
      </c>
      <c r="BR20" s="16" t="s">
        <v>18669</v>
      </c>
      <c r="BS20" s="23">
        <f>B7L213C25</f>
        <v>235.5</v>
      </c>
      <c r="BT20" s="16" t="s">
        <v>18670</v>
      </c>
      <c r="BU20" s="23">
        <f>B7L813C33+B7L813C34</f>
        <v>244.61167975995443</v>
      </c>
      <c r="BV20" s="16" t="s">
        <v>18671</v>
      </c>
      <c r="BW20" s="23">
        <f>IF(B7L813C35=0,0,B7L813C34/B7L813C35)</f>
        <v>0.96275043052361187</v>
      </c>
      <c r="BX20" s="16" t="s">
        <v>18672</v>
      </c>
      <c r="BY20" s="23">
        <f>B7L313C45+B7L313C47+B7L413C47+B7L513C55+B7L513C57+B7L613C55+B7L613C57+B7L713C37</f>
        <v>1.3818546342845153</v>
      </c>
      <c r="BZ20" s="16" t="s">
        <v>18673</v>
      </c>
      <c r="CA20" s="23">
        <f>B7L213C39</f>
        <v>0.48649855504373019</v>
      </c>
      <c r="CB20" s="16" t="s">
        <v>18674</v>
      </c>
      <c r="CC20" s="23">
        <f>B7L813C37+B7L813C38</f>
        <v>1.8683531893282455</v>
      </c>
      <c r="CD20" s="16" t="s">
        <v>18675</v>
      </c>
      <c r="CE20" s="23">
        <f>IF(B7L813C39=0,0,B7L813C38/B7L813C39)</f>
        <v>0.26038896597417305</v>
      </c>
      <c r="CF20" s="16" t="s">
        <v>18676</v>
      </c>
      <c r="CG20" s="23">
        <f>B7L313C49+B7L413C49+B7L513C59+B7L613C59+B7L713C39</f>
        <v>3.556586636564834</v>
      </c>
      <c r="CH20" s="16" t="s">
        <v>18677</v>
      </c>
      <c r="CI20" s="23">
        <f>B7L313C50+B7L413C50+B7L513C60+B7L613C60+B7L713C40</f>
        <v>9.2471252550685676</v>
      </c>
      <c r="CJ20" s="16" t="s">
        <v>18678</v>
      </c>
      <c r="CK20" s="23">
        <f>B7L213C33</f>
        <v>240.2</v>
      </c>
      <c r="CL20" s="16" t="s">
        <v>18679</v>
      </c>
      <c r="CM20" s="23">
        <f>B7L813C42+B7L813C43</f>
        <v>249.44712525506856</v>
      </c>
      <c r="CN20" s="16" t="s">
        <v>18680</v>
      </c>
      <c r="CO20" s="23">
        <f>IF(B7L813C44=0,0,B7L813C43/B7L813C44)</f>
        <v>0.96292951764582158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23">
        <f>B7L314C5+B7L314C7+B7L414C7+B7L514C7+B7L514C9+B7L614C7+B7L614C9+B7L714C5</f>
        <v>379.41931165369965</v>
      </c>
      <c r="F21" s="16" t="s">
        <v>18682</v>
      </c>
      <c r="G21" s="23">
        <f>B7L214C7</f>
        <v>139.75070427356823</v>
      </c>
      <c r="H21" s="16" t="s">
        <v>18683</v>
      </c>
      <c r="I21" s="23">
        <f>B7L814C1+B7L814C2</f>
        <v>519.17001592726785</v>
      </c>
      <c r="J21" s="16" t="s">
        <v>18684</v>
      </c>
      <c r="K21" s="23">
        <f>IF(B7L814C3=0,0,B7L814C2/B7L814C3)</f>
        <v>0.26918100041653087</v>
      </c>
      <c r="L21" s="16" t="s">
        <v>18685</v>
      </c>
      <c r="M21" s="23">
        <f>B7L314C9+B7L414C9+B7L514C11+B7L614C11+B7L714C7</f>
        <v>869.1766932353479</v>
      </c>
      <c r="N21" s="16" t="s">
        <v>18686</v>
      </c>
      <c r="O21" s="17">
        <f>B7L314C10+B7L414C10+B7L514C12+B7L614C12+B7L714C8</f>
        <v>2259.8594024119043</v>
      </c>
      <c r="P21" s="16" t="s">
        <v>18687</v>
      </c>
      <c r="Q21" s="17">
        <f>B7L214C1</f>
        <v>62781</v>
      </c>
      <c r="R21" s="16" t="s">
        <v>18688</v>
      </c>
      <c r="S21" s="17">
        <f>B7L814C6+B7L814C7</f>
        <v>65040.859402411901</v>
      </c>
      <c r="T21" s="16" t="s">
        <v>18689</v>
      </c>
      <c r="U21" s="23">
        <f>IF(B7L814C8=0,0,B7L814C7/B7L814C8)</f>
        <v>0.96525477333517373</v>
      </c>
      <c r="V21" s="16" t="s">
        <v>18690</v>
      </c>
      <c r="W21" s="23">
        <f>B7L314C15+B7L314C17+B7L414C17+B7L514C19+B7L514C21+B7L614C19+B7L614C21+B7L714C13</f>
        <v>379.60811673428145</v>
      </c>
      <c r="X21" s="16" t="s">
        <v>18691</v>
      </c>
      <c r="Y21" s="23">
        <f>B7L214C15</f>
        <v>139.85942687360713</v>
      </c>
      <c r="Z21" s="16" t="s">
        <v>18692</v>
      </c>
      <c r="AA21" s="23">
        <f>B7L814C10+B7L814C11</f>
        <v>519.46754360788862</v>
      </c>
      <c r="AB21" s="16" t="s">
        <v>18693</v>
      </c>
      <c r="AC21" s="23">
        <f>IF(B7L814C12=0,0,B7L814C11/B7L814C12)</f>
        <v>0.26923612186092166</v>
      </c>
      <c r="AD21" s="16" t="s">
        <v>18694</v>
      </c>
      <c r="AE21" s="23">
        <f>B7L314C19+B7L414C19+B7L514C23+B7L614C23+B7L714C15</f>
        <v>871.51470243854806</v>
      </c>
      <c r="AF21" s="16" t="s">
        <v>18695</v>
      </c>
      <c r="AG21" s="17">
        <f>B7L314C20+B7L414C20+B7L514C24+B7L614C24+B7L714C16</f>
        <v>2265.9382263402249</v>
      </c>
      <c r="AH21" s="16" t="s">
        <v>18696</v>
      </c>
      <c r="AI21" s="17">
        <f>B7L214C9</f>
        <v>62565.5</v>
      </c>
      <c r="AJ21" s="16" t="s">
        <v>18697</v>
      </c>
      <c r="AK21" s="17">
        <f>B7L814C15+B7L814C16</f>
        <v>64831.438226340222</v>
      </c>
      <c r="AL21" s="16" t="s">
        <v>18698</v>
      </c>
      <c r="AM21" s="23">
        <f>IF(B7L814C17=0,0,B7L814C16/B7L814C17)</f>
        <v>0.96504877435497649</v>
      </c>
      <c r="AN21" s="16" t="s">
        <v>18699</v>
      </c>
      <c r="AO21" s="23">
        <f>B7L314C25+B7L314C27+B7L414C27+B7L514C31+B7L514C33+B7L614C31+B7L614C33+B7L714C21</f>
        <v>381.29750644713175</v>
      </c>
      <c r="AP21" s="16" t="s">
        <v>18700</v>
      </c>
      <c r="AQ21" s="23">
        <f>B7L214C23</f>
        <v>143.5112511453668</v>
      </c>
      <c r="AR21" s="16" t="s">
        <v>18701</v>
      </c>
      <c r="AS21" s="23">
        <f>B7L814C19+B7L814C20</f>
        <v>524.80875759249852</v>
      </c>
      <c r="AT21" s="16" t="s">
        <v>18702</v>
      </c>
      <c r="AU21" s="23">
        <f>IF(B7L814C21=0,0,B7L814C20/B7L814C21)</f>
        <v>0.27345437565430236</v>
      </c>
      <c r="AV21" s="16" t="s">
        <v>18703</v>
      </c>
      <c r="AW21" s="23">
        <f>B7L314C29+B7L414C29+B7L514C35+B7L614C35+B7L714C23</f>
        <v>873.7335304258911</v>
      </c>
      <c r="AX21" s="16" t="s">
        <v>18704</v>
      </c>
      <c r="AY21" s="17">
        <f>B7L314C30+B7L414C30+B7L514C36+B7L614C36+B7L714C24</f>
        <v>2271.7071791073172</v>
      </c>
      <c r="AZ21" s="16" t="s">
        <v>18705</v>
      </c>
      <c r="BA21" s="17">
        <f>B7L214C17</f>
        <v>62278.666666666672</v>
      </c>
      <c r="BB21" s="16" t="s">
        <v>18706</v>
      </c>
      <c r="BC21" s="17">
        <f>B7L814C24+B7L814C25</f>
        <v>64550.373845773989</v>
      </c>
      <c r="BD21" s="16" t="s">
        <v>18707</v>
      </c>
      <c r="BE21" s="23">
        <f>IF(B7L814C26=0,0,B7L814C25/B7L814C26)</f>
        <v>0.96480721886235765</v>
      </c>
      <c r="BF21" s="16" t="s">
        <v>18708</v>
      </c>
      <c r="BG21" s="23">
        <f>B7L314C35+B7L314C37+B7L414C37+B7L514C43+B7L514C45+B7L614C43+B7L614C45+B7L714C29</f>
        <v>397.76906873707787</v>
      </c>
      <c r="BH21" s="16" t="s">
        <v>18709</v>
      </c>
      <c r="BI21" s="23">
        <f>B7L214C31</f>
        <v>135.5335401545087</v>
      </c>
      <c r="BJ21" s="16" t="s">
        <v>18710</v>
      </c>
      <c r="BK21" s="23">
        <f>B7L814C28+B7L814C29</f>
        <v>533.3026088915866</v>
      </c>
      <c r="BL21" s="16" t="s">
        <v>18711</v>
      </c>
      <c r="BM21" s="23">
        <f>IF(B7L814C30=0,0,B7L814C29/B7L814C30)</f>
        <v>0.2541400283718861</v>
      </c>
      <c r="BN21" s="16" t="s">
        <v>18712</v>
      </c>
      <c r="BO21" s="23">
        <f>B7L314C39+B7L414C39+B7L514C47+B7L614C47+B7L714C31</f>
        <v>906.0702368789282</v>
      </c>
      <c r="BP21" s="16" t="s">
        <v>18713</v>
      </c>
      <c r="BQ21" s="17">
        <f>B7L314C40+B7L414C40+B7L514C48+B7L614C48+B7L714C32</f>
        <v>2355.7826158852135</v>
      </c>
      <c r="BR21" s="16" t="s">
        <v>18714</v>
      </c>
      <c r="BS21" s="17">
        <f>B7L214C25</f>
        <v>63893</v>
      </c>
      <c r="BT21" s="16" t="s">
        <v>18715</v>
      </c>
      <c r="BU21" s="17">
        <f>B7L814C33+B7L814C34</f>
        <v>66248.782615885211</v>
      </c>
      <c r="BV21" s="16" t="s">
        <v>18716</v>
      </c>
      <c r="BW21" s="23">
        <f>IF(B7L814C35=0,0,B7L814C34/B7L814C35)</f>
        <v>0.96444036368873076</v>
      </c>
      <c r="BX21" s="16" t="s">
        <v>18717</v>
      </c>
      <c r="BY21" s="23">
        <f>B7L314C45+B7L314C47+B7L414C47+B7L514C55+B7L514C57+B7L614C55+B7L614C57+B7L714C37</f>
        <v>400.0831431885544</v>
      </c>
      <c r="BZ21" s="16" t="s">
        <v>18718</v>
      </c>
      <c r="CA21" s="23">
        <f>B7L214C39</f>
        <v>129.78331269693237</v>
      </c>
      <c r="CB21" s="16" t="s">
        <v>18719</v>
      </c>
      <c r="CC21" s="23">
        <f>B7L814C37+B7L814C38</f>
        <v>529.86645588548674</v>
      </c>
      <c r="CD21" s="16" t="s">
        <v>18720</v>
      </c>
      <c r="CE21" s="23">
        <f>IF(B7L814C39=0,0,B7L814C38/B7L814C39)</f>
        <v>0.24493589140313646</v>
      </c>
      <c r="CF21" s="16" t="s">
        <v>18721</v>
      </c>
      <c r="CG21" s="23">
        <f>B7L314C49+B7L414C49+B7L514C59+B7L614C59+B7L714C39</f>
        <v>907.83925212104919</v>
      </c>
      <c r="CH21" s="16" t="s">
        <v>18722</v>
      </c>
      <c r="CI21" s="17">
        <f>B7L314C50+B7L414C50+B7L514C60+B7L614C60+B7L714C40</f>
        <v>2360.3820555147277</v>
      </c>
      <c r="CJ21" s="16" t="s">
        <v>18723</v>
      </c>
      <c r="CK21" s="17">
        <f>B7L214C33</f>
        <v>64078.2</v>
      </c>
      <c r="CL21" s="16" t="s">
        <v>18724</v>
      </c>
      <c r="CM21" s="17">
        <f>B7L814C42+B7L814C43</f>
        <v>66438.582055514722</v>
      </c>
      <c r="CN21" s="16" t="s">
        <v>18725</v>
      </c>
      <c r="CO21" s="23">
        <f>IF(B7L814C44=0,0,B7L814C43/B7L814C44)</f>
        <v>0.96447272078229429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211.40344508295905</v>
      </c>
      <c r="F22" s="16" t="s">
        <v>18727</v>
      </c>
      <c r="G22" s="23">
        <f>B7L215C7</f>
        <v>20.96004573740333</v>
      </c>
      <c r="H22" s="16" t="s">
        <v>18728</v>
      </c>
      <c r="I22" s="17">
        <f>B7L815C1+B7L815C2</f>
        <v>232.36349082036239</v>
      </c>
      <c r="J22" s="16" t="s">
        <v>18729</v>
      </c>
      <c r="K22" s="17">
        <f>IF(B7L815C3=0,0,B7L815C2/B7L815C3)</f>
        <v>9.0203696214941564E-2</v>
      </c>
      <c r="L22" s="16" t="s">
        <v>18730</v>
      </c>
      <c r="M22" s="17">
        <f>B7L315C9+B7L415C9+B7L515C11+B7L615C11+B7L715C7</f>
        <v>452.29596593627497</v>
      </c>
      <c r="N22" s="16" t="s">
        <v>18731</v>
      </c>
      <c r="O22" s="17">
        <f>B7L315C10+B7L415C10+B7L515C12+B7L615C12+B7L715C8</f>
        <v>1175.9695114343147</v>
      </c>
      <c r="P22" s="16" t="s">
        <v>18732</v>
      </c>
      <c r="Q22" s="17">
        <f>B7L215C1</f>
        <v>9416</v>
      </c>
      <c r="R22" s="16" t="s">
        <v>18733</v>
      </c>
      <c r="S22" s="17">
        <f>B7L815C6+B7L815C7</f>
        <v>10591.969511434314</v>
      </c>
      <c r="T22" s="16" t="s">
        <v>18734</v>
      </c>
      <c r="U22" s="17">
        <f>IF(B7L815C8=0,0,B7L815C7/B7L815C8)</f>
        <v>0.88897536854077763</v>
      </c>
      <c r="V22" s="16" t="s">
        <v>18735</v>
      </c>
      <c r="W22" s="17">
        <f>B7L315C15+B7L315C17+B7L415C17+B7L515C19+B7L515C21+B7L615C19+B7L615C21+B7L715C13</f>
        <v>235.07674982530304</v>
      </c>
      <c r="X22" s="16" t="s">
        <v>18736</v>
      </c>
      <c r="Y22" s="23">
        <f>B7L215C15</f>
        <v>23.089530494881174</v>
      </c>
      <c r="Z22" s="16" t="s">
        <v>18737</v>
      </c>
      <c r="AA22" s="17">
        <f>B7L815C10+B7L815C11</f>
        <v>258.16628032018423</v>
      </c>
      <c r="AB22" s="16" t="s">
        <v>18738</v>
      </c>
      <c r="AC22" s="17">
        <f>IF(B7L815C12=0,0,B7L815C11/B7L815C12)</f>
        <v>8.9436662550372442E-2</v>
      </c>
      <c r="AD22" s="16" t="s">
        <v>18739</v>
      </c>
      <c r="AE22" s="17">
        <f>B7L315C19+B7L415C19+B7L515C23+B7L615C23+B7L715C15</f>
        <v>501.23116598916675</v>
      </c>
      <c r="AF22" s="16" t="s">
        <v>18740</v>
      </c>
      <c r="AG22" s="17">
        <f>B7L315C20+B7L415C20+B7L515C24+B7L615C24+B7L715C16</f>
        <v>1303.2010315718337</v>
      </c>
      <c r="AH22" s="16" t="s">
        <v>18741</v>
      </c>
      <c r="AI22" s="17">
        <f>B7L215C9</f>
        <v>10329</v>
      </c>
      <c r="AJ22" s="16" t="s">
        <v>18742</v>
      </c>
      <c r="AK22" s="17">
        <f>B7L815C15+B7L815C16</f>
        <v>11632.201031571834</v>
      </c>
      <c r="AL22" s="16" t="s">
        <v>18743</v>
      </c>
      <c r="AM22" s="17">
        <f>IF(B7L815C17=0,0,B7L815C16/B7L815C17)</f>
        <v>0.88796608414566447</v>
      </c>
      <c r="AN22" s="16" t="s">
        <v>18744</v>
      </c>
      <c r="AO22" s="17">
        <f>B7L315C25+B7L315C27+B7L415C27+B7L515C31+B7L515C33+B7L615C31+B7L615C33+B7L715C21</f>
        <v>220.60724948598076</v>
      </c>
      <c r="AP22" s="16" t="s">
        <v>18745</v>
      </c>
      <c r="AQ22" s="23">
        <f>B7L215C23</f>
        <v>22.44888472229383</v>
      </c>
      <c r="AR22" s="16" t="s">
        <v>18746</v>
      </c>
      <c r="AS22" s="17">
        <f>B7L815C19+B7L815C20</f>
        <v>243.05613420827459</v>
      </c>
      <c r="AT22" s="16" t="s">
        <v>18747</v>
      </c>
      <c r="AU22" s="17">
        <f>IF(B7L815C21=0,0,B7L815C20/B7L815C21)</f>
        <v>9.2360905827035822E-2</v>
      </c>
      <c r="AV22" s="16" t="s">
        <v>18748</v>
      </c>
      <c r="AW22" s="17">
        <f>B7L315C29+B7L415C29+B7L515C35+B7L615C35+B7L715C23</f>
        <v>471.71254435289427</v>
      </c>
      <c r="AX22" s="16" t="s">
        <v>18749</v>
      </c>
      <c r="AY22" s="17">
        <f>B7L315C30+B7L415C30+B7L515C36+B7L615C36+B7L715C24</f>
        <v>1226.4526153175252</v>
      </c>
      <c r="AZ22" s="16" t="s">
        <v>18750</v>
      </c>
      <c r="BA22" s="17">
        <f>B7L215C17</f>
        <v>9742</v>
      </c>
      <c r="BB22" s="16" t="s">
        <v>18751</v>
      </c>
      <c r="BC22" s="17">
        <f>B7L815C24+B7L815C25</f>
        <v>10968.452615317525</v>
      </c>
      <c r="BD22" s="16" t="s">
        <v>18752</v>
      </c>
      <c r="BE22" s="17">
        <f>IF(B7L815C26=0,0,B7L815C25/B7L815C26)</f>
        <v>0.8881836245885063</v>
      </c>
      <c r="BF22" s="16" t="s">
        <v>18753</v>
      </c>
      <c r="BG22" s="17">
        <f>B7L315C35+B7L315C37+B7L415C37+B7L515C43+B7L515C45+B7L615C43+B7L615C45+B7L715C29</f>
        <v>200.73410069070255</v>
      </c>
      <c r="BH22" s="16" t="s">
        <v>18754</v>
      </c>
      <c r="BI22" s="23">
        <f>B7L215C31</f>
        <v>18.763057706660636</v>
      </c>
      <c r="BJ22" s="16" t="s">
        <v>18755</v>
      </c>
      <c r="BK22" s="17">
        <f>B7L815C28+B7L815C29</f>
        <v>219.49715839736319</v>
      </c>
      <c r="BL22" s="16" t="s">
        <v>18756</v>
      </c>
      <c r="BM22" s="17">
        <f>IF(B7L815C30=0,0,B7L815C29/B7L815C30)</f>
        <v>8.5482007346506197E-2</v>
      </c>
      <c r="BN22" s="16" t="s">
        <v>18757</v>
      </c>
      <c r="BO22" s="17">
        <f>B7L315C39+B7L415C39+B7L515C47+B7L615C47+B7L715C31</f>
        <v>427.87518348386396</v>
      </c>
      <c r="BP22" s="16" t="s">
        <v>18758</v>
      </c>
      <c r="BQ22" s="17">
        <f>B7L315C40+B7L415C40+B7L515C48+B7L615C48+B7L715C32</f>
        <v>1112.4754770580464</v>
      </c>
      <c r="BR22" s="16" t="s">
        <v>18759</v>
      </c>
      <c r="BS22" s="17">
        <f>B7L215C25</f>
        <v>8845.25</v>
      </c>
      <c r="BT22" s="16" t="s">
        <v>18760</v>
      </c>
      <c r="BU22" s="17">
        <f>B7L815C33+B7L815C34</f>
        <v>9957.7254770580457</v>
      </c>
      <c r="BV22" s="16" t="s">
        <v>18761</v>
      </c>
      <c r="BW22" s="17">
        <f>IF(B7L815C35=0,0,B7L815C34/B7L815C35)</f>
        <v>0.88828016200877224</v>
      </c>
      <c r="BX22" s="16" t="s">
        <v>18762</v>
      </c>
      <c r="BY22" s="17">
        <f>B7L315C45+B7L315C47+B7L415C47+B7L515C55+B7L515C57+B7L615C55+B7L615C57+B7L715C37</f>
        <v>180.32580355636409</v>
      </c>
      <c r="BZ22" s="16" t="s">
        <v>18763</v>
      </c>
      <c r="CA22" s="23">
        <f>B7L215C39</f>
        <v>15.929688323975595</v>
      </c>
      <c r="CB22" s="16" t="s">
        <v>18764</v>
      </c>
      <c r="CC22" s="17">
        <f>B7L815C37+B7L815C38</f>
        <v>196.25549188033969</v>
      </c>
      <c r="CD22" s="16" t="s">
        <v>18765</v>
      </c>
      <c r="CE22" s="17">
        <f>IF(B7L815C39=0,0,B7L815C38/B7L815C39)</f>
        <v>8.1168114947265765E-2</v>
      </c>
      <c r="CF22" s="16" t="s">
        <v>18766</v>
      </c>
      <c r="CG22" s="17">
        <f>B7L315C49+B7L415C49+B7L515C59+B7L615C59+B7L715C39</f>
        <v>384.09486331600266</v>
      </c>
      <c r="CH22" s="16" t="s">
        <v>18767</v>
      </c>
      <c r="CI22" s="17">
        <f>B7L315C50+B7L415C50+B7L515C60+B7L615C60+B7L715C40</f>
        <v>998.64664462160692</v>
      </c>
      <c r="CJ22" s="16" t="s">
        <v>18768</v>
      </c>
      <c r="CK22" s="17">
        <f>B7L215C33</f>
        <v>7865</v>
      </c>
      <c r="CL22" s="16" t="s">
        <v>18769</v>
      </c>
      <c r="CM22" s="17">
        <f>B7L815C42+B7L815C43</f>
        <v>8863.6466446216073</v>
      </c>
      <c r="CN22" s="16" t="s">
        <v>18770</v>
      </c>
      <c r="CO22" s="17">
        <f>IF(B7L815C44=0,0,B7L815C43/B7L815C44)</f>
        <v>0.88733230411124542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12772.286637691433</v>
      </c>
      <c r="F23" s="16" t="s">
        <v>18772</v>
      </c>
      <c r="G23" s="17">
        <f>B7L216C7</f>
        <v>2698.2653102074773</v>
      </c>
      <c r="H23" s="16" t="s">
        <v>18773</v>
      </c>
      <c r="I23" s="17">
        <f>B7L816C1+B7L816C2</f>
        <v>15470.551947898912</v>
      </c>
      <c r="J23" s="16" t="s">
        <v>18774</v>
      </c>
      <c r="K23" s="17">
        <f>IF(B7L816C3=0,0,B7L816C2/B7L816C3)</f>
        <v>0.17441299568978433</v>
      </c>
      <c r="L23" s="16" t="s">
        <v>18775</v>
      </c>
      <c r="M23" s="17">
        <f>B7L316C9+B7L416C9+B7L516C11+B7L616C11+B7L716C7</f>
        <v>26665.056150182882</v>
      </c>
      <c r="N23" s="16" t="s">
        <v>18776</v>
      </c>
      <c r="O23" s="17">
        <f>B7L316C10+B7L416C10+B7L516C12+B7L616C12+B7L716C8</f>
        <v>69329.145990475503</v>
      </c>
      <c r="P23" s="16" t="s">
        <v>18777</v>
      </c>
      <c r="Q23" s="17">
        <f>B7L216C1</f>
        <v>1212157</v>
      </c>
      <c r="R23" s="16" t="s">
        <v>18778</v>
      </c>
      <c r="S23" s="17">
        <f>B7L816C6+B7L816C7</f>
        <v>1281486.1459904755</v>
      </c>
      <c r="T23" s="16" t="s">
        <v>18779</v>
      </c>
      <c r="U23" s="17">
        <f>IF(B7L816C8=0,0,B7L816C7/B7L816C8)</f>
        <v>0.94589941825950041</v>
      </c>
      <c r="V23" s="16" t="s">
        <v>18780</v>
      </c>
      <c r="W23" s="17">
        <f>B7L316C15+B7L316C17+B7L416C17+B7L516C19+B7L516C21+B7L616C19+B7L616C21+B7L716C13</f>
        <v>12835.380507852933</v>
      </c>
      <c r="X23" s="16" t="s">
        <v>18781</v>
      </c>
      <c r="Y23" s="17">
        <f>B7L216C15</f>
        <v>2687.1539257658028</v>
      </c>
      <c r="Z23" s="16" t="s">
        <v>18782</v>
      </c>
      <c r="AA23" s="17">
        <f>B7L816C10+B7L816C11</f>
        <v>15522.534433618735</v>
      </c>
      <c r="AB23" s="16" t="s">
        <v>18783</v>
      </c>
      <c r="AC23" s="17">
        <f>IF(B7L816C12=0,0,B7L816C11/B7L816C12)</f>
        <v>0.17311309163186389</v>
      </c>
      <c r="AD23" s="16" t="s">
        <v>18784</v>
      </c>
      <c r="AE23" s="17">
        <f>B7L316C19+B7L416C19+B7L516C23+B7L616C23+B7L716C15</f>
        <v>26790.820770311133</v>
      </c>
      <c r="AF23" s="16" t="s">
        <v>18785</v>
      </c>
      <c r="AG23" s="17">
        <f>B7L316C20+B7L416C20+B7L516C24+B7L616C24+B7L716C16</f>
        <v>69656.134002808962</v>
      </c>
      <c r="AH23" s="16" t="s">
        <v>18786</v>
      </c>
      <c r="AI23" s="17">
        <f>B7L216C9</f>
        <v>1202086.5</v>
      </c>
      <c r="AJ23" s="16" t="s">
        <v>18787</v>
      </c>
      <c r="AK23" s="17">
        <f>B7L816C15+B7L816C16</f>
        <v>1271742.6340028089</v>
      </c>
      <c r="AL23" s="16" t="s">
        <v>18788</v>
      </c>
      <c r="AM23" s="17">
        <f>IF(B7L816C17=0,0,B7L816C16/B7L816C17)</f>
        <v>0.94522780620826852</v>
      </c>
      <c r="AN23" s="16" t="s">
        <v>18789</v>
      </c>
      <c r="AO23" s="17">
        <f>B7L316C25+B7L316C27+B7L416C27+B7L516C31+B7L516C33+B7L616C31+B7L616C33+B7L716C21</f>
        <v>12628.755367316666</v>
      </c>
      <c r="AP23" s="16" t="s">
        <v>18790</v>
      </c>
      <c r="AQ23" s="17">
        <f>B7L216C23</f>
        <v>2717.6131631877638</v>
      </c>
      <c r="AR23" s="16" t="s">
        <v>18791</v>
      </c>
      <c r="AS23" s="17">
        <f>B7L816C19+B7L816C20</f>
        <v>15346.368530504429</v>
      </c>
      <c r="AT23" s="16" t="s">
        <v>18792</v>
      </c>
      <c r="AU23" s="17">
        <f>IF(B7L816C21=0,0,B7L816C20/B7L816C21)</f>
        <v>0.17708509721931179</v>
      </c>
      <c r="AV23" s="16" t="s">
        <v>18793</v>
      </c>
      <c r="AW23" s="17">
        <f>B7L316C29+B7L416C29+B7L516C35+B7L616C35+B7L716C23</f>
        <v>26356.418459374989</v>
      </c>
      <c r="AX23" s="16" t="s">
        <v>18794</v>
      </c>
      <c r="AY23" s="17">
        <f>B7L316C30+B7L416C30+B7L516C36+B7L616C36+B7L716C24</f>
        <v>68526.687994374981</v>
      </c>
      <c r="AZ23" s="16" t="s">
        <v>18795</v>
      </c>
      <c r="BA23" s="17">
        <f>B7L216C17</f>
        <v>1179345.3333333335</v>
      </c>
      <c r="BB23" s="16" t="s">
        <v>18796</v>
      </c>
      <c r="BC23" s="17">
        <f>B7L816C24+B7L816C25</f>
        <v>1247872.0213277084</v>
      </c>
      <c r="BD23" s="16" t="s">
        <v>18797</v>
      </c>
      <c r="BE23" s="17">
        <f>IF(B7L816C26=0,0,B7L816C25/B7L816C26)</f>
        <v>0.94508516352384919</v>
      </c>
      <c r="BF23" s="16" t="s">
        <v>18798</v>
      </c>
      <c r="BG23" s="17">
        <f>B7L316C35+B7L316C37+B7L416C37+B7L516C43+B7L516C45+B7L616C43+B7L616C45+B7L716C29</f>
        <v>12624.971455235911</v>
      </c>
      <c r="BH23" s="16" t="s">
        <v>18799</v>
      </c>
      <c r="BI23" s="17">
        <f>B7L216C31</f>
        <v>2495.7661507330572</v>
      </c>
      <c r="BJ23" s="16" t="s">
        <v>18800</v>
      </c>
      <c r="BK23" s="17">
        <f>B7L816C28+B7L816C29</f>
        <v>15120.737605968969</v>
      </c>
      <c r="BL23" s="16" t="s">
        <v>18801</v>
      </c>
      <c r="BM23" s="17">
        <f>IF(B7L816C30=0,0,B7L816C29/B7L816C30)</f>
        <v>0.1650558468621163</v>
      </c>
      <c r="BN23" s="16" t="s">
        <v>18802</v>
      </c>
      <c r="BO23" s="17">
        <f>B7L316C39+B7L416C39+B7L516C47+B7L616C47+B7L716C31</f>
        <v>26226.06695549751</v>
      </c>
      <c r="BP23" s="16" t="s">
        <v>18803</v>
      </c>
      <c r="BQ23" s="17">
        <f>B7L316C40+B7L416C40+B7L516C48+B7L616C48+B7L716C32</f>
        <v>68187.774084293516</v>
      </c>
      <c r="BR23" s="16" t="s">
        <v>18804</v>
      </c>
      <c r="BS23" s="17">
        <f>B7L216C25</f>
        <v>1176550</v>
      </c>
      <c r="BT23" s="16" t="s">
        <v>18805</v>
      </c>
      <c r="BU23" s="17">
        <f>B7L816C33+B7L816C34</f>
        <v>1244737.7740842935</v>
      </c>
      <c r="BV23" s="16" t="s">
        <v>18806</v>
      </c>
      <c r="BW23" s="17">
        <f>IF(B7L816C35=0,0,B7L816C34/B7L816C35)</f>
        <v>0.94521916543068141</v>
      </c>
      <c r="BX23" s="16" t="s">
        <v>18807</v>
      </c>
      <c r="BY23" s="17">
        <f>B7L316C45+B7L316C47+B7L416C47+B7L516C55+B7L516C57+B7L616C55+B7L616C57+B7L716C37</f>
        <v>12461.869010683977</v>
      </c>
      <c r="BZ23" s="16" t="s">
        <v>18808</v>
      </c>
      <c r="CA23" s="17">
        <f>B7L216C39</f>
        <v>2351.4557265657254</v>
      </c>
      <c r="CB23" s="16" t="s">
        <v>18809</v>
      </c>
      <c r="CC23" s="17">
        <f>B7L816C37+B7L816C38</f>
        <v>14813.324737249703</v>
      </c>
      <c r="CD23" s="16" t="s">
        <v>18810</v>
      </c>
      <c r="CE23" s="17">
        <f>IF(B7L816C39=0,0,B7L816C38/B7L816C39)</f>
        <v>0.15873922757210179</v>
      </c>
      <c r="CF23" s="16" t="s">
        <v>18811</v>
      </c>
      <c r="CG23" s="17">
        <f>B7L316C49+B7L416C49+B7L516C59+B7L616C59+B7L716C39</f>
        <v>25814.160986169871</v>
      </c>
      <c r="CH23" s="16" t="s">
        <v>18812</v>
      </c>
      <c r="CI23" s="17">
        <f>B7L316C50+B7L416C50+B7L516C60+B7L616C60+B7L716C40</f>
        <v>67116.818564041663</v>
      </c>
      <c r="CJ23" s="16" t="s">
        <v>18813</v>
      </c>
      <c r="CK23" s="17">
        <f>B7L216C33</f>
        <v>1160989.3999999999</v>
      </c>
      <c r="CL23" s="16" t="s">
        <v>18814</v>
      </c>
      <c r="CM23" s="17">
        <f>B7L816C42+B7L816C43</f>
        <v>1228106.2185640417</v>
      </c>
      <c r="CN23" s="16" t="s">
        <v>18815</v>
      </c>
      <c r="CO23" s="17">
        <f>IF(B7L816C44=0,0,B7L816C43/B7L816C44)</f>
        <v>0.9453493374192683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8201-A0AB-4E5B-93D6-D4FB558768F4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4726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15694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0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20420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0.23143976493633692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0.76856023506366311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15">
        <f>IF(B8L104C1=0,0,B8L103C1/B8L104C1)</f>
        <v>0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7777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9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1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7787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0.99871580839861307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1.1557724412482341E-3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21">
        <f>IF(B8L111C1=0,0,B8L110C1/B8L111C1)</f>
        <v>1.284191601386927E-4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0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604456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0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604456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15">
        <f>IF(B8L118C1=0,0,B8L115C1/B8L118C1)</f>
        <v>0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15">
        <f>IF(B8L118C1=0,0,B8L116C1/B8L118C1)</f>
        <v>1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15">
        <f>IF(B8L118C1=0,0,B8L117C1/B8L118C1)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D4E8-E017-423D-92C8-9C178A83DF8D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4233.8397287799999</v>
      </c>
      <c r="F8" s="16" t="s">
        <v>18915</v>
      </c>
      <c r="G8" s="21">
        <f>B3L520C2</f>
        <v>0.38992213325660086</v>
      </c>
      <c r="H8" s="16" t="s">
        <v>18916</v>
      </c>
      <c r="I8" s="15">
        <f>IF(B9L101C2=NULL_VALUE,NULL_VALUE,B9L101C1*B9L101C2)</f>
        <v>1650.867818912446</v>
      </c>
      <c r="J8" s="16" t="s">
        <v>18917</v>
      </c>
      <c r="K8" s="15">
        <f>B3L520C3</f>
        <v>0</v>
      </c>
      <c r="L8" s="16" t="s">
        <v>18918</v>
      </c>
      <c r="M8" s="15">
        <f>IF(B9L101C4=NULL_VALUE,NULL_VALUE,B9L101C1*B9L101C4)</f>
        <v>0</v>
      </c>
      <c r="N8" s="16" t="s">
        <v>18919</v>
      </c>
      <c r="O8" s="21">
        <f>B3L520C4</f>
        <v>0.10009350725748493</v>
      </c>
      <c r="P8" s="16" t="s">
        <v>18920</v>
      </c>
      <c r="Q8" s="21">
        <f>B9L101C1*B9L101C6</f>
        <v>423.77986761966895</v>
      </c>
      <c r="R8" s="16" t="s">
        <v>18921</v>
      </c>
      <c r="S8" s="21">
        <f>B3L520C5</f>
        <v>2.191268407462087E-2</v>
      </c>
      <c r="T8" s="16" t="s">
        <v>18922</v>
      </c>
      <c r="U8" s="21">
        <f>B9L101C1*B9L101C8</f>
        <v>92.774792399334643</v>
      </c>
      <c r="V8" s="16" t="s">
        <v>18923</v>
      </c>
      <c r="W8" s="21">
        <f>B3L520C6</f>
        <v>7.5068252820449127E-2</v>
      </c>
      <c r="X8" s="16" t="s">
        <v>18924</v>
      </c>
      <c r="Y8" s="21">
        <f>B9L101C1*B9L101C10</f>
        <v>317.82695116131879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0.41300342259084416</v>
      </c>
      <c r="BD8" s="16" t="s">
        <v>18926</v>
      </c>
      <c r="BE8" s="15">
        <f>B9L101C1*B9L101C26</f>
        <v>1748.5902986872313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53676.839622240012</v>
      </c>
      <c r="F9" s="16" t="s">
        <v>18928</v>
      </c>
      <c r="G9" s="21">
        <f>B3L524C2</f>
        <v>0.78356054674471409</v>
      </c>
      <c r="H9" s="16" t="s">
        <v>18929</v>
      </c>
      <c r="I9" s="15">
        <f>IF(B9L102C2=NULL_VALUE,NULL_VALUE,B9L102C1*B9L102C2)</f>
        <v>42059.053801930713</v>
      </c>
      <c r="J9" s="16" t="s">
        <v>18930</v>
      </c>
      <c r="K9" s="21">
        <f>B3L524C3</f>
        <v>1.9257632970151938E-2</v>
      </c>
      <c r="L9" s="16" t="s">
        <v>18931</v>
      </c>
      <c r="M9" s="15">
        <f>IF(B9L102C4=NULL_VALUE,NULL_VALUE,B9L102C1*B9L102C4)</f>
        <v>1033.6888764428072</v>
      </c>
      <c r="N9" s="16" t="s">
        <v>18932</v>
      </c>
      <c r="O9" s="21">
        <f>B3L524C4</f>
        <v>1.6507435941408584E-2</v>
      </c>
      <c r="P9" s="16" t="s">
        <v>18933</v>
      </c>
      <c r="Q9" s="21">
        <f>B9L102C1*B9L102C6</f>
        <v>886.06699160138908</v>
      </c>
      <c r="R9" s="16" t="s">
        <v>18934</v>
      </c>
      <c r="S9" s="21">
        <f>B3L524C5</f>
        <v>3.6138430811063289E-3</v>
      </c>
      <c r="T9" s="16" t="s">
        <v>18935</v>
      </c>
      <c r="U9" s="21">
        <f>B9L102C1*B9L102C8</f>
        <v>193.97967548448611</v>
      </c>
      <c r="V9" s="16" t="s">
        <v>18936</v>
      </c>
      <c r="W9" s="21">
        <f>B3L524C6</f>
        <v>1.2380267298250383E-2</v>
      </c>
      <c r="X9" s="16" t="s">
        <v>18937</v>
      </c>
      <c r="Y9" s="21">
        <f>B9L102C1*B9L102C10</f>
        <v>664.5336222486485</v>
      </c>
      <c r="Z9" s="16" t="s">
        <v>18938</v>
      </c>
      <c r="AA9" s="21">
        <f>B3L524C7</f>
        <v>9.6830199073293828E-3</v>
      </c>
      <c r="AB9" s="16" t="s">
        <v>18939</v>
      </c>
      <c r="AC9" s="21">
        <f>B9L102C1*B9L102C12</f>
        <v>519.75390662467657</v>
      </c>
      <c r="AD9" s="16" t="s">
        <v>18940</v>
      </c>
      <c r="AE9" s="21">
        <f>B3L524C8</f>
        <v>4.5104304303565555E-5</v>
      </c>
      <c r="AF9" s="16" t="s">
        <v>18941</v>
      </c>
      <c r="AG9" s="21">
        <f>B9L102C1*B9L102C14</f>
        <v>2.421056508375198</v>
      </c>
      <c r="AH9" s="16" t="s">
        <v>18942</v>
      </c>
      <c r="AI9" s="21">
        <f>B3L524C9</f>
        <v>1.062917397850472E-2</v>
      </c>
      <c r="AJ9" s="16" t="s">
        <v>18943</v>
      </c>
      <c r="AK9" s="21">
        <f>B9L102C1*B9L102C16</f>
        <v>570.54046696108469</v>
      </c>
      <c r="AL9" s="16" t="s">
        <v>18944</v>
      </c>
      <c r="AM9" s="15">
        <f>B3L524C10</f>
        <v>0</v>
      </c>
      <c r="AN9" s="16" t="s">
        <v>18945</v>
      </c>
      <c r="AO9" s="15">
        <f>B9L102C1*B9L102C18</f>
        <v>0</v>
      </c>
      <c r="AP9" s="16" t="s">
        <v>18946</v>
      </c>
      <c r="AQ9" s="15">
        <f>B3L524C11</f>
        <v>0</v>
      </c>
      <c r="AR9" s="16" t="s">
        <v>18947</v>
      </c>
      <c r="AS9" s="15">
        <f>B9L102C1*B9L102C20</f>
        <v>0</v>
      </c>
      <c r="AT9" s="16" t="s">
        <v>18948</v>
      </c>
      <c r="AU9" s="21">
        <f>B3L524C12</f>
        <v>6.3537390731400155E-3</v>
      </c>
      <c r="AV9" s="16" t="s">
        <v>18949</v>
      </c>
      <c r="AW9" s="21">
        <f>B9L102C1*B9L102C22</f>
        <v>341.04863323049653</v>
      </c>
      <c r="AX9" s="16" t="s">
        <v>18950</v>
      </c>
      <c r="AY9" s="21">
        <f>B3L524C13</f>
        <v>5.2801780875377236E-3</v>
      </c>
      <c r="AZ9" s="16" t="s">
        <v>18951</v>
      </c>
      <c r="BA9" s="21">
        <f>B9L102C1*B9L102C24</f>
        <v>283.42327238162835</v>
      </c>
      <c r="BB9" s="16" t="s">
        <v>18952</v>
      </c>
      <c r="BC9" s="21">
        <f>B3L524C14</f>
        <v>0.13268905861355321</v>
      </c>
      <c r="BD9" s="16" t="s">
        <v>18953</v>
      </c>
      <c r="BE9" s="15">
        <f>B9L102C1*B9L102C26</f>
        <v>7122.3293188257003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0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8.3716824997041195E-2</v>
      </c>
      <c r="P10" s="16" t="s">
        <v>18960</v>
      </c>
      <c r="Q10" s="15">
        <f>B9L103C1*B9L103C6</f>
        <v>0</v>
      </c>
      <c r="R10" s="16" t="s">
        <v>18961</v>
      </c>
      <c r="S10" s="21">
        <f>B3L522C5</f>
        <v>1.8327465868205023E-2</v>
      </c>
      <c r="T10" s="16" t="s">
        <v>18962</v>
      </c>
      <c r="U10" s="15">
        <f>B9L103C1*B9L103C8</f>
        <v>0</v>
      </c>
      <c r="V10" s="16" t="s">
        <v>18963</v>
      </c>
      <c r="W10" s="21">
        <f>B3L522C6</f>
        <v>6.2786048330155136E-2</v>
      </c>
      <c r="X10" s="16" t="s">
        <v>18964</v>
      </c>
      <c r="Y10" s="15">
        <f>B9L103C1*B9L103C10</f>
        <v>0</v>
      </c>
      <c r="Z10" s="16" t="s">
        <v>18965</v>
      </c>
      <c r="AA10" s="21">
        <f>B3L522C7</f>
        <v>4.9107062168952963E-2</v>
      </c>
      <c r="AB10" s="16" t="s">
        <v>18966</v>
      </c>
      <c r="AC10" s="15">
        <f>B9L103C1*B9L103C12</f>
        <v>0</v>
      </c>
      <c r="AD10" s="16" t="s">
        <v>18967</v>
      </c>
      <c r="AE10" s="21">
        <f>B3L522C8</f>
        <v>2.2874474045499058E-4</v>
      </c>
      <c r="AF10" s="16" t="s">
        <v>18968</v>
      </c>
      <c r="AG10" s="15">
        <f>B9L103C1*B9L103C14</f>
        <v>0</v>
      </c>
      <c r="AH10" s="16" t="s">
        <v>18969</v>
      </c>
      <c r="AI10" s="21">
        <f>B3L522C9</f>
        <v>5.3905446065638553E-2</v>
      </c>
      <c r="AJ10" s="16" t="s">
        <v>18970</v>
      </c>
      <c r="AK10" s="15">
        <f>B9L103C1*B9L103C16</f>
        <v>0</v>
      </c>
      <c r="AL10" s="16" t="s">
        <v>18971</v>
      </c>
      <c r="AM10" s="15">
        <f>B3L522C10</f>
        <v>0</v>
      </c>
      <c r="AN10" s="16" t="s">
        <v>18972</v>
      </c>
      <c r="AO10" s="15">
        <f>B9L103C1*B9L103C18</f>
        <v>0</v>
      </c>
      <c r="AP10" s="16" t="s">
        <v>18973</v>
      </c>
      <c r="AQ10" s="15">
        <f>B3L522C11</f>
        <v>0</v>
      </c>
      <c r="AR10" s="16" t="s">
        <v>18974</v>
      </c>
      <c r="AS10" s="15">
        <f>B9L103C1*B9L103C20</f>
        <v>0</v>
      </c>
      <c r="AT10" s="16" t="s">
        <v>18975</v>
      </c>
      <c r="AU10" s="21">
        <f>B3L522C12</f>
        <v>3.22227427657997E-2</v>
      </c>
      <c r="AV10" s="16" t="s">
        <v>18976</v>
      </c>
      <c r="AW10" s="15">
        <f>B9L103C1*B9L103C22</f>
        <v>0</v>
      </c>
      <c r="AX10" s="16" t="s">
        <v>18977</v>
      </c>
      <c r="AY10" s="21">
        <f>B3L522C13</f>
        <v>2.6778219614274502E-2</v>
      </c>
      <c r="AZ10" s="16" t="s">
        <v>18978</v>
      </c>
      <c r="BA10" s="15">
        <f>B9L103C1*B9L103C24</f>
        <v>0</v>
      </c>
      <c r="BB10" s="16" t="s">
        <v>18979</v>
      </c>
      <c r="BC10" s="21">
        <f>B3L522C14</f>
        <v>0.6729274454494778</v>
      </c>
      <c r="BD10" s="16" t="s">
        <v>18980</v>
      </c>
      <c r="BE10" s="15">
        <f>B9L103C1*B9L103C26</f>
        <v>0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57749.584615700005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8.3716824997041195E-2</v>
      </c>
      <c r="P11" s="16" t="s">
        <v>18984</v>
      </c>
      <c r="Q11" s="15">
        <f>B9L104C1*B9L104C6</f>
        <v>4834.6118689243795</v>
      </c>
      <c r="R11" s="16" t="s">
        <v>18961</v>
      </c>
      <c r="S11" s="21">
        <f>B3L522C5</f>
        <v>1.8327465868205023E-2</v>
      </c>
      <c r="T11" s="16" t="s">
        <v>18985</v>
      </c>
      <c r="U11" s="15">
        <f>B9L104C1*B9L104C8</f>
        <v>1058.4035409472597</v>
      </c>
      <c r="V11" s="16" t="s">
        <v>18963</v>
      </c>
      <c r="W11" s="21">
        <f>B3L522C6</f>
        <v>6.2786048330155136E-2</v>
      </c>
      <c r="X11" s="16" t="s">
        <v>18986</v>
      </c>
      <c r="Y11" s="15">
        <f>B9L104C1*B9L104C10</f>
        <v>3625.8682107277241</v>
      </c>
      <c r="Z11" s="16" t="s">
        <v>18965</v>
      </c>
      <c r="AA11" s="21">
        <f>B3L522C7</f>
        <v>4.9107062168952963E-2</v>
      </c>
      <c r="AB11" s="16" t="s">
        <v>18987</v>
      </c>
      <c r="AC11" s="15">
        <f>B9L104C1*B9L104C12</f>
        <v>2835.9124419543896</v>
      </c>
      <c r="AD11" s="16" t="s">
        <v>18967</v>
      </c>
      <c r="AE11" s="21">
        <f>B3L522C8</f>
        <v>2.2874474045499058E-4</v>
      </c>
      <c r="AF11" s="16" t="s">
        <v>18988</v>
      </c>
      <c r="AG11" s="21">
        <f>B9L104C1*B9L104C14</f>
        <v>13.209913744301815</v>
      </c>
      <c r="AH11" s="16" t="s">
        <v>18969</v>
      </c>
      <c r="AI11" s="21">
        <f>B3L522C9</f>
        <v>5.3905446065638553E-2</v>
      </c>
      <c r="AJ11" s="16" t="s">
        <v>18989</v>
      </c>
      <c r="AK11" s="15">
        <f>B9L104C1*B9L104C16</f>
        <v>3113.0171188146464</v>
      </c>
      <c r="AL11" s="16" t="s">
        <v>18971</v>
      </c>
      <c r="AM11" s="15">
        <f>B3L522C10</f>
        <v>0</v>
      </c>
      <c r="AN11" s="16" t="s">
        <v>18990</v>
      </c>
      <c r="AO11" s="15">
        <f>B9L104C1*B9L104C18</f>
        <v>0</v>
      </c>
      <c r="AP11" s="16" t="s">
        <v>18973</v>
      </c>
      <c r="AQ11" s="15">
        <f>B3L522C11</f>
        <v>0</v>
      </c>
      <c r="AR11" s="16" t="s">
        <v>18991</v>
      </c>
      <c r="AS11" s="15">
        <f>B9L104C1*B9L104C20</f>
        <v>0</v>
      </c>
      <c r="AT11" s="16" t="s">
        <v>18975</v>
      </c>
      <c r="AU11" s="21">
        <f>B3L522C12</f>
        <v>3.22227427657997E-2</v>
      </c>
      <c r="AV11" s="16" t="s">
        <v>18992</v>
      </c>
      <c r="AW11" s="15">
        <f>B9L104C1*B9L104C22</f>
        <v>1860.850009903485</v>
      </c>
      <c r="AX11" s="16" t="s">
        <v>18977</v>
      </c>
      <c r="AY11" s="21">
        <f>B3L522C13</f>
        <v>2.6778219614274502E-2</v>
      </c>
      <c r="AZ11" s="16" t="s">
        <v>18993</v>
      </c>
      <c r="BA11" s="15">
        <f>B9L104C1*B9L104C24</f>
        <v>1546.4310594723429</v>
      </c>
      <c r="BB11" s="16" t="s">
        <v>18979</v>
      </c>
      <c r="BC11" s="21">
        <f>B3L522C14</f>
        <v>0.6729274454494778</v>
      </c>
      <c r="BD11" s="16" t="s">
        <v>18994</v>
      </c>
      <c r="BE11" s="15">
        <f>B9L104C1*B9L104C26</f>
        <v>38861.280451211467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2386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8.3716824997041195E-2</v>
      </c>
      <c r="P12" s="16" t="s">
        <v>18998</v>
      </c>
      <c r="Q12" s="21">
        <f>B9L105C1*B9L105C6</f>
        <v>199.74834444294029</v>
      </c>
      <c r="R12" s="16" t="s">
        <v>18961</v>
      </c>
      <c r="S12" s="21">
        <f>B3L522C5</f>
        <v>1.8327465868205023E-2</v>
      </c>
      <c r="T12" s="16" t="s">
        <v>18999</v>
      </c>
      <c r="U12" s="21">
        <f>B9L105C1*B9L105C8</f>
        <v>43.729333561537182</v>
      </c>
      <c r="V12" s="16" t="s">
        <v>18963</v>
      </c>
      <c r="W12" s="21">
        <f>B3L522C6</f>
        <v>6.2786048330155136E-2</v>
      </c>
      <c r="X12" s="16" t="s">
        <v>19000</v>
      </c>
      <c r="Y12" s="21">
        <f>B9L105C1*B9L105C10</f>
        <v>149.80751131575016</v>
      </c>
      <c r="Z12" s="16" t="s">
        <v>18965</v>
      </c>
      <c r="AA12" s="21">
        <f>B3L522C7</f>
        <v>4.9107062168952963E-2</v>
      </c>
      <c r="AB12" s="16" t="s">
        <v>19001</v>
      </c>
      <c r="AC12" s="21">
        <f>B9L105C1*B9L105C12</f>
        <v>117.16945033512177</v>
      </c>
      <c r="AD12" s="16" t="s">
        <v>18967</v>
      </c>
      <c r="AE12" s="21">
        <f>B3L522C8</f>
        <v>2.2874474045499058E-4</v>
      </c>
      <c r="AF12" s="16" t="s">
        <v>19002</v>
      </c>
      <c r="AG12" s="21">
        <f>B9L105C1*B9L105C14</f>
        <v>0.54578495072560751</v>
      </c>
      <c r="AH12" s="16" t="s">
        <v>18969</v>
      </c>
      <c r="AI12" s="21">
        <f>B3L522C9</f>
        <v>5.3905446065638553E-2</v>
      </c>
      <c r="AJ12" s="16" t="s">
        <v>19003</v>
      </c>
      <c r="AK12" s="21">
        <f>B9L105C1*B9L105C16</f>
        <v>128.61839431261359</v>
      </c>
      <c r="AL12" s="16" t="s">
        <v>18971</v>
      </c>
      <c r="AM12" s="15">
        <f>B3L522C10</f>
        <v>0</v>
      </c>
      <c r="AN12" s="16" t="s">
        <v>19004</v>
      </c>
      <c r="AO12" s="15">
        <f>B9L105C1*B9L105C18</f>
        <v>0</v>
      </c>
      <c r="AP12" s="16" t="s">
        <v>18973</v>
      </c>
      <c r="AQ12" s="15">
        <f>B3L522C11</f>
        <v>0</v>
      </c>
      <c r="AR12" s="16" t="s">
        <v>19005</v>
      </c>
      <c r="AS12" s="15">
        <f>B9L105C1*B9L105C20</f>
        <v>0</v>
      </c>
      <c r="AT12" s="16" t="s">
        <v>18975</v>
      </c>
      <c r="AU12" s="21">
        <f>B3L522C12</f>
        <v>3.22227427657997E-2</v>
      </c>
      <c r="AV12" s="16" t="s">
        <v>19006</v>
      </c>
      <c r="AW12" s="21">
        <f>B9L105C1*B9L105C22</f>
        <v>76.883464239198091</v>
      </c>
      <c r="AX12" s="16" t="s">
        <v>18977</v>
      </c>
      <c r="AY12" s="21">
        <f>B3L522C13</f>
        <v>2.6778219614274502E-2</v>
      </c>
      <c r="AZ12" s="16" t="s">
        <v>19007</v>
      </c>
      <c r="BA12" s="21">
        <f>B9L105C1*B9L105C24</f>
        <v>63.892831999658959</v>
      </c>
      <c r="BB12" s="16" t="s">
        <v>18979</v>
      </c>
      <c r="BC12" s="21">
        <f>B3L522C14</f>
        <v>0.6729274454494778</v>
      </c>
      <c r="BD12" s="16" t="s">
        <v>19008</v>
      </c>
      <c r="BE12" s="15">
        <f>B9L105C1*B9L105C26</f>
        <v>1605.6048848424541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0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8.3716824997041195E-2</v>
      </c>
      <c r="P13" s="16" t="s">
        <v>19012</v>
      </c>
      <c r="Q13" s="15">
        <f>B9L106C1*B9L106C6</f>
        <v>0</v>
      </c>
      <c r="R13" s="16" t="s">
        <v>18961</v>
      </c>
      <c r="S13" s="21">
        <f>B3L522C5</f>
        <v>1.8327465868205023E-2</v>
      </c>
      <c r="T13" s="16" t="s">
        <v>19013</v>
      </c>
      <c r="U13" s="15">
        <f>B9L106C1*B9L106C8</f>
        <v>0</v>
      </c>
      <c r="V13" s="16" t="s">
        <v>18963</v>
      </c>
      <c r="W13" s="21">
        <f>B3L522C6</f>
        <v>6.2786048330155136E-2</v>
      </c>
      <c r="X13" s="16" t="s">
        <v>19014</v>
      </c>
      <c r="Y13" s="15">
        <f>B9L106C1*B9L106C10</f>
        <v>0</v>
      </c>
      <c r="Z13" s="16" t="s">
        <v>18965</v>
      </c>
      <c r="AA13" s="21">
        <f>B3L522C7</f>
        <v>4.9107062168952963E-2</v>
      </c>
      <c r="AB13" s="16" t="s">
        <v>19015</v>
      </c>
      <c r="AC13" s="15">
        <f>B9L106C1*B9L106C12</f>
        <v>0</v>
      </c>
      <c r="AD13" s="16" t="s">
        <v>18967</v>
      </c>
      <c r="AE13" s="21">
        <f>B3L522C8</f>
        <v>2.2874474045499058E-4</v>
      </c>
      <c r="AF13" s="16" t="s">
        <v>19016</v>
      </c>
      <c r="AG13" s="15">
        <f>B9L106C1*B9L106C14</f>
        <v>0</v>
      </c>
      <c r="AH13" s="16" t="s">
        <v>18969</v>
      </c>
      <c r="AI13" s="21">
        <f>B3L522C9</f>
        <v>5.3905446065638553E-2</v>
      </c>
      <c r="AJ13" s="16" t="s">
        <v>19017</v>
      </c>
      <c r="AK13" s="15">
        <f>B9L106C1*B9L106C16</f>
        <v>0</v>
      </c>
      <c r="AL13" s="16" t="s">
        <v>18971</v>
      </c>
      <c r="AM13" s="15">
        <f>B3L522C10</f>
        <v>0</v>
      </c>
      <c r="AN13" s="16" t="s">
        <v>19018</v>
      </c>
      <c r="AO13" s="15">
        <f>B9L106C1*B9L106C18</f>
        <v>0</v>
      </c>
      <c r="AP13" s="16" t="s">
        <v>18973</v>
      </c>
      <c r="AQ13" s="15">
        <f>B3L522C11</f>
        <v>0</v>
      </c>
      <c r="AR13" s="16" t="s">
        <v>19019</v>
      </c>
      <c r="AS13" s="15">
        <f>B9L106C1*B9L106C20</f>
        <v>0</v>
      </c>
      <c r="AT13" s="16" t="s">
        <v>18975</v>
      </c>
      <c r="AU13" s="21">
        <f>B3L522C12</f>
        <v>3.22227427657997E-2</v>
      </c>
      <c r="AV13" s="16" t="s">
        <v>19020</v>
      </c>
      <c r="AW13" s="15">
        <f>B9L106C1*B9L106C22</f>
        <v>0</v>
      </c>
      <c r="AX13" s="16" t="s">
        <v>18977</v>
      </c>
      <c r="AY13" s="21">
        <f>B3L522C13</f>
        <v>2.6778219614274502E-2</v>
      </c>
      <c r="AZ13" s="16" t="s">
        <v>19021</v>
      </c>
      <c r="BA13" s="15">
        <f>B9L106C1*B9L106C24</f>
        <v>0</v>
      </c>
      <c r="BB13" s="16" t="s">
        <v>18979</v>
      </c>
      <c r="BC13" s="21">
        <f>B3L522C14</f>
        <v>0.6729274454494778</v>
      </c>
      <c r="BD13" s="16" t="s">
        <v>19022</v>
      </c>
      <c r="BE13" s="15">
        <f>B9L106C1*B9L106C26</f>
        <v>0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0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8.3716824997041195E-2</v>
      </c>
      <c r="P14" s="16" t="s">
        <v>19026</v>
      </c>
      <c r="Q14" s="15">
        <f>B9L107C1*B9L107C6</f>
        <v>0</v>
      </c>
      <c r="R14" s="16" t="s">
        <v>18961</v>
      </c>
      <c r="S14" s="21">
        <f>B3L522C5</f>
        <v>1.8327465868205023E-2</v>
      </c>
      <c r="T14" s="16" t="s">
        <v>19027</v>
      </c>
      <c r="U14" s="15">
        <f>B9L107C1*B9L107C8</f>
        <v>0</v>
      </c>
      <c r="V14" s="16" t="s">
        <v>18963</v>
      </c>
      <c r="W14" s="21">
        <f>B3L522C6</f>
        <v>6.2786048330155136E-2</v>
      </c>
      <c r="X14" s="16" t="s">
        <v>19028</v>
      </c>
      <c r="Y14" s="15">
        <f>B9L107C1*B9L107C10</f>
        <v>0</v>
      </c>
      <c r="Z14" s="16" t="s">
        <v>18965</v>
      </c>
      <c r="AA14" s="21">
        <f>B3L522C7</f>
        <v>4.9107062168952963E-2</v>
      </c>
      <c r="AB14" s="16" t="s">
        <v>19029</v>
      </c>
      <c r="AC14" s="15">
        <f>B9L107C1*B9L107C12</f>
        <v>0</v>
      </c>
      <c r="AD14" s="16" t="s">
        <v>18967</v>
      </c>
      <c r="AE14" s="21">
        <f>B3L522C8</f>
        <v>2.2874474045499058E-4</v>
      </c>
      <c r="AF14" s="16" t="s">
        <v>19030</v>
      </c>
      <c r="AG14" s="15">
        <f>B9L107C1*B9L107C14</f>
        <v>0</v>
      </c>
      <c r="AH14" s="16" t="s">
        <v>18969</v>
      </c>
      <c r="AI14" s="21">
        <f>B3L522C9</f>
        <v>5.3905446065638553E-2</v>
      </c>
      <c r="AJ14" s="16" t="s">
        <v>19031</v>
      </c>
      <c r="AK14" s="15">
        <f>B9L107C1*B9L107C16</f>
        <v>0</v>
      </c>
      <c r="AL14" s="16" t="s">
        <v>18971</v>
      </c>
      <c r="AM14" s="15">
        <f>B3L522C10</f>
        <v>0</v>
      </c>
      <c r="AN14" s="16" t="s">
        <v>19032</v>
      </c>
      <c r="AO14" s="15">
        <f>B9L107C1*B9L107C18</f>
        <v>0</v>
      </c>
      <c r="AP14" s="16" t="s">
        <v>18973</v>
      </c>
      <c r="AQ14" s="15">
        <f>B3L522C11</f>
        <v>0</v>
      </c>
      <c r="AR14" s="16" t="s">
        <v>19033</v>
      </c>
      <c r="AS14" s="15">
        <f>B9L107C1*B9L107C20</f>
        <v>0</v>
      </c>
      <c r="AT14" s="16" t="s">
        <v>18975</v>
      </c>
      <c r="AU14" s="21">
        <f>B3L522C12</f>
        <v>3.22227427657997E-2</v>
      </c>
      <c r="AV14" s="16" t="s">
        <v>19034</v>
      </c>
      <c r="AW14" s="15">
        <f>B9L107C1*B9L107C22</f>
        <v>0</v>
      </c>
      <c r="AX14" s="16" t="s">
        <v>18977</v>
      </c>
      <c r="AY14" s="21">
        <f>B3L522C13</f>
        <v>2.6778219614274502E-2</v>
      </c>
      <c r="AZ14" s="16" t="s">
        <v>19035</v>
      </c>
      <c r="BA14" s="15">
        <f>B9L107C1*B9L107C24</f>
        <v>0</v>
      </c>
      <c r="BB14" s="16" t="s">
        <v>18979</v>
      </c>
      <c r="BC14" s="21">
        <f>B3L522C14</f>
        <v>0.6729274454494778</v>
      </c>
      <c r="BD14" s="16" t="s">
        <v>19036</v>
      </c>
      <c r="BE14" s="15">
        <f>B9L107C1*B9L107C26</f>
        <v>0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0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8.3716824997041195E-2</v>
      </c>
      <c r="P15" s="16" t="s">
        <v>19040</v>
      </c>
      <c r="Q15" s="15">
        <f>B9L108C1*B9L108C6</f>
        <v>0</v>
      </c>
      <c r="R15" s="16" t="s">
        <v>18961</v>
      </c>
      <c r="S15" s="21">
        <f>B3L522C5</f>
        <v>1.8327465868205023E-2</v>
      </c>
      <c r="T15" s="16" t="s">
        <v>19041</v>
      </c>
      <c r="U15" s="15">
        <f>B9L108C1*B9L108C8</f>
        <v>0</v>
      </c>
      <c r="V15" s="16" t="s">
        <v>18963</v>
      </c>
      <c r="W15" s="21">
        <f>B3L522C6</f>
        <v>6.2786048330155136E-2</v>
      </c>
      <c r="X15" s="16" t="s">
        <v>19042</v>
      </c>
      <c r="Y15" s="15">
        <f>B9L108C1*B9L108C10</f>
        <v>0</v>
      </c>
      <c r="Z15" s="16" t="s">
        <v>18965</v>
      </c>
      <c r="AA15" s="21">
        <f>B3L522C7</f>
        <v>4.9107062168952963E-2</v>
      </c>
      <c r="AB15" s="16" t="s">
        <v>19043</v>
      </c>
      <c r="AC15" s="15">
        <f>B9L108C1*B9L108C12</f>
        <v>0</v>
      </c>
      <c r="AD15" s="16" t="s">
        <v>18967</v>
      </c>
      <c r="AE15" s="21">
        <f>B3L522C8</f>
        <v>2.2874474045499058E-4</v>
      </c>
      <c r="AF15" s="16" t="s">
        <v>19044</v>
      </c>
      <c r="AG15" s="15">
        <f>B9L108C1*B9L108C14</f>
        <v>0</v>
      </c>
      <c r="AH15" s="16" t="s">
        <v>18969</v>
      </c>
      <c r="AI15" s="21">
        <f>B3L522C9</f>
        <v>5.3905446065638553E-2</v>
      </c>
      <c r="AJ15" s="16" t="s">
        <v>19045</v>
      </c>
      <c r="AK15" s="15">
        <f>B9L108C1*B9L108C16</f>
        <v>0</v>
      </c>
      <c r="AL15" s="16" t="s">
        <v>18971</v>
      </c>
      <c r="AM15" s="15">
        <f>B3L522C10</f>
        <v>0</v>
      </c>
      <c r="AN15" s="16" t="s">
        <v>19046</v>
      </c>
      <c r="AO15" s="15">
        <f>B9L108C1*B9L108C18</f>
        <v>0</v>
      </c>
      <c r="AP15" s="16" t="s">
        <v>18973</v>
      </c>
      <c r="AQ15" s="15">
        <f>B3L522C11</f>
        <v>0</v>
      </c>
      <c r="AR15" s="16" t="s">
        <v>19047</v>
      </c>
      <c r="AS15" s="15">
        <f>B9L108C1*B9L108C20</f>
        <v>0</v>
      </c>
      <c r="AT15" s="16" t="s">
        <v>18975</v>
      </c>
      <c r="AU15" s="21">
        <f>B3L522C12</f>
        <v>3.22227427657997E-2</v>
      </c>
      <c r="AV15" s="16" t="s">
        <v>19048</v>
      </c>
      <c r="AW15" s="15">
        <f>B9L108C1*B9L108C22</f>
        <v>0</v>
      </c>
      <c r="AX15" s="16" t="s">
        <v>18977</v>
      </c>
      <c r="AY15" s="21">
        <f>B3L522C13</f>
        <v>2.6778219614274502E-2</v>
      </c>
      <c r="AZ15" s="16" t="s">
        <v>19049</v>
      </c>
      <c r="BA15" s="15">
        <f>B9L108C1*B9L108C24</f>
        <v>0</v>
      </c>
      <c r="BB15" s="16" t="s">
        <v>18979</v>
      </c>
      <c r="BC15" s="21">
        <f>B3L522C14</f>
        <v>0.6729274454494778</v>
      </c>
      <c r="BD15" s="16" t="s">
        <v>19050</v>
      </c>
      <c r="BE15" s="15">
        <f>B9L108C1*B9L108C26</f>
        <v>0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0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8.3716824997041195E-2</v>
      </c>
      <c r="P16" s="16" t="s">
        <v>19054</v>
      </c>
      <c r="Q16" s="15">
        <f>B9L109C1*B9L109C6</f>
        <v>0</v>
      </c>
      <c r="R16" s="16" t="s">
        <v>18961</v>
      </c>
      <c r="S16" s="21">
        <f>B3L522C5</f>
        <v>1.8327465868205023E-2</v>
      </c>
      <c r="T16" s="16" t="s">
        <v>19055</v>
      </c>
      <c r="U16" s="15">
        <f>B9L109C1*B9L109C8</f>
        <v>0</v>
      </c>
      <c r="V16" s="16" t="s">
        <v>18963</v>
      </c>
      <c r="W16" s="21">
        <f>B3L522C6</f>
        <v>6.2786048330155136E-2</v>
      </c>
      <c r="X16" s="16" t="s">
        <v>19056</v>
      </c>
      <c r="Y16" s="15">
        <f>B9L109C1*B9L109C10</f>
        <v>0</v>
      </c>
      <c r="Z16" s="16" t="s">
        <v>18965</v>
      </c>
      <c r="AA16" s="21">
        <f>B3L522C7</f>
        <v>4.9107062168952963E-2</v>
      </c>
      <c r="AB16" s="16" t="s">
        <v>19057</v>
      </c>
      <c r="AC16" s="15">
        <f>B9L109C1*B9L109C12</f>
        <v>0</v>
      </c>
      <c r="AD16" s="16" t="s">
        <v>18967</v>
      </c>
      <c r="AE16" s="21">
        <f>B3L522C8</f>
        <v>2.2874474045499058E-4</v>
      </c>
      <c r="AF16" s="16" t="s">
        <v>19058</v>
      </c>
      <c r="AG16" s="15">
        <f>B9L109C1*B9L109C14</f>
        <v>0</v>
      </c>
      <c r="AH16" s="16" t="s">
        <v>18969</v>
      </c>
      <c r="AI16" s="21">
        <f>B3L522C9</f>
        <v>5.3905446065638553E-2</v>
      </c>
      <c r="AJ16" s="16" t="s">
        <v>19059</v>
      </c>
      <c r="AK16" s="15">
        <f>B9L109C1*B9L109C16</f>
        <v>0</v>
      </c>
      <c r="AL16" s="16" t="s">
        <v>18971</v>
      </c>
      <c r="AM16" s="15">
        <f>B3L522C10</f>
        <v>0</v>
      </c>
      <c r="AN16" s="16" t="s">
        <v>19060</v>
      </c>
      <c r="AO16" s="15">
        <f>B9L109C1*B9L109C18</f>
        <v>0</v>
      </c>
      <c r="AP16" s="16" t="s">
        <v>18973</v>
      </c>
      <c r="AQ16" s="15">
        <f>B3L522C11</f>
        <v>0</v>
      </c>
      <c r="AR16" s="16" t="s">
        <v>19061</v>
      </c>
      <c r="AS16" s="15">
        <f>B9L109C1*B9L109C20</f>
        <v>0</v>
      </c>
      <c r="AT16" s="16" t="s">
        <v>18975</v>
      </c>
      <c r="AU16" s="21">
        <f>B3L522C12</f>
        <v>3.22227427657997E-2</v>
      </c>
      <c r="AV16" s="16" t="s">
        <v>19062</v>
      </c>
      <c r="AW16" s="15">
        <f>B9L109C1*B9L109C22</f>
        <v>0</v>
      </c>
      <c r="AX16" s="16" t="s">
        <v>18977</v>
      </c>
      <c r="AY16" s="21">
        <f>B3L522C13</f>
        <v>2.6778219614274502E-2</v>
      </c>
      <c r="AZ16" s="16" t="s">
        <v>19063</v>
      </c>
      <c r="BA16" s="15">
        <f>B9L109C1*B9L109C24</f>
        <v>0</v>
      </c>
      <c r="BB16" s="16" t="s">
        <v>18979</v>
      </c>
      <c r="BC16" s="21">
        <f>B3L522C14</f>
        <v>0.6729274454494778</v>
      </c>
      <c r="BD16" s="16" t="s">
        <v>19064</v>
      </c>
      <c r="BE16" s="15">
        <f>B9L109C1*B9L109C26</f>
        <v>0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77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8.3716824997041195E-2</v>
      </c>
      <c r="P17" s="16" t="s">
        <v>19068</v>
      </c>
      <c r="Q17" s="21">
        <f>B9L110C1*B9L110C6</f>
        <v>6.4461955247721718</v>
      </c>
      <c r="R17" s="16" t="s">
        <v>18961</v>
      </c>
      <c r="S17" s="21">
        <f>B3L522C5</f>
        <v>1.8327465868205023E-2</v>
      </c>
      <c r="T17" s="16" t="s">
        <v>19069</v>
      </c>
      <c r="U17" s="21">
        <f>B9L110C1*B9L110C8</f>
        <v>1.4112148718517867</v>
      </c>
      <c r="V17" s="16" t="s">
        <v>18963</v>
      </c>
      <c r="W17" s="21">
        <f>B3L522C6</f>
        <v>6.2786048330155136E-2</v>
      </c>
      <c r="X17" s="16" t="s">
        <v>19070</v>
      </c>
      <c r="Y17" s="21">
        <f>B9L110C1*B9L110C10</f>
        <v>4.8345257214219455</v>
      </c>
      <c r="Z17" s="16" t="s">
        <v>18965</v>
      </c>
      <c r="AA17" s="21">
        <f>B3L522C7</f>
        <v>4.9107062168952963E-2</v>
      </c>
      <c r="AB17" s="16" t="s">
        <v>19071</v>
      </c>
      <c r="AC17" s="21">
        <f>B9L110C1*B9L110C12</f>
        <v>3.781243787009378</v>
      </c>
      <c r="AD17" s="16" t="s">
        <v>18967</v>
      </c>
      <c r="AE17" s="21">
        <f>B3L522C8</f>
        <v>2.2874474045499058E-4</v>
      </c>
      <c r="AF17" s="16" t="s">
        <v>19072</v>
      </c>
      <c r="AG17" s="21">
        <f>B9L110C1*B9L110C14</f>
        <v>1.7613345015034275E-2</v>
      </c>
      <c r="AH17" s="16" t="s">
        <v>18969</v>
      </c>
      <c r="AI17" s="21">
        <f>B3L522C9</f>
        <v>5.3905446065638553E-2</v>
      </c>
      <c r="AJ17" s="16" t="s">
        <v>19073</v>
      </c>
      <c r="AK17" s="21">
        <f>B9L110C1*B9L110C16</f>
        <v>4.150719347054169</v>
      </c>
      <c r="AL17" s="16" t="s">
        <v>18971</v>
      </c>
      <c r="AM17" s="15">
        <f>B3L522C10</f>
        <v>0</v>
      </c>
      <c r="AN17" s="16" t="s">
        <v>19074</v>
      </c>
      <c r="AO17" s="15">
        <f>B9L110C1*B9L110C18</f>
        <v>0</v>
      </c>
      <c r="AP17" s="16" t="s">
        <v>18973</v>
      </c>
      <c r="AQ17" s="15">
        <f>B3L522C11</f>
        <v>0</v>
      </c>
      <c r="AR17" s="16" t="s">
        <v>19075</v>
      </c>
      <c r="AS17" s="15">
        <f>B9L110C1*B9L110C20</f>
        <v>0</v>
      </c>
      <c r="AT17" s="16" t="s">
        <v>18975</v>
      </c>
      <c r="AU17" s="21">
        <f>B3L522C12</f>
        <v>3.22227427657997E-2</v>
      </c>
      <c r="AV17" s="16" t="s">
        <v>19076</v>
      </c>
      <c r="AW17" s="21">
        <f>B9L110C1*B9L110C22</f>
        <v>2.481151192966577</v>
      </c>
      <c r="AX17" s="16" t="s">
        <v>18977</v>
      </c>
      <c r="AY17" s="21">
        <f>B3L522C13</f>
        <v>2.6778219614274502E-2</v>
      </c>
      <c r="AZ17" s="16" t="s">
        <v>19077</v>
      </c>
      <c r="BA17" s="21">
        <f>B9L110C1*B9L110C24</f>
        <v>2.0619229102991365</v>
      </c>
      <c r="BB17" s="16" t="s">
        <v>18979</v>
      </c>
      <c r="BC17" s="21">
        <f>B3L522C14</f>
        <v>0.6729274454494778</v>
      </c>
      <c r="BD17" s="16" t="s">
        <v>19078</v>
      </c>
      <c r="BE17" s="21">
        <f>B9L110C1*B9L110C26</f>
        <v>51.815413299609787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3164</v>
      </c>
      <c r="F18" s="16" t="s">
        <v>18928</v>
      </c>
      <c r="G18" s="21">
        <f>B3L524C2</f>
        <v>0.78356054674471409</v>
      </c>
      <c r="H18" s="16" t="s">
        <v>19080</v>
      </c>
      <c r="I18" s="15">
        <f>IF(B9L111C2=NULL_VALUE,NULL_VALUE,B9L111C1*B9L111C2)</f>
        <v>2479.1855699002754</v>
      </c>
      <c r="J18" s="16" t="s">
        <v>18930</v>
      </c>
      <c r="K18" s="21">
        <f>B3L524C3</f>
        <v>1.9257632970151938E-2</v>
      </c>
      <c r="L18" s="16" t="s">
        <v>19081</v>
      </c>
      <c r="M18" s="21">
        <f>IF(B9L111C4=NULL_VALUE,NULL_VALUE,B9L111C1*B9L111C4)</f>
        <v>60.931150717560733</v>
      </c>
      <c r="N18" s="16" t="s">
        <v>18932</v>
      </c>
      <c r="O18" s="21">
        <f>B3L524C4</f>
        <v>1.6507435941408584E-2</v>
      </c>
      <c r="P18" s="16" t="s">
        <v>19082</v>
      </c>
      <c r="Q18" s="21">
        <f>B9L111C1*B9L111C6</f>
        <v>52.229527318616761</v>
      </c>
      <c r="R18" s="16" t="s">
        <v>18934</v>
      </c>
      <c r="S18" s="21">
        <f>B3L524C5</f>
        <v>3.6138430811063289E-3</v>
      </c>
      <c r="T18" s="16" t="s">
        <v>19083</v>
      </c>
      <c r="U18" s="21">
        <f>B9L111C1*B9L111C8</f>
        <v>11.434199508620425</v>
      </c>
      <c r="V18" s="16" t="s">
        <v>18936</v>
      </c>
      <c r="W18" s="21">
        <f>B3L524C6</f>
        <v>1.2380267298250383E-2</v>
      </c>
      <c r="X18" s="16" t="s">
        <v>19084</v>
      </c>
      <c r="Y18" s="21">
        <f>B9L111C1*B9L111C10</f>
        <v>39.17116573166421</v>
      </c>
      <c r="Z18" s="16" t="s">
        <v>18938</v>
      </c>
      <c r="AA18" s="21">
        <f>B3L524C7</f>
        <v>9.6830199073293828E-3</v>
      </c>
      <c r="AB18" s="16" t="s">
        <v>19085</v>
      </c>
      <c r="AC18" s="21">
        <f>B9L111C1*B9L111C12</f>
        <v>30.637074986790168</v>
      </c>
      <c r="AD18" s="16" t="s">
        <v>18940</v>
      </c>
      <c r="AE18" s="21">
        <f>B3L524C8</f>
        <v>4.5104304303565555E-5</v>
      </c>
      <c r="AF18" s="16" t="s">
        <v>19086</v>
      </c>
      <c r="AG18" s="21">
        <f>B9L111C1*B9L111C14</f>
        <v>0.1427100188164814</v>
      </c>
      <c r="AH18" s="16" t="s">
        <v>18942</v>
      </c>
      <c r="AI18" s="21">
        <f>B3L524C9</f>
        <v>1.062917397850472E-2</v>
      </c>
      <c r="AJ18" s="16" t="s">
        <v>19087</v>
      </c>
      <c r="AK18" s="21">
        <f>B9L111C1*B9L111C16</f>
        <v>33.630706467988936</v>
      </c>
      <c r="AL18" s="16" t="s">
        <v>18944</v>
      </c>
      <c r="AM18" s="15">
        <f>B3L524C10</f>
        <v>0</v>
      </c>
      <c r="AN18" s="16" t="s">
        <v>19088</v>
      </c>
      <c r="AO18" s="15">
        <f>B9L111C1*B9L111C18</f>
        <v>0</v>
      </c>
      <c r="AP18" s="16" t="s">
        <v>18946</v>
      </c>
      <c r="AQ18" s="15">
        <f>B3L524C11</f>
        <v>0</v>
      </c>
      <c r="AR18" s="16" t="s">
        <v>19089</v>
      </c>
      <c r="AS18" s="15">
        <f>B9L111C1*B9L111C20</f>
        <v>0</v>
      </c>
      <c r="AT18" s="16" t="s">
        <v>18948</v>
      </c>
      <c r="AU18" s="21">
        <f>B3L524C12</f>
        <v>6.3537390731400155E-3</v>
      </c>
      <c r="AV18" s="16" t="s">
        <v>19090</v>
      </c>
      <c r="AW18" s="21">
        <f>B9L111C1*B9L111C22</f>
        <v>20.10323042741501</v>
      </c>
      <c r="AX18" s="16" t="s">
        <v>18950</v>
      </c>
      <c r="AY18" s="21">
        <f>B3L524C13</f>
        <v>5.2801780875377236E-3</v>
      </c>
      <c r="AZ18" s="16" t="s">
        <v>19091</v>
      </c>
      <c r="BA18" s="21">
        <f>B9L111C1*B9L111C24</f>
        <v>16.706483468969356</v>
      </c>
      <c r="BB18" s="16" t="s">
        <v>18952</v>
      </c>
      <c r="BC18" s="21">
        <f>B3L524C14</f>
        <v>0.13268905861355321</v>
      </c>
      <c r="BD18" s="16" t="s">
        <v>19092</v>
      </c>
      <c r="BE18" s="21">
        <f>B9L111C1*B9L111C26</f>
        <v>419.82818145328235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0</v>
      </c>
      <c r="F19" s="16" t="s">
        <v>18928</v>
      </c>
      <c r="G19" s="21">
        <f>B3L524C2</f>
        <v>0.78356054674471409</v>
      </c>
      <c r="H19" s="16" t="s">
        <v>19094</v>
      </c>
      <c r="I19" s="15">
        <f>IF(B9L112C2=NULL_VALUE,NULL_VALUE,B9L112C1*B9L112C2)</f>
        <v>0</v>
      </c>
      <c r="J19" s="16" t="s">
        <v>18930</v>
      </c>
      <c r="K19" s="21">
        <f>B3L524C3</f>
        <v>1.9257632970151938E-2</v>
      </c>
      <c r="L19" s="16" t="s">
        <v>19095</v>
      </c>
      <c r="M19" s="15">
        <f>IF(B9L112C4=NULL_VALUE,NULL_VALUE,B9L112C1*B9L112C4)</f>
        <v>0</v>
      </c>
      <c r="N19" s="16" t="s">
        <v>18932</v>
      </c>
      <c r="O19" s="21">
        <f>B3L524C4</f>
        <v>1.6507435941408584E-2</v>
      </c>
      <c r="P19" s="16" t="s">
        <v>19096</v>
      </c>
      <c r="Q19" s="15">
        <f>B9L112C1*B9L112C6</f>
        <v>0</v>
      </c>
      <c r="R19" s="16" t="s">
        <v>18934</v>
      </c>
      <c r="S19" s="21">
        <f>B3L524C5</f>
        <v>3.6138430811063289E-3</v>
      </c>
      <c r="T19" s="16" t="s">
        <v>19097</v>
      </c>
      <c r="U19" s="15">
        <f>B9L112C1*B9L112C8</f>
        <v>0</v>
      </c>
      <c r="V19" s="16" t="s">
        <v>18936</v>
      </c>
      <c r="W19" s="21">
        <f>B3L524C6</f>
        <v>1.2380267298250383E-2</v>
      </c>
      <c r="X19" s="16" t="s">
        <v>19098</v>
      </c>
      <c r="Y19" s="15">
        <f>B9L112C1*B9L112C10</f>
        <v>0</v>
      </c>
      <c r="Z19" s="16" t="s">
        <v>18938</v>
      </c>
      <c r="AA19" s="21">
        <f>B3L524C7</f>
        <v>9.6830199073293828E-3</v>
      </c>
      <c r="AB19" s="16" t="s">
        <v>19099</v>
      </c>
      <c r="AC19" s="15">
        <f>B9L112C1*B9L112C12</f>
        <v>0</v>
      </c>
      <c r="AD19" s="16" t="s">
        <v>18940</v>
      </c>
      <c r="AE19" s="21">
        <f>B3L524C8</f>
        <v>4.5104304303565555E-5</v>
      </c>
      <c r="AF19" s="16" t="s">
        <v>19100</v>
      </c>
      <c r="AG19" s="15">
        <f>B9L112C1*B9L112C14</f>
        <v>0</v>
      </c>
      <c r="AH19" s="16" t="s">
        <v>18942</v>
      </c>
      <c r="AI19" s="21">
        <f>B3L524C9</f>
        <v>1.062917397850472E-2</v>
      </c>
      <c r="AJ19" s="16" t="s">
        <v>19101</v>
      </c>
      <c r="AK19" s="15">
        <f>B9L112C1*B9L112C16</f>
        <v>0</v>
      </c>
      <c r="AL19" s="16" t="s">
        <v>18944</v>
      </c>
      <c r="AM19" s="15">
        <f>B3L524C10</f>
        <v>0</v>
      </c>
      <c r="AN19" s="16" t="s">
        <v>19102</v>
      </c>
      <c r="AO19" s="15">
        <f>B9L112C1*B9L112C18</f>
        <v>0</v>
      </c>
      <c r="AP19" s="16" t="s">
        <v>18946</v>
      </c>
      <c r="AQ19" s="15">
        <f>B3L524C11</f>
        <v>0</v>
      </c>
      <c r="AR19" s="16" t="s">
        <v>19103</v>
      </c>
      <c r="AS19" s="15">
        <f>B9L112C1*B9L112C20</f>
        <v>0</v>
      </c>
      <c r="AT19" s="16" t="s">
        <v>18948</v>
      </c>
      <c r="AU19" s="21">
        <f>B3L524C12</f>
        <v>6.3537390731400155E-3</v>
      </c>
      <c r="AV19" s="16" t="s">
        <v>19104</v>
      </c>
      <c r="AW19" s="15">
        <f>B9L112C1*B9L112C22</f>
        <v>0</v>
      </c>
      <c r="AX19" s="16" t="s">
        <v>18950</v>
      </c>
      <c r="AY19" s="21">
        <f>B3L524C13</f>
        <v>5.2801780875377236E-3</v>
      </c>
      <c r="AZ19" s="16" t="s">
        <v>19105</v>
      </c>
      <c r="BA19" s="15">
        <f>B9L112C1*B9L112C24</f>
        <v>0</v>
      </c>
      <c r="BB19" s="16" t="s">
        <v>18952</v>
      </c>
      <c r="BC19" s="21">
        <f>B3L524C14</f>
        <v>0.13268905861355321</v>
      </c>
      <c r="BD19" s="16" t="s">
        <v>19106</v>
      </c>
      <c r="BE19" s="15">
        <f>B9L112C1*B9L112C26</f>
        <v>0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46496.607211399998</v>
      </c>
      <c r="F20" s="16" t="s">
        <v>18928</v>
      </c>
      <c r="G20" s="21">
        <f>B3L524C2</f>
        <v>0.78356054674471409</v>
      </c>
      <c r="H20" s="16" t="s">
        <v>19107</v>
      </c>
      <c r="I20" s="15">
        <f>IF(B9L113C2=NULL_VALUE,NULL_VALUE,B9L113C1*B9L113C2)</f>
        <v>36432.906968338801</v>
      </c>
      <c r="J20" s="16" t="s">
        <v>18930</v>
      </c>
      <c r="K20" s="21">
        <f>B3L524C3</f>
        <v>1.9257632970151938E-2</v>
      </c>
      <c r="L20" s="16" t="s">
        <v>19108</v>
      </c>
      <c r="M20" s="21">
        <f>IF(B9L113C4=NULL_VALUE,NULL_VALUE,B9L113C1*B9L113C4)</f>
        <v>895.41459603446094</v>
      </c>
      <c r="N20" s="16" t="s">
        <v>18932</v>
      </c>
      <c r="O20" s="21">
        <f>B3L524C4</f>
        <v>1.6507435941408584E-2</v>
      </c>
      <c r="P20" s="16" t="s">
        <v>19109</v>
      </c>
      <c r="Q20" s="21">
        <f>B9L113C1*B9L113C6</f>
        <v>767.5397650350219</v>
      </c>
      <c r="R20" s="16" t="s">
        <v>18934</v>
      </c>
      <c r="S20" s="21">
        <f>B3L524C5</f>
        <v>3.6138430811063289E-3</v>
      </c>
      <c r="T20" s="16" t="s">
        <v>19110</v>
      </c>
      <c r="U20" s="21">
        <f>B9L113C1*B9L113C8</f>
        <v>168.03144226583652</v>
      </c>
      <c r="V20" s="16" t="s">
        <v>18936</v>
      </c>
      <c r="W20" s="21">
        <f>B3L524C6</f>
        <v>1.2380267298250383E-2</v>
      </c>
      <c r="X20" s="16" t="s">
        <v>19111</v>
      </c>
      <c r="Y20" s="21">
        <f>B9L113C1*B9L113C10</f>
        <v>575.64042573888833</v>
      </c>
      <c r="Z20" s="16" t="s">
        <v>18938</v>
      </c>
      <c r="AA20" s="21">
        <f>B3L524C7</f>
        <v>9.6830199073293828E-3</v>
      </c>
      <c r="AB20" s="16" t="s">
        <v>19112</v>
      </c>
      <c r="AC20" s="21">
        <f>B9L113C1*B9L113C12</f>
        <v>450.22757325126111</v>
      </c>
      <c r="AD20" s="16" t="s">
        <v>18940</v>
      </c>
      <c r="AE20" s="21">
        <f>B3L524C8</f>
        <v>4.5104304303565555E-5</v>
      </c>
      <c r="AF20" s="16" t="s">
        <v>19113</v>
      </c>
      <c r="AG20" s="21">
        <f>B9L113C1*B9L113C14</f>
        <v>2.0971971207463462</v>
      </c>
      <c r="AH20" s="16" t="s">
        <v>18942</v>
      </c>
      <c r="AI20" s="21">
        <f>B3L524C9</f>
        <v>1.062917397850472E-2</v>
      </c>
      <c r="AJ20" s="16" t="s">
        <v>19114</v>
      </c>
      <c r="AK20" s="21">
        <f>B9L113C1*B9L113C16</f>
        <v>494.22052746016777</v>
      </c>
      <c r="AL20" s="16" t="s">
        <v>18944</v>
      </c>
      <c r="AM20" s="15">
        <f>B3L524C10</f>
        <v>0</v>
      </c>
      <c r="AN20" s="16" t="s">
        <v>19115</v>
      </c>
      <c r="AO20" s="15">
        <f>B9L113C1*B9L113C18</f>
        <v>0</v>
      </c>
      <c r="AP20" s="16" t="s">
        <v>18946</v>
      </c>
      <c r="AQ20" s="15">
        <f>B3L524C11</f>
        <v>0</v>
      </c>
      <c r="AR20" s="16" t="s">
        <v>19116</v>
      </c>
      <c r="AS20" s="15">
        <f>B9L113C1*B9L113C20</f>
        <v>0</v>
      </c>
      <c r="AT20" s="16" t="s">
        <v>18948</v>
      </c>
      <c r="AU20" s="21">
        <f>B3L524C12</f>
        <v>6.3537390731400155E-3</v>
      </c>
      <c r="AV20" s="16" t="s">
        <v>19117</v>
      </c>
      <c r="AW20" s="21">
        <f>B9L113C1*B9L113C22</f>
        <v>295.42731000751598</v>
      </c>
      <c r="AX20" s="16" t="s">
        <v>18950</v>
      </c>
      <c r="AY20" s="21">
        <f>B3L524C13</f>
        <v>5.2801780875377236E-3</v>
      </c>
      <c r="AZ20" s="16" t="s">
        <v>19118</v>
      </c>
      <c r="BA20" s="21">
        <f>B9L113C1*B9L113C24</f>
        <v>245.51036654248276</v>
      </c>
      <c r="BB20" s="16" t="s">
        <v>18952</v>
      </c>
      <c r="BC20" s="21">
        <f>B3L524C14</f>
        <v>0.13268905861355321</v>
      </c>
      <c r="BD20" s="16" t="s">
        <v>19119</v>
      </c>
      <c r="BE20" s="15">
        <f>B9L113C1*B9L113C26</f>
        <v>6169.5910396048148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0</v>
      </c>
      <c r="F21" s="16" t="s">
        <v>19121</v>
      </c>
      <c r="G21" s="21">
        <f>B8L105C1</f>
        <v>0.23143976493633692</v>
      </c>
      <c r="H21" s="16" t="s">
        <v>19122</v>
      </c>
      <c r="I21" s="15">
        <f>IF(B9L114C2=NULL_VALUE,NULL_VALUE,B9L114C1*B9L114C2)</f>
        <v>0</v>
      </c>
      <c r="J21" s="16" t="s">
        <v>19123</v>
      </c>
      <c r="K21" s="21">
        <f>B8L106C1</f>
        <v>0.76856023506366311</v>
      </c>
      <c r="L21" s="16" t="s">
        <v>19124</v>
      </c>
      <c r="M21" s="15">
        <f>IF(B9L114C4=NULL_VALUE,NULL_VALUE,B9L114C1*B9L114C4)</f>
        <v>0</v>
      </c>
      <c r="N21" s="16" t="s">
        <v>19125</v>
      </c>
      <c r="O21" s="15">
        <f>B8L107C1</f>
        <v>0</v>
      </c>
      <c r="P21" s="16" t="s">
        <v>19126</v>
      </c>
      <c r="Q21" s="15">
        <f>B9L114C1*B9L114C6</f>
        <v>0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68424</v>
      </c>
      <c r="F22" s="16" t="s">
        <v>19128</v>
      </c>
      <c r="G22" s="21">
        <f>B8L112C1</f>
        <v>0.99871580839861307</v>
      </c>
      <c r="H22" s="16" t="s">
        <v>19129</v>
      </c>
      <c r="I22" s="15">
        <f>IF(B9L115C2=NULL_VALUE,NULL_VALUE,B9L115C1*B9L115C2)</f>
        <v>68336.130473866695</v>
      </c>
      <c r="J22" s="16" t="s">
        <v>19130</v>
      </c>
      <c r="K22" s="21">
        <f>B8L113C1</f>
        <v>1.1557724412482341E-3</v>
      </c>
      <c r="L22" s="16" t="s">
        <v>19131</v>
      </c>
      <c r="M22" s="21">
        <f>IF(B9L115C4=NULL_VALUE,NULL_VALUE,B9L115C1*B9L115C4)</f>
        <v>79.082573519969174</v>
      </c>
      <c r="N22" s="16" t="s">
        <v>19132</v>
      </c>
      <c r="O22" s="21">
        <f>B8L114C1</f>
        <v>1.284191601386927E-4</v>
      </c>
      <c r="P22" s="16" t="s">
        <v>19133</v>
      </c>
      <c r="Q22" s="21">
        <f>B9L115C1*B9L115C6</f>
        <v>8.786952613329909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6888</v>
      </c>
      <c r="F23" s="16" t="s">
        <v>19128</v>
      </c>
      <c r="G23" s="21">
        <f>B8L112C1</f>
        <v>0.99871580839861307</v>
      </c>
      <c r="H23" s="16" t="s">
        <v>19135</v>
      </c>
      <c r="I23" s="15">
        <f>IF(B9L116C2=NULL_VALUE,NULL_VALUE,B9L116C1*B9L116C2)</f>
        <v>6879.1544882496464</v>
      </c>
      <c r="J23" s="16" t="s">
        <v>19130</v>
      </c>
      <c r="K23" s="21">
        <f>B8L113C1</f>
        <v>1.1557724412482341E-3</v>
      </c>
      <c r="L23" s="16" t="s">
        <v>19136</v>
      </c>
      <c r="M23" s="21">
        <f>IF(B9L116C4=NULL_VALUE,NULL_VALUE,B9L116C1*B9L116C4)</f>
        <v>7.960960575317837</v>
      </c>
      <c r="N23" s="16" t="s">
        <v>19132</v>
      </c>
      <c r="O23" s="21">
        <f>B8L114C1</f>
        <v>1.284191601386927E-4</v>
      </c>
      <c r="P23" s="16" t="s">
        <v>19137</v>
      </c>
      <c r="Q23" s="21">
        <f>B9L116C1*B9L116C6</f>
        <v>0.88455117503531533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2386</v>
      </c>
      <c r="F24" s="16" t="s">
        <v>19128</v>
      </c>
      <c r="G24" s="21">
        <f>B8L112C1</f>
        <v>0.99871580839861307</v>
      </c>
      <c r="H24" s="16" t="s">
        <v>19139</v>
      </c>
      <c r="I24" s="15">
        <f>IF(B9L117C2=NULL_VALUE,NULL_VALUE,B9L117C1*B9L117C2)</f>
        <v>2382.9359188390908</v>
      </c>
      <c r="J24" s="16" t="s">
        <v>19130</v>
      </c>
      <c r="K24" s="21">
        <f>B8L113C1</f>
        <v>1.1557724412482341E-3</v>
      </c>
      <c r="L24" s="16" t="s">
        <v>19140</v>
      </c>
      <c r="M24" s="21">
        <f>IF(B9L117C4=NULL_VALUE,NULL_VALUE,B9L117C1*B9L117C4)</f>
        <v>2.7576730448182865</v>
      </c>
      <c r="N24" s="16" t="s">
        <v>19132</v>
      </c>
      <c r="O24" s="21">
        <f>B8L114C1</f>
        <v>1.284191601386927E-4</v>
      </c>
      <c r="P24" s="16" t="s">
        <v>19141</v>
      </c>
      <c r="Q24" s="21">
        <f>B9L117C1*B9L117C6</f>
        <v>0.30640811609092078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0</v>
      </c>
      <c r="F25" s="16" t="s">
        <v>19128</v>
      </c>
      <c r="G25" s="21">
        <f>B8L112C1</f>
        <v>0.99871580839861307</v>
      </c>
      <c r="H25" s="16" t="s">
        <v>19143</v>
      </c>
      <c r="I25" s="15">
        <f>IF(B9L118C2=NULL_VALUE,NULL_VALUE,B9L118C1*B9L118C2)</f>
        <v>0</v>
      </c>
      <c r="J25" s="16" t="s">
        <v>19130</v>
      </c>
      <c r="K25" s="21">
        <f>B8L113C1</f>
        <v>1.1557724412482341E-3</v>
      </c>
      <c r="L25" s="16" t="s">
        <v>19144</v>
      </c>
      <c r="M25" s="15">
        <f>IF(B9L118C4=NULL_VALUE,NULL_VALUE,B9L118C1*B9L118C4)</f>
        <v>0</v>
      </c>
      <c r="N25" s="16" t="s">
        <v>19132</v>
      </c>
      <c r="O25" s="21">
        <f>B8L114C1</f>
        <v>1.284191601386927E-4</v>
      </c>
      <c r="P25" s="16" t="s">
        <v>19145</v>
      </c>
      <c r="Q25" s="15">
        <f>B9L118C1*B9L118C6</f>
        <v>0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0.99871580839861307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1.1557724412482341E-3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21">
        <f>B8L114C1</f>
        <v>1.284191601386927E-4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12294</v>
      </c>
      <c r="F27" s="16" t="s">
        <v>19128</v>
      </c>
      <c r="G27" s="21">
        <f>B8L112C1</f>
        <v>0.99871580839861307</v>
      </c>
      <c r="H27" s="16" t="s">
        <v>19151</v>
      </c>
      <c r="I27" s="15">
        <f>IF(B9L120C2=NULL_VALUE,NULL_VALUE,B9L120C1*B9L120C2)</f>
        <v>12278.212148452549</v>
      </c>
      <c r="J27" s="16" t="s">
        <v>19130</v>
      </c>
      <c r="K27" s="21">
        <f>B8L113C1</f>
        <v>1.1557724412482341E-3</v>
      </c>
      <c r="L27" s="16" t="s">
        <v>19152</v>
      </c>
      <c r="M27" s="21">
        <f>IF(B9L120C4=NULL_VALUE,NULL_VALUE,B9L120C1*B9L120C4)</f>
        <v>14.20906639270579</v>
      </c>
      <c r="N27" s="16" t="s">
        <v>19132</v>
      </c>
      <c r="O27" s="21">
        <f>B8L114C1</f>
        <v>1.284191601386927E-4</v>
      </c>
      <c r="P27" s="16" t="s">
        <v>19153</v>
      </c>
      <c r="Q27" s="21">
        <f>B9L120C1*B9L120C6</f>
        <v>1.5787851547450882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0</v>
      </c>
      <c r="F28" s="16" t="s">
        <v>19155</v>
      </c>
      <c r="G28" s="15">
        <f>B8L119C1</f>
        <v>0</v>
      </c>
      <c r="H28" s="16" t="s">
        <v>19156</v>
      </c>
      <c r="I28" s="15">
        <f>IF(B9L121C2=NULL_VALUE,NULL_VALUE,B9L121C1*B9L121C2)</f>
        <v>0</v>
      </c>
      <c r="J28" s="16" t="s">
        <v>19157</v>
      </c>
      <c r="K28" s="15">
        <f>B8L120C1</f>
        <v>1</v>
      </c>
      <c r="L28" s="16" t="s">
        <v>19158</v>
      </c>
      <c r="M28" s="15">
        <f>IF(B9L121C4=NULL_VALUE,NULL_VALUE,B9L121C1*B9L121C4)</f>
        <v>0</v>
      </c>
      <c r="N28" s="16" t="s">
        <v>19159</v>
      </c>
      <c r="O28" s="15">
        <f>B8L121C1</f>
        <v>0</v>
      </c>
      <c r="P28" s="16" t="s">
        <v>19160</v>
      </c>
      <c r="Q28" s="15">
        <f>B9L121C1*B9L121C6</f>
        <v>0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2219</v>
      </c>
      <c r="F29" s="16" t="s">
        <v>19155</v>
      </c>
      <c r="G29" s="15">
        <f>B8L119C1</f>
        <v>0</v>
      </c>
      <c r="H29" s="16" t="s">
        <v>19162</v>
      </c>
      <c r="I29" s="15">
        <f>IF(B9L122C2=NULL_VALUE,NULL_VALUE,B9L122C1*B9L122C2)</f>
        <v>0</v>
      </c>
      <c r="J29" s="16" t="s">
        <v>19157</v>
      </c>
      <c r="K29" s="15">
        <f>B8L120C1</f>
        <v>1</v>
      </c>
      <c r="L29" s="16" t="s">
        <v>19163</v>
      </c>
      <c r="M29" s="15">
        <f>IF(B9L122C4=NULL_VALUE,NULL_VALUE,B9L122C1*B9L122C4)</f>
        <v>2219</v>
      </c>
      <c r="N29" s="16" t="s">
        <v>19159</v>
      </c>
      <c r="O29" s="15">
        <f>B8L121C1</f>
        <v>0</v>
      </c>
      <c r="P29" s="16" t="s">
        <v>19164</v>
      </c>
      <c r="Q29" s="15">
        <f>B9L122C1*B9L122C6</f>
        <v>0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0</v>
      </c>
      <c r="F30" s="16" t="s">
        <v>19155</v>
      </c>
      <c r="G30" s="15">
        <f>B8L119C1</f>
        <v>0</v>
      </c>
      <c r="H30" s="16" t="s">
        <v>19166</v>
      </c>
      <c r="I30" s="15">
        <f>IF(B9L123C2=NULL_VALUE,NULL_VALUE,B9L123C1*B9L123C2)</f>
        <v>0</v>
      </c>
      <c r="J30" s="16" t="s">
        <v>19157</v>
      </c>
      <c r="K30" s="15">
        <f>B8L120C1</f>
        <v>1</v>
      </c>
      <c r="L30" s="16" t="s">
        <v>19167</v>
      </c>
      <c r="M30" s="15">
        <f>IF(B9L123C4=NULL_VALUE,NULL_VALUE,B9L123C1*B9L123C4)</f>
        <v>0</v>
      </c>
      <c r="N30" s="16" t="s">
        <v>19159</v>
      </c>
      <c r="O30" s="15">
        <f>B8L121C1</f>
        <v>0</v>
      </c>
      <c r="P30" s="16" t="s">
        <v>19168</v>
      </c>
      <c r="Q30" s="15">
        <f>B9L123C1*B9L123C6</f>
        <v>0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0</v>
      </c>
      <c r="F31" s="16" t="s">
        <v>19155</v>
      </c>
      <c r="G31" s="15">
        <f>B8L119C1</f>
        <v>0</v>
      </c>
      <c r="H31" s="16" t="s">
        <v>19170</v>
      </c>
      <c r="I31" s="15">
        <f>IF(B9L124C2=NULL_VALUE,NULL_VALUE,B9L124C1*B9L124C2)</f>
        <v>0</v>
      </c>
      <c r="J31" s="16" t="s">
        <v>19157</v>
      </c>
      <c r="K31" s="15">
        <f>B8L120C1</f>
        <v>1</v>
      </c>
      <c r="L31" s="16" t="s">
        <v>19171</v>
      </c>
      <c r="M31" s="15">
        <f>IF(B9L124C4=NULL_VALUE,NULL_VALUE,B9L124C1*B9L124C4)</f>
        <v>0</v>
      </c>
      <c r="N31" s="16" t="s">
        <v>19159</v>
      </c>
      <c r="O31" s="15">
        <f>B8L121C1</f>
        <v>0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15">
        <f>B8L119C1</f>
        <v>0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15">
        <f>B8L120C1</f>
        <v>1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15">
        <f>B8L121C1</f>
        <v>0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0</v>
      </c>
      <c r="F33" s="16" t="s">
        <v>19155</v>
      </c>
      <c r="G33" s="15">
        <f>B8L119C1</f>
        <v>0</v>
      </c>
      <c r="H33" s="16" t="s">
        <v>19178</v>
      </c>
      <c r="I33" s="15">
        <f>IF(B9L126C2=NULL_VALUE,NULL_VALUE,B9L126C1*B9L126C2)</f>
        <v>0</v>
      </c>
      <c r="J33" s="16" t="s">
        <v>19157</v>
      </c>
      <c r="K33" s="15">
        <f>B8L120C1</f>
        <v>1</v>
      </c>
      <c r="L33" s="16" t="s">
        <v>19179</v>
      </c>
      <c r="M33" s="15">
        <f>IF(B9L126C4=NULL_VALUE,NULL_VALUE,B9L126C1*B9L126C4)</f>
        <v>0</v>
      </c>
      <c r="N33" s="16" t="s">
        <v>19159</v>
      </c>
      <c r="O33" s="15">
        <f>B8L121C1</f>
        <v>0</v>
      </c>
      <c r="P33" s="16" t="s">
        <v>19180</v>
      </c>
      <c r="Q33" s="15">
        <f>B9L126C1*B9L126C6</f>
        <v>0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90C05-1062-4475-9173-80935686AC9E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21">
        <f>B9L101C9</f>
        <v>92.774792399334643</v>
      </c>
      <c r="F8" s="16" t="s">
        <v>19228</v>
      </c>
      <c r="G8" s="15">
        <f>B3L307C4</f>
        <v>0</v>
      </c>
      <c r="H8" s="16" t="s">
        <v>19229</v>
      </c>
      <c r="I8" s="15">
        <f>B9L201C1*B9L201C2</f>
        <v>0</v>
      </c>
      <c r="J8" s="16" t="s">
        <v>19230</v>
      </c>
      <c r="K8" s="21">
        <f>B3L308C4</f>
        <v>6.0145260787939356E-4</v>
      </c>
      <c r="L8" s="16" t="s">
        <v>19231</v>
      </c>
      <c r="M8" s="21">
        <f>B9L201C1*B9L201C4</f>
        <v>5.5799640834049161E-2</v>
      </c>
      <c r="N8" s="16" t="s">
        <v>19232</v>
      </c>
      <c r="O8" s="21">
        <f>B3L309C4</f>
        <v>8.1562067929244642E-2</v>
      </c>
      <c r="P8" s="16" t="s">
        <v>19233</v>
      </c>
      <c r="Q8" s="21">
        <f>B9L201C1*B9L201C6</f>
        <v>7.5669039197961014</v>
      </c>
      <c r="R8" s="16" t="s">
        <v>19234</v>
      </c>
      <c r="S8" s="21">
        <f>B3L310C4</f>
        <v>0.21006315297902581</v>
      </c>
      <c r="T8" s="16" t="s">
        <v>19235</v>
      </c>
      <c r="U8" s="21">
        <f>B9L201C1*B9L201C8</f>
        <v>19.488565408378793</v>
      </c>
      <c r="V8" s="16" t="s">
        <v>19236</v>
      </c>
      <c r="W8" s="21">
        <f>B3L311C4</f>
        <v>0.12808993053975565</v>
      </c>
      <c r="X8" s="16" t="s">
        <v>19237</v>
      </c>
      <c r="Y8" s="21">
        <f>B9L201C1*B9L201C10</f>
        <v>11.883516714271025</v>
      </c>
      <c r="Z8" s="16" t="s">
        <v>19238</v>
      </c>
      <c r="AA8" s="21">
        <f>B3L312C4</f>
        <v>0.13783391926902533</v>
      </c>
      <c r="AB8" s="16" t="s">
        <v>19239</v>
      </c>
      <c r="AC8" s="21">
        <f>B9L201C1*B9L201C12</f>
        <v>12.787513245770477</v>
      </c>
      <c r="AD8" s="16" t="s">
        <v>19240</v>
      </c>
      <c r="AE8" s="21">
        <f>B3L313C4</f>
        <v>3.9873954331143664E-2</v>
      </c>
      <c r="AF8" s="16" t="s">
        <v>19241</v>
      </c>
      <c r="AG8" s="21">
        <f>B9L201C1*B9L201C14</f>
        <v>3.6992978352124037</v>
      </c>
      <c r="AH8" s="16" t="s">
        <v>19242</v>
      </c>
      <c r="AI8" s="21">
        <f>B3L314C4</f>
        <v>0.12343904420220261</v>
      </c>
      <c r="AJ8" s="16" t="s">
        <v>19243</v>
      </c>
      <c r="AK8" s="21">
        <f>B9L201C1*B9L201C16</f>
        <v>11.45203169983164</v>
      </c>
      <c r="AL8" s="16" t="s">
        <v>19244</v>
      </c>
      <c r="AM8" s="21">
        <f>B3L315C4</f>
        <v>4.5638675406694889E-4</v>
      </c>
      <c r="AN8" s="16" t="s">
        <v>19245</v>
      </c>
      <c r="AO8" s="21">
        <f>B9L201C1*B9L201C18</f>
        <v>4.2341186362367382E-2</v>
      </c>
      <c r="AP8" s="16" t="s">
        <v>19246</v>
      </c>
      <c r="AQ8" s="21">
        <f>B3L316C4</f>
        <v>7.4806041379841322E-4</v>
      </c>
      <c r="AR8" s="16" t="s">
        <v>19247</v>
      </c>
      <c r="AS8" s="21">
        <f>B9L201C1*B9L201C20</f>
        <v>6.9401149592308156E-2</v>
      </c>
      <c r="AT8" s="16" t="s">
        <v>19248</v>
      </c>
      <c r="AU8" s="21">
        <f>B3L317C4</f>
        <v>5.41027130997602E-4</v>
      </c>
      <c r="AV8" s="16" t="s">
        <v>19249</v>
      </c>
      <c r="AW8" s="21">
        <f>B9L201C1*B9L201C22</f>
        <v>5.0193679760710153E-2</v>
      </c>
      <c r="AX8" s="16" t="s">
        <v>19250</v>
      </c>
      <c r="AY8" s="21">
        <f>B3L318C4</f>
        <v>2.4469285082120828E-2</v>
      </c>
      <c r="AZ8" s="16" t="s">
        <v>19251</v>
      </c>
      <c r="BA8" s="21">
        <f>B9L201C1*B9L201C24</f>
        <v>2.2701328436538959</v>
      </c>
      <c r="BB8" s="16" t="s">
        <v>19252</v>
      </c>
      <c r="BC8" s="15">
        <f>B3L319C4</f>
        <v>0</v>
      </c>
      <c r="BD8" s="16" t="s">
        <v>19253</v>
      </c>
      <c r="BE8" s="15">
        <f>B9L201C1*B9L201C26</f>
        <v>0</v>
      </c>
      <c r="BF8" s="16" t="s">
        <v>19254</v>
      </c>
      <c r="BG8" s="21">
        <f>B3L320C4</f>
        <v>3.4803782397393047E-2</v>
      </c>
      <c r="BH8" s="16" t="s">
        <v>19255</v>
      </c>
      <c r="BI8" s="21">
        <f>B9L201C1*B9L201C28</f>
        <v>3.2289136866297574</v>
      </c>
      <c r="BJ8" s="16" t="s">
        <v>19256</v>
      </c>
      <c r="BK8" s="21">
        <f>B3L321C4</f>
        <v>1.1003249000984908E-4</v>
      </c>
      <c r="BL8" s="16" t="s">
        <v>19257</v>
      </c>
      <c r="BM8" s="21">
        <f>B9L201C1*B9L201C30</f>
        <v>1.0208241417845612E-2</v>
      </c>
      <c r="BN8" s="16" t="s">
        <v>19258</v>
      </c>
      <c r="BO8" s="21">
        <f>B3L322C4</f>
        <v>1.0879939035933351E-5</v>
      </c>
      <c r="BP8" s="16" t="s">
        <v>19259</v>
      </c>
      <c r="BQ8" s="21">
        <f>B9L201C1*B9L201C32</f>
        <v>1.0093840853761338E-3</v>
      </c>
      <c r="BR8" s="16" t="s">
        <v>19260</v>
      </c>
      <c r="BS8" s="21">
        <f>B3L323C4</f>
        <v>0.21739702393430016</v>
      </c>
      <c r="BT8" s="16" t="s">
        <v>19261</v>
      </c>
      <c r="BU8" s="21">
        <f>B9L201C1*B9L201C34</f>
        <v>20.168963763737882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193.97967548448611</v>
      </c>
      <c r="F9" s="16" t="s">
        <v>19228</v>
      </c>
      <c r="G9" s="15">
        <f>B3L307C4</f>
        <v>0</v>
      </c>
      <c r="H9" s="16" t="s">
        <v>19265</v>
      </c>
      <c r="I9" s="15">
        <f>B9L202C1*B9L202C2</f>
        <v>0</v>
      </c>
      <c r="J9" s="16" t="s">
        <v>19230</v>
      </c>
      <c r="K9" s="21">
        <f>B3L308C4</f>
        <v>6.0145260787939356E-4</v>
      </c>
      <c r="L9" s="16" t="s">
        <v>19266</v>
      </c>
      <c r="M9" s="21">
        <f>B9L202C1*B9L202C4</f>
        <v>0.11666958169574264</v>
      </c>
      <c r="N9" s="16" t="s">
        <v>19232</v>
      </c>
      <c r="O9" s="21">
        <f>B3L309C4</f>
        <v>8.1562067929244642E-2</v>
      </c>
      <c r="P9" s="16" t="s">
        <v>19267</v>
      </c>
      <c r="Q9" s="21">
        <f>B9L202C1*B9L202C6</f>
        <v>15.821383468758487</v>
      </c>
      <c r="R9" s="16" t="s">
        <v>19234</v>
      </c>
      <c r="S9" s="21">
        <f>B3L310C4</f>
        <v>0.21006315297902581</v>
      </c>
      <c r="T9" s="16" t="s">
        <v>19268</v>
      </c>
      <c r="U9" s="21">
        <f>B9L202C1*B9L202C8</f>
        <v>40.747982246119385</v>
      </c>
      <c r="V9" s="16" t="s">
        <v>19236</v>
      </c>
      <c r="W9" s="21">
        <f>B3L311C4</f>
        <v>0.12808993053975565</v>
      </c>
      <c r="X9" s="16" t="s">
        <v>19269</v>
      </c>
      <c r="Y9" s="21">
        <f>B9L202C1*B9L202C10</f>
        <v>24.846843158932167</v>
      </c>
      <c r="Z9" s="16" t="s">
        <v>19238</v>
      </c>
      <c r="AA9" s="21">
        <f>B3L312C4</f>
        <v>0.13783391926902533</v>
      </c>
      <c r="AB9" s="16" t="s">
        <v>19270</v>
      </c>
      <c r="AC9" s="21">
        <f>B9L202C1*B9L202C12</f>
        <v>26.73697893056039</v>
      </c>
      <c r="AD9" s="16" t="s">
        <v>19240</v>
      </c>
      <c r="AE9" s="21">
        <f>B3L313C4</f>
        <v>3.9873954331143664E-2</v>
      </c>
      <c r="AF9" s="16" t="s">
        <v>19271</v>
      </c>
      <c r="AG9" s="21">
        <f>B9L202C1*B9L202C14</f>
        <v>7.734736721438467</v>
      </c>
      <c r="AH9" s="16" t="s">
        <v>19242</v>
      </c>
      <c r="AI9" s="21">
        <f>B3L314C4</f>
        <v>0.12343904420220261</v>
      </c>
      <c r="AJ9" s="16" t="s">
        <v>19272</v>
      </c>
      <c r="AK9" s="21">
        <f>B9L202C1*B9L202C16</f>
        <v>23.944665736458401</v>
      </c>
      <c r="AL9" s="16" t="s">
        <v>19244</v>
      </c>
      <c r="AM9" s="21">
        <f>B3L315C4</f>
        <v>4.5638675406694889E-4</v>
      </c>
      <c r="AN9" s="16" t="s">
        <v>19273</v>
      </c>
      <c r="AO9" s="21">
        <f>B9L202C1*B9L202C18</f>
        <v>8.8529754449324718E-2</v>
      </c>
      <c r="AP9" s="16" t="s">
        <v>19246</v>
      </c>
      <c r="AQ9" s="21">
        <f>B3L316C4</f>
        <v>7.4806041379841322E-4</v>
      </c>
      <c r="AR9" s="16" t="s">
        <v>19274</v>
      </c>
      <c r="AS9" s="21">
        <f>B9L202C1*B9L202C20</f>
        <v>0.14510851631140659</v>
      </c>
      <c r="AT9" s="16" t="s">
        <v>19248</v>
      </c>
      <c r="AU9" s="21">
        <f>B3L317C4</f>
        <v>5.41027130997602E-4</v>
      </c>
      <c r="AV9" s="16" t="s">
        <v>19275</v>
      </c>
      <c r="AW9" s="21">
        <f>B9L202C1*B9L202C22</f>
        <v>0.10494826729921738</v>
      </c>
      <c r="AX9" s="16" t="s">
        <v>19250</v>
      </c>
      <c r="AY9" s="21">
        <f>B3L318C4</f>
        <v>2.4469285082120828E-2</v>
      </c>
      <c r="AZ9" s="16" t="s">
        <v>19276</v>
      </c>
      <c r="BA9" s="21">
        <f>B9L202C1*B9L202C24</f>
        <v>4.7465439795671749</v>
      </c>
      <c r="BB9" s="16" t="s">
        <v>19252</v>
      </c>
      <c r="BC9" s="15">
        <f>B3L319C4</f>
        <v>0</v>
      </c>
      <c r="BD9" s="16" t="s">
        <v>19277</v>
      </c>
      <c r="BE9" s="15">
        <f>B9L202C1*B9L202C26</f>
        <v>0</v>
      </c>
      <c r="BF9" s="16" t="s">
        <v>19254</v>
      </c>
      <c r="BG9" s="21">
        <f>B3L320C4</f>
        <v>3.4803782397393047E-2</v>
      </c>
      <c r="BH9" s="16" t="s">
        <v>19278</v>
      </c>
      <c r="BI9" s="21">
        <f>B9L202C1*B9L202C28</f>
        <v>6.7512264150789729</v>
      </c>
      <c r="BJ9" s="16" t="s">
        <v>19256</v>
      </c>
      <c r="BK9" s="21">
        <f>B3L321C4</f>
        <v>1.1003249000984908E-4</v>
      </c>
      <c r="BL9" s="16" t="s">
        <v>19279</v>
      </c>
      <c r="BM9" s="21">
        <f>B9L202C1*B9L202C30</f>
        <v>2.1344066704860484E-2</v>
      </c>
      <c r="BN9" s="16" t="s">
        <v>19258</v>
      </c>
      <c r="BO9" s="21">
        <f>B3L322C4</f>
        <v>1.0879939035933351E-5</v>
      </c>
      <c r="BP9" s="16" t="s">
        <v>19280</v>
      </c>
      <c r="BQ9" s="21">
        <f>B9L202C1*B9L202C32</f>
        <v>2.1104870434813438E-3</v>
      </c>
      <c r="BR9" s="16" t="s">
        <v>19260</v>
      </c>
      <c r="BS9" s="21">
        <f>B3L323C4</f>
        <v>0.21739702393430016</v>
      </c>
      <c r="BT9" s="16" t="s">
        <v>19281</v>
      </c>
      <c r="BU9" s="21">
        <f>B9L202C1*B9L202C34</f>
        <v>42.170604154068606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15">
        <f>B9L103C9</f>
        <v>0</v>
      </c>
      <c r="F10" s="16" t="s">
        <v>19228</v>
      </c>
      <c r="G10" s="15">
        <f>B3L307C4</f>
        <v>0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6.0145260787939356E-4</v>
      </c>
      <c r="L10" s="16" t="s">
        <v>19285</v>
      </c>
      <c r="M10" s="15">
        <f>B9L203C1*B9L203C4</f>
        <v>0</v>
      </c>
      <c r="N10" s="16" t="s">
        <v>19232</v>
      </c>
      <c r="O10" s="21">
        <f>B3L309C4</f>
        <v>8.1562067929244642E-2</v>
      </c>
      <c r="P10" s="16" t="s">
        <v>19286</v>
      </c>
      <c r="Q10" s="15">
        <f>B9L203C1*B9L203C6</f>
        <v>0</v>
      </c>
      <c r="R10" s="16" t="s">
        <v>19234</v>
      </c>
      <c r="S10" s="21">
        <f>B3L310C4</f>
        <v>0.21006315297902581</v>
      </c>
      <c r="T10" s="16" t="s">
        <v>19287</v>
      </c>
      <c r="U10" s="15">
        <f>B9L203C1*B9L203C8</f>
        <v>0</v>
      </c>
      <c r="V10" s="16" t="s">
        <v>19236</v>
      </c>
      <c r="W10" s="21">
        <f>B3L311C4</f>
        <v>0.12808993053975565</v>
      </c>
      <c r="X10" s="16" t="s">
        <v>19288</v>
      </c>
      <c r="Y10" s="15">
        <f>B9L203C1*B9L203C10</f>
        <v>0</v>
      </c>
      <c r="Z10" s="16" t="s">
        <v>19238</v>
      </c>
      <c r="AA10" s="21">
        <f>B3L312C4</f>
        <v>0.13783391926902533</v>
      </c>
      <c r="AB10" s="16" t="s">
        <v>19289</v>
      </c>
      <c r="AC10" s="15">
        <f>B9L203C1*B9L203C12</f>
        <v>0</v>
      </c>
      <c r="AD10" s="16" t="s">
        <v>19240</v>
      </c>
      <c r="AE10" s="21">
        <f>B3L313C4</f>
        <v>3.9873954331143664E-2</v>
      </c>
      <c r="AF10" s="16" t="s">
        <v>19290</v>
      </c>
      <c r="AG10" s="15">
        <f>B9L203C1*B9L203C14</f>
        <v>0</v>
      </c>
      <c r="AH10" s="16" t="s">
        <v>19242</v>
      </c>
      <c r="AI10" s="21">
        <f>B3L314C4</f>
        <v>0.12343904420220261</v>
      </c>
      <c r="AJ10" s="16" t="s">
        <v>19291</v>
      </c>
      <c r="AK10" s="15">
        <f>B9L203C1*B9L203C16</f>
        <v>0</v>
      </c>
      <c r="AL10" s="16" t="s">
        <v>19244</v>
      </c>
      <c r="AM10" s="21">
        <f>B3L315C4</f>
        <v>4.5638675406694889E-4</v>
      </c>
      <c r="AN10" s="16" t="s">
        <v>19292</v>
      </c>
      <c r="AO10" s="15">
        <f>B9L203C1*B9L203C18</f>
        <v>0</v>
      </c>
      <c r="AP10" s="16" t="s">
        <v>19246</v>
      </c>
      <c r="AQ10" s="21">
        <f>B3L316C4</f>
        <v>7.4806041379841322E-4</v>
      </c>
      <c r="AR10" s="16" t="s">
        <v>19293</v>
      </c>
      <c r="AS10" s="15">
        <f>B9L203C1*B9L203C20</f>
        <v>0</v>
      </c>
      <c r="AT10" s="16" t="s">
        <v>19248</v>
      </c>
      <c r="AU10" s="21">
        <f>B3L317C4</f>
        <v>5.41027130997602E-4</v>
      </c>
      <c r="AV10" s="16" t="s">
        <v>19294</v>
      </c>
      <c r="AW10" s="15">
        <f>B9L203C1*B9L203C22</f>
        <v>0</v>
      </c>
      <c r="AX10" s="16" t="s">
        <v>19250</v>
      </c>
      <c r="AY10" s="21">
        <f>B3L318C4</f>
        <v>2.4469285082120828E-2</v>
      </c>
      <c r="AZ10" s="16" t="s">
        <v>19295</v>
      </c>
      <c r="BA10" s="15">
        <f>B9L203C1*B9L203C24</f>
        <v>0</v>
      </c>
      <c r="BB10" s="16" t="s">
        <v>19252</v>
      </c>
      <c r="BC10" s="15">
        <f>B3L319C4</f>
        <v>0</v>
      </c>
      <c r="BD10" s="16" t="s">
        <v>19296</v>
      </c>
      <c r="BE10" s="15">
        <f>B9L203C1*B9L203C26</f>
        <v>0</v>
      </c>
      <c r="BF10" s="16" t="s">
        <v>19254</v>
      </c>
      <c r="BG10" s="21">
        <f>B3L320C4</f>
        <v>3.4803782397393047E-2</v>
      </c>
      <c r="BH10" s="16" t="s">
        <v>19297</v>
      </c>
      <c r="BI10" s="15">
        <f>B9L203C1*B9L203C28</f>
        <v>0</v>
      </c>
      <c r="BJ10" s="16" t="s">
        <v>19256</v>
      </c>
      <c r="BK10" s="21">
        <f>B3L321C4</f>
        <v>1.1003249000984908E-4</v>
      </c>
      <c r="BL10" s="16" t="s">
        <v>19298</v>
      </c>
      <c r="BM10" s="15">
        <f>B9L203C1*B9L203C30</f>
        <v>0</v>
      </c>
      <c r="BN10" s="16" t="s">
        <v>19258</v>
      </c>
      <c r="BO10" s="21">
        <f>B3L322C4</f>
        <v>1.0879939035933351E-5</v>
      </c>
      <c r="BP10" s="16" t="s">
        <v>19299</v>
      </c>
      <c r="BQ10" s="15">
        <f>B9L203C1*B9L203C32</f>
        <v>0</v>
      </c>
      <c r="BR10" s="16" t="s">
        <v>19260</v>
      </c>
      <c r="BS10" s="21">
        <f>B3L323C4</f>
        <v>0.21739702393430016</v>
      </c>
      <c r="BT10" s="16" t="s">
        <v>19300</v>
      </c>
      <c r="BU10" s="15">
        <f>B9L203C1*B9L203C34</f>
        <v>0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15">
        <f>A2L129C44</f>
        <v>1741.1579296799998</v>
      </c>
      <c r="F11" s="16" t="s">
        <v>19228</v>
      </c>
      <c r="G11" s="15">
        <f>B3L307C4</f>
        <v>0</v>
      </c>
      <c r="H11" s="16" t="s">
        <v>19302</v>
      </c>
      <c r="I11" s="15">
        <f>B9L204C1*B9L204C2</f>
        <v>0</v>
      </c>
      <c r="J11" s="16" t="s">
        <v>19230</v>
      </c>
      <c r="K11" s="21">
        <f>B3L308C4</f>
        <v>6.0145260787939356E-4</v>
      </c>
      <c r="L11" s="16" t="s">
        <v>19303</v>
      </c>
      <c r="M11" s="21">
        <f>B9L204C1*B9L204C4</f>
        <v>1.0472239775359216</v>
      </c>
      <c r="N11" s="16" t="s">
        <v>19232</v>
      </c>
      <c r="O11" s="21">
        <f>B3L309C4</f>
        <v>8.1562067929244642E-2</v>
      </c>
      <c r="P11" s="16" t="s">
        <v>19304</v>
      </c>
      <c r="Q11" s="21">
        <f>B9L204C1*B9L204C6</f>
        <v>142.01244133610311</v>
      </c>
      <c r="R11" s="16" t="s">
        <v>19234</v>
      </c>
      <c r="S11" s="21">
        <f>B3L310C4</f>
        <v>0.21006315297902581</v>
      </c>
      <c r="T11" s="16" t="s">
        <v>19305</v>
      </c>
      <c r="U11" s="21">
        <f>B9L204C1*B9L204C8</f>
        <v>365.75312454301366</v>
      </c>
      <c r="V11" s="16" t="s">
        <v>19236</v>
      </c>
      <c r="W11" s="21">
        <f>B3L311C4</f>
        <v>0.12808993053975565</v>
      </c>
      <c r="X11" s="16" t="s">
        <v>19306</v>
      </c>
      <c r="Y11" s="21">
        <f>B9L204C1*B9L204C10</f>
        <v>223.02479827145592</v>
      </c>
      <c r="Z11" s="16" t="s">
        <v>19238</v>
      </c>
      <c r="AA11" s="21">
        <f>B3L312C4</f>
        <v>0.13783391926902533</v>
      </c>
      <c r="AB11" s="16" t="s">
        <v>19307</v>
      </c>
      <c r="AC11" s="21">
        <f>B9L204C1*B9L204C12</f>
        <v>239.99062151413636</v>
      </c>
      <c r="AD11" s="16" t="s">
        <v>19240</v>
      </c>
      <c r="AE11" s="21">
        <f>B3L313C4</f>
        <v>3.9873954331143664E-2</v>
      </c>
      <c r="AF11" s="16" t="s">
        <v>19308</v>
      </c>
      <c r="AG11" s="21">
        <f>B9L204C1*B9L204C14</f>
        <v>69.426851771368959</v>
      </c>
      <c r="AH11" s="16" t="s">
        <v>19242</v>
      </c>
      <c r="AI11" s="21">
        <f>B3L314C4</f>
        <v>0.12343904420220261</v>
      </c>
      <c r="AJ11" s="16" t="s">
        <v>19309</v>
      </c>
      <c r="AK11" s="21">
        <f>B9L204C1*B9L204C16</f>
        <v>214.92687064478508</v>
      </c>
      <c r="AL11" s="16" t="s">
        <v>19244</v>
      </c>
      <c r="AM11" s="21">
        <f>B3L315C4</f>
        <v>4.5638675406694889E-4</v>
      </c>
      <c r="AN11" s="16" t="s">
        <v>19310</v>
      </c>
      <c r="AO11" s="21">
        <f>B9L204C1*B9L204C18</f>
        <v>0.79464141584458392</v>
      </c>
      <c r="AP11" s="16" t="s">
        <v>19246</v>
      </c>
      <c r="AQ11" s="21">
        <f>B3L316C4</f>
        <v>7.4806041379841322E-4</v>
      </c>
      <c r="AR11" s="16" t="s">
        <v>19311</v>
      </c>
      <c r="AS11" s="21">
        <f>B9L204C1*B9L204C20</f>
        <v>1.3024913213648091</v>
      </c>
      <c r="AT11" s="16" t="s">
        <v>19248</v>
      </c>
      <c r="AU11" s="21">
        <f>B3L317C4</f>
        <v>5.41027130997602E-4</v>
      </c>
      <c r="AV11" s="16" t="s">
        <v>19312</v>
      </c>
      <c r="AW11" s="21">
        <f>B9L204C1*B9L204C22</f>
        <v>0.94201367930849478</v>
      </c>
      <c r="AX11" s="16" t="s">
        <v>19250</v>
      </c>
      <c r="AY11" s="21">
        <f>B3L318C4</f>
        <v>2.4469285082120828E-2</v>
      </c>
      <c r="AZ11" s="16" t="s">
        <v>19313</v>
      </c>
      <c r="BA11" s="21">
        <f>B9L204C1*B9L204C24</f>
        <v>42.604889754335204</v>
      </c>
      <c r="BB11" s="16" t="s">
        <v>19252</v>
      </c>
      <c r="BC11" s="15">
        <f>B3L319C4</f>
        <v>0</v>
      </c>
      <c r="BD11" s="16" t="s">
        <v>19314</v>
      </c>
      <c r="BE11" s="15">
        <f>B9L204C1*B9L204C26</f>
        <v>0</v>
      </c>
      <c r="BF11" s="16" t="s">
        <v>19254</v>
      </c>
      <c r="BG11" s="21">
        <f>B3L320C4</f>
        <v>3.4803782397393047E-2</v>
      </c>
      <c r="BH11" s="16" t="s">
        <v>19315</v>
      </c>
      <c r="BI11" s="21">
        <f>B9L204C1*B9L204C28</f>
        <v>60.598881704078096</v>
      </c>
      <c r="BJ11" s="16" t="s">
        <v>19256</v>
      </c>
      <c r="BK11" s="21">
        <f>B3L321C4</f>
        <v>1.1003249000984908E-4</v>
      </c>
      <c r="BL11" s="16" t="s">
        <v>19316</v>
      </c>
      <c r="BM11" s="21">
        <f>B9L204C1*B9L204C30</f>
        <v>0.19158394250308408</v>
      </c>
      <c r="BN11" s="16" t="s">
        <v>19258</v>
      </c>
      <c r="BO11" s="21">
        <f>B3L322C4</f>
        <v>1.0879939035933351E-5</v>
      </c>
      <c r="BP11" s="16" t="s">
        <v>19317</v>
      </c>
      <c r="BQ11" s="21">
        <f>B9L204C1*B9L204C32</f>
        <v>1.8943692126850327E-2</v>
      </c>
      <c r="BR11" s="16" t="s">
        <v>19260</v>
      </c>
      <c r="BS11" s="21">
        <f>B3L323C4</f>
        <v>0.21739702393430016</v>
      </c>
      <c r="BT11" s="16" t="s">
        <v>19318</v>
      </c>
      <c r="BU11" s="21">
        <f>B9L204C1*B9L204C34</f>
        <v>378.52255211203942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15">
        <f>B9L104C9</f>
        <v>1058.4035409472597</v>
      </c>
      <c r="F12" s="16" t="s">
        <v>19228</v>
      </c>
      <c r="G12" s="15">
        <f>B3L307C4</f>
        <v>0</v>
      </c>
      <c r="H12" s="16" t="s">
        <v>19321</v>
      </c>
      <c r="I12" s="15">
        <f>B9L205C1*B9L205C2</f>
        <v>0</v>
      </c>
      <c r="J12" s="16" t="s">
        <v>19230</v>
      </c>
      <c r="K12" s="21">
        <f>B3L308C4</f>
        <v>6.0145260787939356E-4</v>
      </c>
      <c r="L12" s="16" t="s">
        <v>19322</v>
      </c>
      <c r="M12" s="21">
        <f>B9L205C1*B9L205C4</f>
        <v>0.63657956989151387</v>
      </c>
      <c r="N12" s="16" t="s">
        <v>19232</v>
      </c>
      <c r="O12" s="21">
        <f>B3L309C4</f>
        <v>8.1562067929244642E-2</v>
      </c>
      <c r="P12" s="16" t="s">
        <v>19323</v>
      </c>
      <c r="Q12" s="21">
        <f>B9L205C1*B9L205C6</f>
        <v>86.325581503293449</v>
      </c>
      <c r="R12" s="16" t="s">
        <v>19234</v>
      </c>
      <c r="S12" s="21">
        <f>B3L310C4</f>
        <v>0.21006315297902581</v>
      </c>
      <c r="T12" s="16" t="s">
        <v>19324</v>
      </c>
      <c r="U12" s="21">
        <f>B9L205C1*B9L205C8</f>
        <v>222.3315849355468</v>
      </c>
      <c r="V12" s="16" t="s">
        <v>19236</v>
      </c>
      <c r="W12" s="21">
        <f>B3L311C4</f>
        <v>0.12808993053975565</v>
      </c>
      <c r="X12" s="16" t="s">
        <v>19325</v>
      </c>
      <c r="Y12" s="21">
        <f>B9L205C1*B9L205C10</f>
        <v>135.57083604296591</v>
      </c>
      <c r="Z12" s="16" t="s">
        <v>19238</v>
      </c>
      <c r="AA12" s="21">
        <f>B3L312C4</f>
        <v>0.13783391926902533</v>
      </c>
      <c r="AB12" s="16" t="s">
        <v>19326</v>
      </c>
      <c r="AC12" s="21">
        <f>B9L205C1*B9L205C12</f>
        <v>145.88390821697513</v>
      </c>
      <c r="AD12" s="16" t="s">
        <v>19240</v>
      </c>
      <c r="AE12" s="21">
        <f>B3L313C4</f>
        <v>3.9873954331143664E-2</v>
      </c>
      <c r="AF12" s="16" t="s">
        <v>19327</v>
      </c>
      <c r="AG12" s="21">
        <f>B9L205C1*B9L205C14</f>
        <v>42.202734455651772</v>
      </c>
      <c r="AH12" s="16" t="s">
        <v>19242</v>
      </c>
      <c r="AI12" s="21">
        <f>B3L314C4</f>
        <v>0.12343904420220261</v>
      </c>
      <c r="AJ12" s="16" t="s">
        <v>19328</v>
      </c>
      <c r="AK12" s="21">
        <f>B9L205C1*B9L205C16</f>
        <v>130.64832147475656</v>
      </c>
      <c r="AL12" s="16" t="s">
        <v>19244</v>
      </c>
      <c r="AM12" s="21">
        <f>B3L315C4</f>
        <v>4.5638675406694889E-4</v>
      </c>
      <c r="AN12" s="16" t="s">
        <v>19329</v>
      </c>
      <c r="AO12" s="21">
        <f>B9L205C1*B9L205C18</f>
        <v>0.48304135654588487</v>
      </c>
      <c r="AP12" s="16" t="s">
        <v>19246</v>
      </c>
      <c r="AQ12" s="21">
        <f>B3L316C4</f>
        <v>7.4806041379841322E-4</v>
      </c>
      <c r="AR12" s="16" t="s">
        <v>19330</v>
      </c>
      <c r="AS12" s="21">
        <f>B9L205C1*B9L205C20</f>
        <v>0.79174979080671282</v>
      </c>
      <c r="AT12" s="16" t="s">
        <v>19248</v>
      </c>
      <c r="AU12" s="21">
        <f>B3L317C4</f>
        <v>5.41027130997602E-4</v>
      </c>
      <c r="AV12" s="16" t="s">
        <v>19331</v>
      </c>
      <c r="AW12" s="21">
        <f>B9L205C1*B9L205C22</f>
        <v>0.57262503119639885</v>
      </c>
      <c r="AX12" s="16" t="s">
        <v>19250</v>
      </c>
      <c r="AY12" s="21">
        <f>B3L318C4</f>
        <v>2.4469285082120828E-2</v>
      </c>
      <c r="AZ12" s="16" t="s">
        <v>19332</v>
      </c>
      <c r="BA12" s="21">
        <f>B9L205C1*B9L205C24</f>
        <v>25.898377975364642</v>
      </c>
      <c r="BB12" s="16" t="s">
        <v>19252</v>
      </c>
      <c r="BC12" s="15">
        <f>B3L319C4</f>
        <v>0</v>
      </c>
      <c r="BD12" s="16" t="s">
        <v>19333</v>
      </c>
      <c r="BE12" s="15">
        <f>B9L205C1*B9L205C26</f>
        <v>0</v>
      </c>
      <c r="BF12" s="16" t="s">
        <v>19254</v>
      </c>
      <c r="BG12" s="21">
        <f>B3L320C4</f>
        <v>3.4803782397393047E-2</v>
      </c>
      <c r="BH12" s="16" t="s">
        <v>19334</v>
      </c>
      <c r="BI12" s="21">
        <f>B9L205C1*B9L205C28</f>
        <v>36.83644652775871</v>
      </c>
      <c r="BJ12" s="16" t="s">
        <v>19256</v>
      </c>
      <c r="BK12" s="21">
        <f>B3L321C4</f>
        <v>1.1003249000984908E-4</v>
      </c>
      <c r="BL12" s="16" t="s">
        <v>19335</v>
      </c>
      <c r="BM12" s="21">
        <f>B9L205C1*B9L205C30</f>
        <v>0.11645877704566825</v>
      </c>
      <c r="BN12" s="16" t="s">
        <v>19258</v>
      </c>
      <c r="BO12" s="21">
        <f>B3L322C4</f>
        <v>1.0879939035933351E-5</v>
      </c>
      <c r="BP12" s="16" t="s">
        <v>19336</v>
      </c>
      <c r="BQ12" s="21">
        <f>B9L205C1*B9L205C32</f>
        <v>1.1515366000922173E-2</v>
      </c>
      <c r="BR12" s="16" t="s">
        <v>19260</v>
      </c>
      <c r="BS12" s="21">
        <f>B3L323C4</f>
        <v>0.21739702393430016</v>
      </c>
      <c r="BT12" s="16" t="s">
        <v>19337</v>
      </c>
      <c r="BU12" s="21">
        <f>B9L205C1*B9L205C34</f>
        <v>230.09377992345944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21">
        <f>B9L105C9</f>
        <v>43.729333561537182</v>
      </c>
      <c r="F13" s="16" t="s">
        <v>19228</v>
      </c>
      <c r="G13" s="15">
        <f>B3L307C4</f>
        <v>0</v>
      </c>
      <c r="H13" s="16" t="s">
        <v>19340</v>
      </c>
      <c r="I13" s="15">
        <f>B9L206C1*B9L206C2</f>
        <v>0</v>
      </c>
      <c r="J13" s="16" t="s">
        <v>19230</v>
      </c>
      <c r="K13" s="21">
        <f>B3L308C4</f>
        <v>6.0145260787939356E-4</v>
      </c>
      <c r="L13" s="16" t="s">
        <v>19341</v>
      </c>
      <c r="M13" s="21">
        <f>B9L206C1*B9L206C4</f>
        <v>2.6301121711414428E-2</v>
      </c>
      <c r="N13" s="16" t="s">
        <v>19232</v>
      </c>
      <c r="O13" s="21">
        <f>B3L309C4</f>
        <v>8.1562067929244642E-2</v>
      </c>
      <c r="P13" s="16" t="s">
        <v>19342</v>
      </c>
      <c r="Q13" s="21">
        <f>B9L206C1*B9L206C6</f>
        <v>3.566654874446693</v>
      </c>
      <c r="R13" s="16" t="s">
        <v>19234</v>
      </c>
      <c r="S13" s="21">
        <f>B3L310C4</f>
        <v>0.21006315297902581</v>
      </c>
      <c r="T13" s="16" t="s">
        <v>19343</v>
      </c>
      <c r="U13" s="21">
        <f>B9L206C1*B9L206C8</f>
        <v>9.185921685608033</v>
      </c>
      <c r="V13" s="16" t="s">
        <v>19236</v>
      </c>
      <c r="W13" s="21">
        <f>B3L311C4</f>
        <v>0.12808993053975565</v>
      </c>
      <c r="X13" s="16" t="s">
        <v>19344</v>
      </c>
      <c r="Y13" s="21">
        <f>B9L206C1*B9L206C10</f>
        <v>5.6012872984471027</v>
      </c>
      <c r="Z13" s="16" t="s">
        <v>19238</v>
      </c>
      <c r="AA13" s="21">
        <f>B3L312C4</f>
        <v>0.13783391926902533</v>
      </c>
      <c r="AB13" s="16" t="s">
        <v>19345</v>
      </c>
      <c r="AC13" s="21">
        <f>B9L206C1*B9L206C12</f>
        <v>6.0273854318091962</v>
      </c>
      <c r="AD13" s="16" t="s">
        <v>19240</v>
      </c>
      <c r="AE13" s="21">
        <f>B3L313C4</f>
        <v>3.9873954331143664E-2</v>
      </c>
      <c r="AF13" s="16" t="s">
        <v>19346</v>
      </c>
      <c r="AG13" s="21">
        <f>B9L206C1*B9L206C14</f>
        <v>1.7436614493640814</v>
      </c>
      <c r="AH13" s="16" t="s">
        <v>19242</v>
      </c>
      <c r="AI13" s="21">
        <f>B3L314C4</f>
        <v>0.12343904420220261</v>
      </c>
      <c r="AJ13" s="16" t="s">
        <v>19347</v>
      </c>
      <c r="AK13" s="21">
        <f>B9L206C1*B9L206C16</f>
        <v>5.3979071384354507</v>
      </c>
      <c r="AL13" s="16" t="s">
        <v>19244</v>
      </c>
      <c r="AM13" s="21">
        <f>B3L315C4</f>
        <v>4.5638675406694889E-4</v>
      </c>
      <c r="AN13" s="16" t="s">
        <v>19348</v>
      </c>
      <c r="AO13" s="21">
        <f>B9L206C1*B9L206C18</f>
        <v>1.9957488601660845E-2</v>
      </c>
      <c r="AP13" s="16" t="s">
        <v>19246</v>
      </c>
      <c r="AQ13" s="21">
        <f>B3L316C4</f>
        <v>7.4806041379841322E-4</v>
      </c>
      <c r="AR13" s="16" t="s">
        <v>19349</v>
      </c>
      <c r="AS13" s="21">
        <f>B9L206C1*B9L206C20</f>
        <v>3.2712183359172343E-2</v>
      </c>
      <c r="AT13" s="16" t="s">
        <v>19248</v>
      </c>
      <c r="AU13" s="21">
        <f>B3L317C4</f>
        <v>5.41027130997602E-4</v>
      </c>
      <c r="AV13" s="16" t="s">
        <v>19350</v>
      </c>
      <c r="AW13" s="21">
        <f>B9L206C1*B9L206C22</f>
        <v>2.3658755877235611E-2</v>
      </c>
      <c r="AX13" s="16" t="s">
        <v>19250</v>
      </c>
      <c r="AY13" s="21">
        <f>B3L318C4</f>
        <v>2.4469285082120828E-2</v>
      </c>
      <c r="AZ13" s="16" t="s">
        <v>19351</v>
      </c>
      <c r="BA13" s="21">
        <f>B9L206C1*B9L206C24</f>
        <v>1.0700255293684073</v>
      </c>
      <c r="BB13" s="16" t="s">
        <v>19252</v>
      </c>
      <c r="BC13" s="15">
        <f>B3L319C4</f>
        <v>0</v>
      </c>
      <c r="BD13" s="16" t="s">
        <v>19352</v>
      </c>
      <c r="BE13" s="15">
        <f>B9L206C1*B9L206C26</f>
        <v>0</v>
      </c>
      <c r="BF13" s="16" t="s">
        <v>19254</v>
      </c>
      <c r="BG13" s="21">
        <f>B3L320C4</f>
        <v>3.4803782397393047E-2</v>
      </c>
      <c r="BH13" s="16" t="s">
        <v>19353</v>
      </c>
      <c r="BI13" s="21">
        <f>B9L206C1*B9L206C28</f>
        <v>1.5219462096587568</v>
      </c>
      <c r="BJ13" s="16" t="s">
        <v>19256</v>
      </c>
      <c r="BK13" s="21">
        <f>B3L321C4</f>
        <v>1.1003249000984908E-4</v>
      </c>
      <c r="BL13" s="16" t="s">
        <v>19354</v>
      </c>
      <c r="BM13" s="21">
        <f>B9L206C1*B9L206C30</f>
        <v>4.8116474582471985E-3</v>
      </c>
      <c r="BN13" s="16" t="s">
        <v>19258</v>
      </c>
      <c r="BO13" s="21">
        <f>B3L322C4</f>
        <v>1.0879939035933351E-5</v>
      </c>
      <c r="BP13" s="16" t="s">
        <v>19355</v>
      </c>
      <c r="BQ13" s="21">
        <f>B9L206C1*B9L206C32</f>
        <v>4.7577248323151878E-4</v>
      </c>
      <c r="BR13" s="16" t="s">
        <v>19260</v>
      </c>
      <c r="BS13" s="21">
        <f>B3L323C4</f>
        <v>0.21739702393430016</v>
      </c>
      <c r="BT13" s="16" t="s">
        <v>19356</v>
      </c>
      <c r="BU13" s="21">
        <f>B9L206C1*B9L206C34</f>
        <v>9.5066269749084942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15">
        <f>B9L106C9</f>
        <v>0</v>
      </c>
      <c r="F14" s="16" t="s">
        <v>19228</v>
      </c>
      <c r="G14" s="15">
        <f>B3L307C4</f>
        <v>0</v>
      </c>
      <c r="H14" s="16" t="s">
        <v>19359</v>
      </c>
      <c r="I14" s="15">
        <f>B9L207C1*B9L207C2</f>
        <v>0</v>
      </c>
      <c r="J14" s="16" t="s">
        <v>19230</v>
      </c>
      <c r="K14" s="21">
        <f>B3L308C4</f>
        <v>6.0145260787939356E-4</v>
      </c>
      <c r="L14" s="16" t="s">
        <v>19360</v>
      </c>
      <c r="M14" s="15">
        <f>B9L207C1*B9L207C4</f>
        <v>0</v>
      </c>
      <c r="N14" s="16" t="s">
        <v>19232</v>
      </c>
      <c r="O14" s="21">
        <f>B3L309C4</f>
        <v>8.1562067929244642E-2</v>
      </c>
      <c r="P14" s="16" t="s">
        <v>19361</v>
      </c>
      <c r="Q14" s="15">
        <f>B9L207C1*B9L207C6</f>
        <v>0</v>
      </c>
      <c r="R14" s="16" t="s">
        <v>19234</v>
      </c>
      <c r="S14" s="21">
        <f>B3L310C4</f>
        <v>0.21006315297902581</v>
      </c>
      <c r="T14" s="16" t="s">
        <v>19362</v>
      </c>
      <c r="U14" s="15">
        <f>B9L207C1*B9L207C8</f>
        <v>0</v>
      </c>
      <c r="V14" s="16" t="s">
        <v>19236</v>
      </c>
      <c r="W14" s="21">
        <f>B3L311C4</f>
        <v>0.12808993053975565</v>
      </c>
      <c r="X14" s="16" t="s">
        <v>19363</v>
      </c>
      <c r="Y14" s="15">
        <f>B9L207C1*B9L207C10</f>
        <v>0</v>
      </c>
      <c r="Z14" s="16" t="s">
        <v>19238</v>
      </c>
      <c r="AA14" s="21">
        <f>B3L312C4</f>
        <v>0.13783391926902533</v>
      </c>
      <c r="AB14" s="16" t="s">
        <v>19364</v>
      </c>
      <c r="AC14" s="15">
        <f>B9L207C1*B9L207C12</f>
        <v>0</v>
      </c>
      <c r="AD14" s="16" t="s">
        <v>19240</v>
      </c>
      <c r="AE14" s="21">
        <f>B3L313C4</f>
        <v>3.9873954331143664E-2</v>
      </c>
      <c r="AF14" s="16" t="s">
        <v>19365</v>
      </c>
      <c r="AG14" s="15">
        <f>B9L207C1*B9L207C14</f>
        <v>0</v>
      </c>
      <c r="AH14" s="16" t="s">
        <v>19242</v>
      </c>
      <c r="AI14" s="21">
        <f>B3L314C4</f>
        <v>0.12343904420220261</v>
      </c>
      <c r="AJ14" s="16" t="s">
        <v>19366</v>
      </c>
      <c r="AK14" s="15">
        <f>B9L207C1*B9L207C16</f>
        <v>0</v>
      </c>
      <c r="AL14" s="16" t="s">
        <v>19244</v>
      </c>
      <c r="AM14" s="21">
        <f>B3L315C4</f>
        <v>4.5638675406694889E-4</v>
      </c>
      <c r="AN14" s="16" t="s">
        <v>19367</v>
      </c>
      <c r="AO14" s="15">
        <f>B9L207C1*B9L207C18</f>
        <v>0</v>
      </c>
      <c r="AP14" s="16" t="s">
        <v>19246</v>
      </c>
      <c r="AQ14" s="21">
        <f>B3L316C4</f>
        <v>7.4806041379841322E-4</v>
      </c>
      <c r="AR14" s="16" t="s">
        <v>19368</v>
      </c>
      <c r="AS14" s="15">
        <f>B9L207C1*B9L207C20</f>
        <v>0</v>
      </c>
      <c r="AT14" s="16" t="s">
        <v>19248</v>
      </c>
      <c r="AU14" s="21">
        <f>B3L317C4</f>
        <v>5.41027130997602E-4</v>
      </c>
      <c r="AV14" s="16" t="s">
        <v>19369</v>
      </c>
      <c r="AW14" s="15">
        <f>B9L207C1*B9L207C22</f>
        <v>0</v>
      </c>
      <c r="AX14" s="16" t="s">
        <v>19250</v>
      </c>
      <c r="AY14" s="21">
        <f>B3L318C4</f>
        <v>2.4469285082120828E-2</v>
      </c>
      <c r="AZ14" s="16" t="s">
        <v>19370</v>
      </c>
      <c r="BA14" s="15">
        <f>B9L207C1*B9L207C24</f>
        <v>0</v>
      </c>
      <c r="BB14" s="16" t="s">
        <v>19252</v>
      </c>
      <c r="BC14" s="15">
        <f>B3L319C4</f>
        <v>0</v>
      </c>
      <c r="BD14" s="16" t="s">
        <v>19371</v>
      </c>
      <c r="BE14" s="15">
        <f>B9L207C1*B9L207C26</f>
        <v>0</v>
      </c>
      <c r="BF14" s="16" t="s">
        <v>19254</v>
      </c>
      <c r="BG14" s="21">
        <f>B3L320C4</f>
        <v>3.4803782397393047E-2</v>
      </c>
      <c r="BH14" s="16" t="s">
        <v>19372</v>
      </c>
      <c r="BI14" s="15">
        <f>B9L207C1*B9L207C28</f>
        <v>0</v>
      </c>
      <c r="BJ14" s="16" t="s">
        <v>19256</v>
      </c>
      <c r="BK14" s="21">
        <f>B3L321C4</f>
        <v>1.1003249000984908E-4</v>
      </c>
      <c r="BL14" s="16" t="s">
        <v>19373</v>
      </c>
      <c r="BM14" s="15">
        <f>B9L207C1*B9L207C30</f>
        <v>0</v>
      </c>
      <c r="BN14" s="16" t="s">
        <v>19258</v>
      </c>
      <c r="BO14" s="21">
        <f>B3L322C4</f>
        <v>1.0879939035933351E-5</v>
      </c>
      <c r="BP14" s="16" t="s">
        <v>19374</v>
      </c>
      <c r="BQ14" s="15">
        <f>B9L207C1*B9L207C32</f>
        <v>0</v>
      </c>
      <c r="BR14" s="16" t="s">
        <v>19260</v>
      </c>
      <c r="BS14" s="21">
        <f>B3L323C4</f>
        <v>0.21739702393430016</v>
      </c>
      <c r="BT14" s="16" t="s">
        <v>19375</v>
      </c>
      <c r="BU14" s="15">
        <f>B9L207C1*B9L207C34</f>
        <v>0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15">
        <f>B9L107C9</f>
        <v>0</v>
      </c>
      <c r="F15" s="16" t="s">
        <v>19228</v>
      </c>
      <c r="G15" s="15">
        <f>B3L307C4</f>
        <v>0</v>
      </c>
      <c r="H15" s="16" t="s">
        <v>19378</v>
      </c>
      <c r="I15" s="15">
        <f>B9L208C1*B9L208C2</f>
        <v>0</v>
      </c>
      <c r="J15" s="16" t="s">
        <v>19230</v>
      </c>
      <c r="K15" s="21">
        <f>B3L308C4</f>
        <v>6.0145260787939356E-4</v>
      </c>
      <c r="L15" s="16" t="s">
        <v>19379</v>
      </c>
      <c r="M15" s="15">
        <f>B9L208C1*B9L208C4</f>
        <v>0</v>
      </c>
      <c r="N15" s="16" t="s">
        <v>19232</v>
      </c>
      <c r="O15" s="21">
        <f>B3L309C4</f>
        <v>8.1562067929244642E-2</v>
      </c>
      <c r="P15" s="16" t="s">
        <v>19380</v>
      </c>
      <c r="Q15" s="15">
        <f>B9L208C1*B9L208C6</f>
        <v>0</v>
      </c>
      <c r="R15" s="16" t="s">
        <v>19234</v>
      </c>
      <c r="S15" s="21">
        <f>B3L310C4</f>
        <v>0.21006315297902581</v>
      </c>
      <c r="T15" s="16" t="s">
        <v>19381</v>
      </c>
      <c r="U15" s="15">
        <f>B9L208C1*B9L208C8</f>
        <v>0</v>
      </c>
      <c r="V15" s="16" t="s">
        <v>19236</v>
      </c>
      <c r="W15" s="21">
        <f>B3L311C4</f>
        <v>0.12808993053975565</v>
      </c>
      <c r="X15" s="16" t="s">
        <v>19382</v>
      </c>
      <c r="Y15" s="15">
        <f>B9L208C1*B9L208C10</f>
        <v>0</v>
      </c>
      <c r="Z15" s="16" t="s">
        <v>19238</v>
      </c>
      <c r="AA15" s="21">
        <f>B3L312C4</f>
        <v>0.13783391926902533</v>
      </c>
      <c r="AB15" s="16" t="s">
        <v>19383</v>
      </c>
      <c r="AC15" s="15">
        <f>B9L208C1*B9L208C12</f>
        <v>0</v>
      </c>
      <c r="AD15" s="16" t="s">
        <v>19240</v>
      </c>
      <c r="AE15" s="21">
        <f>B3L313C4</f>
        <v>3.9873954331143664E-2</v>
      </c>
      <c r="AF15" s="16" t="s">
        <v>19384</v>
      </c>
      <c r="AG15" s="15">
        <f>B9L208C1*B9L208C14</f>
        <v>0</v>
      </c>
      <c r="AH15" s="16" t="s">
        <v>19242</v>
      </c>
      <c r="AI15" s="21">
        <f>B3L314C4</f>
        <v>0.12343904420220261</v>
      </c>
      <c r="AJ15" s="16" t="s">
        <v>19385</v>
      </c>
      <c r="AK15" s="15">
        <f>B9L208C1*B9L208C16</f>
        <v>0</v>
      </c>
      <c r="AL15" s="16" t="s">
        <v>19244</v>
      </c>
      <c r="AM15" s="21">
        <f>B3L315C4</f>
        <v>4.5638675406694889E-4</v>
      </c>
      <c r="AN15" s="16" t="s">
        <v>19386</v>
      </c>
      <c r="AO15" s="15">
        <f>B9L208C1*B9L208C18</f>
        <v>0</v>
      </c>
      <c r="AP15" s="16" t="s">
        <v>19246</v>
      </c>
      <c r="AQ15" s="21">
        <f>B3L316C4</f>
        <v>7.4806041379841322E-4</v>
      </c>
      <c r="AR15" s="16" t="s">
        <v>19387</v>
      </c>
      <c r="AS15" s="15">
        <f>B9L208C1*B9L208C20</f>
        <v>0</v>
      </c>
      <c r="AT15" s="16" t="s">
        <v>19248</v>
      </c>
      <c r="AU15" s="21">
        <f>B3L317C4</f>
        <v>5.41027130997602E-4</v>
      </c>
      <c r="AV15" s="16" t="s">
        <v>19388</v>
      </c>
      <c r="AW15" s="15">
        <f>B9L208C1*B9L208C22</f>
        <v>0</v>
      </c>
      <c r="AX15" s="16" t="s">
        <v>19250</v>
      </c>
      <c r="AY15" s="21">
        <f>B3L318C4</f>
        <v>2.4469285082120828E-2</v>
      </c>
      <c r="AZ15" s="16" t="s">
        <v>19389</v>
      </c>
      <c r="BA15" s="15">
        <f>B9L208C1*B9L208C24</f>
        <v>0</v>
      </c>
      <c r="BB15" s="16" t="s">
        <v>19252</v>
      </c>
      <c r="BC15" s="15">
        <f>B3L319C4</f>
        <v>0</v>
      </c>
      <c r="BD15" s="16" t="s">
        <v>19390</v>
      </c>
      <c r="BE15" s="15">
        <f>B9L208C1*B9L208C26</f>
        <v>0</v>
      </c>
      <c r="BF15" s="16" t="s">
        <v>19254</v>
      </c>
      <c r="BG15" s="21">
        <f>B3L320C4</f>
        <v>3.4803782397393047E-2</v>
      </c>
      <c r="BH15" s="16" t="s">
        <v>19391</v>
      </c>
      <c r="BI15" s="15">
        <f>B9L208C1*B9L208C28</f>
        <v>0</v>
      </c>
      <c r="BJ15" s="16" t="s">
        <v>19256</v>
      </c>
      <c r="BK15" s="21">
        <f>B3L321C4</f>
        <v>1.1003249000984908E-4</v>
      </c>
      <c r="BL15" s="16" t="s">
        <v>19392</v>
      </c>
      <c r="BM15" s="15">
        <f>B9L208C1*B9L208C30</f>
        <v>0</v>
      </c>
      <c r="BN15" s="16" t="s">
        <v>19258</v>
      </c>
      <c r="BO15" s="21">
        <f>B3L322C4</f>
        <v>1.0879939035933351E-5</v>
      </c>
      <c r="BP15" s="16" t="s">
        <v>19393</v>
      </c>
      <c r="BQ15" s="15">
        <f>B9L208C1*B9L208C32</f>
        <v>0</v>
      </c>
      <c r="BR15" s="16" t="s">
        <v>19260</v>
      </c>
      <c r="BS15" s="21">
        <f>B3L323C4</f>
        <v>0.21739702393430016</v>
      </c>
      <c r="BT15" s="16" t="s">
        <v>19394</v>
      </c>
      <c r="BU15" s="15">
        <f>B9L208C1*B9L208C34</f>
        <v>0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15">
        <f>B9L108C9</f>
        <v>0</v>
      </c>
      <c r="F16" s="16" t="s">
        <v>19228</v>
      </c>
      <c r="G16" s="15">
        <f>B3L307C4</f>
        <v>0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6.0145260787939356E-4</v>
      </c>
      <c r="L16" s="16" t="s">
        <v>19398</v>
      </c>
      <c r="M16" s="15">
        <f>B9L209C1*B9L209C4</f>
        <v>0</v>
      </c>
      <c r="N16" s="16" t="s">
        <v>19232</v>
      </c>
      <c r="O16" s="21">
        <f>B3L309C4</f>
        <v>8.1562067929244642E-2</v>
      </c>
      <c r="P16" s="16" t="s">
        <v>19399</v>
      </c>
      <c r="Q16" s="15">
        <f>B9L209C1*B9L209C6</f>
        <v>0</v>
      </c>
      <c r="R16" s="16" t="s">
        <v>19234</v>
      </c>
      <c r="S16" s="21">
        <f>B3L310C4</f>
        <v>0.21006315297902581</v>
      </c>
      <c r="T16" s="16" t="s">
        <v>19400</v>
      </c>
      <c r="U16" s="15">
        <f>B9L209C1*B9L209C8</f>
        <v>0</v>
      </c>
      <c r="V16" s="16" t="s">
        <v>19236</v>
      </c>
      <c r="W16" s="21">
        <f>B3L311C4</f>
        <v>0.12808993053975565</v>
      </c>
      <c r="X16" s="16" t="s">
        <v>19401</v>
      </c>
      <c r="Y16" s="15">
        <f>B9L209C1*B9L209C10</f>
        <v>0</v>
      </c>
      <c r="Z16" s="16" t="s">
        <v>19238</v>
      </c>
      <c r="AA16" s="21">
        <f>B3L312C4</f>
        <v>0.13783391926902533</v>
      </c>
      <c r="AB16" s="16" t="s">
        <v>19402</v>
      </c>
      <c r="AC16" s="15">
        <f>B9L209C1*B9L209C12</f>
        <v>0</v>
      </c>
      <c r="AD16" s="16" t="s">
        <v>19240</v>
      </c>
      <c r="AE16" s="21">
        <f>B3L313C4</f>
        <v>3.9873954331143664E-2</v>
      </c>
      <c r="AF16" s="16" t="s">
        <v>19403</v>
      </c>
      <c r="AG16" s="15">
        <f>B9L209C1*B9L209C14</f>
        <v>0</v>
      </c>
      <c r="AH16" s="16" t="s">
        <v>19242</v>
      </c>
      <c r="AI16" s="21">
        <f>B3L314C4</f>
        <v>0.12343904420220261</v>
      </c>
      <c r="AJ16" s="16" t="s">
        <v>19404</v>
      </c>
      <c r="AK16" s="15">
        <f>B9L209C1*B9L209C16</f>
        <v>0</v>
      </c>
      <c r="AL16" s="16" t="s">
        <v>19244</v>
      </c>
      <c r="AM16" s="21">
        <f>B3L315C4</f>
        <v>4.5638675406694889E-4</v>
      </c>
      <c r="AN16" s="16" t="s">
        <v>19405</v>
      </c>
      <c r="AO16" s="15">
        <f>B9L209C1*B9L209C18</f>
        <v>0</v>
      </c>
      <c r="AP16" s="16" t="s">
        <v>19246</v>
      </c>
      <c r="AQ16" s="21">
        <f>B3L316C4</f>
        <v>7.4806041379841322E-4</v>
      </c>
      <c r="AR16" s="16" t="s">
        <v>19406</v>
      </c>
      <c r="AS16" s="15">
        <f>B9L209C1*B9L209C20</f>
        <v>0</v>
      </c>
      <c r="AT16" s="16" t="s">
        <v>19248</v>
      </c>
      <c r="AU16" s="21">
        <f>B3L317C4</f>
        <v>5.41027130997602E-4</v>
      </c>
      <c r="AV16" s="16" t="s">
        <v>19407</v>
      </c>
      <c r="AW16" s="15">
        <f>B9L209C1*B9L209C22</f>
        <v>0</v>
      </c>
      <c r="AX16" s="16" t="s">
        <v>19250</v>
      </c>
      <c r="AY16" s="21">
        <f>B3L318C4</f>
        <v>2.4469285082120828E-2</v>
      </c>
      <c r="AZ16" s="16" t="s">
        <v>19408</v>
      </c>
      <c r="BA16" s="15">
        <f>B9L209C1*B9L209C24</f>
        <v>0</v>
      </c>
      <c r="BB16" s="16" t="s">
        <v>19252</v>
      </c>
      <c r="BC16" s="15">
        <f>B3L319C4</f>
        <v>0</v>
      </c>
      <c r="BD16" s="16" t="s">
        <v>19409</v>
      </c>
      <c r="BE16" s="15">
        <f>B9L209C1*B9L209C26</f>
        <v>0</v>
      </c>
      <c r="BF16" s="16" t="s">
        <v>19254</v>
      </c>
      <c r="BG16" s="21">
        <f>B3L320C4</f>
        <v>3.4803782397393047E-2</v>
      </c>
      <c r="BH16" s="16" t="s">
        <v>19410</v>
      </c>
      <c r="BI16" s="15">
        <f>B9L209C1*B9L209C28</f>
        <v>0</v>
      </c>
      <c r="BJ16" s="16" t="s">
        <v>19256</v>
      </c>
      <c r="BK16" s="21">
        <f>B3L321C4</f>
        <v>1.1003249000984908E-4</v>
      </c>
      <c r="BL16" s="16" t="s">
        <v>19411</v>
      </c>
      <c r="BM16" s="15">
        <f>B9L209C1*B9L209C30</f>
        <v>0</v>
      </c>
      <c r="BN16" s="16" t="s">
        <v>19258</v>
      </c>
      <c r="BO16" s="21">
        <f>B3L322C4</f>
        <v>1.0879939035933351E-5</v>
      </c>
      <c r="BP16" s="16" t="s">
        <v>19412</v>
      </c>
      <c r="BQ16" s="15">
        <f>B9L209C1*B9L209C32</f>
        <v>0</v>
      </c>
      <c r="BR16" s="16" t="s">
        <v>19260</v>
      </c>
      <c r="BS16" s="21">
        <f>B3L323C4</f>
        <v>0.21739702393430016</v>
      </c>
      <c r="BT16" s="16" t="s">
        <v>19413</v>
      </c>
      <c r="BU16" s="15">
        <f>B9L209C1*B9L209C34</f>
        <v>0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15">
        <f>B9L109C9</f>
        <v>0</v>
      </c>
      <c r="F17" s="16" t="s">
        <v>19228</v>
      </c>
      <c r="G17" s="15">
        <f>B3L307C4</f>
        <v>0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6.0145260787939356E-4</v>
      </c>
      <c r="L17" s="16" t="s">
        <v>19417</v>
      </c>
      <c r="M17" s="15">
        <f>B9L210C1*B9L210C4</f>
        <v>0</v>
      </c>
      <c r="N17" s="16" t="s">
        <v>19232</v>
      </c>
      <c r="O17" s="21">
        <f>B3L309C4</f>
        <v>8.1562067929244642E-2</v>
      </c>
      <c r="P17" s="16" t="s">
        <v>19418</v>
      </c>
      <c r="Q17" s="15">
        <f>B9L210C1*B9L210C6</f>
        <v>0</v>
      </c>
      <c r="R17" s="16" t="s">
        <v>19234</v>
      </c>
      <c r="S17" s="21">
        <f>B3L310C4</f>
        <v>0.21006315297902581</v>
      </c>
      <c r="T17" s="16" t="s">
        <v>19419</v>
      </c>
      <c r="U17" s="15">
        <f>B9L210C1*B9L210C8</f>
        <v>0</v>
      </c>
      <c r="V17" s="16" t="s">
        <v>19236</v>
      </c>
      <c r="W17" s="21">
        <f>B3L311C4</f>
        <v>0.12808993053975565</v>
      </c>
      <c r="X17" s="16" t="s">
        <v>19420</v>
      </c>
      <c r="Y17" s="15">
        <f>B9L210C1*B9L210C10</f>
        <v>0</v>
      </c>
      <c r="Z17" s="16" t="s">
        <v>19238</v>
      </c>
      <c r="AA17" s="21">
        <f>B3L312C4</f>
        <v>0.13783391926902533</v>
      </c>
      <c r="AB17" s="16" t="s">
        <v>19421</v>
      </c>
      <c r="AC17" s="15">
        <f>B9L210C1*B9L210C12</f>
        <v>0</v>
      </c>
      <c r="AD17" s="16" t="s">
        <v>19240</v>
      </c>
      <c r="AE17" s="21">
        <f>B3L313C4</f>
        <v>3.9873954331143664E-2</v>
      </c>
      <c r="AF17" s="16" t="s">
        <v>19422</v>
      </c>
      <c r="AG17" s="15">
        <f>B9L210C1*B9L210C14</f>
        <v>0</v>
      </c>
      <c r="AH17" s="16" t="s">
        <v>19242</v>
      </c>
      <c r="AI17" s="21">
        <f>B3L314C4</f>
        <v>0.12343904420220261</v>
      </c>
      <c r="AJ17" s="16" t="s">
        <v>19423</v>
      </c>
      <c r="AK17" s="15">
        <f>B9L210C1*B9L210C16</f>
        <v>0</v>
      </c>
      <c r="AL17" s="16" t="s">
        <v>19244</v>
      </c>
      <c r="AM17" s="21">
        <f>B3L315C4</f>
        <v>4.5638675406694889E-4</v>
      </c>
      <c r="AN17" s="16" t="s">
        <v>19424</v>
      </c>
      <c r="AO17" s="15">
        <f>B9L210C1*B9L210C18</f>
        <v>0</v>
      </c>
      <c r="AP17" s="16" t="s">
        <v>19246</v>
      </c>
      <c r="AQ17" s="21">
        <f>B3L316C4</f>
        <v>7.4806041379841322E-4</v>
      </c>
      <c r="AR17" s="16" t="s">
        <v>19425</v>
      </c>
      <c r="AS17" s="15">
        <f>B9L210C1*B9L210C20</f>
        <v>0</v>
      </c>
      <c r="AT17" s="16" t="s">
        <v>19248</v>
      </c>
      <c r="AU17" s="21">
        <f>B3L317C4</f>
        <v>5.41027130997602E-4</v>
      </c>
      <c r="AV17" s="16" t="s">
        <v>19426</v>
      </c>
      <c r="AW17" s="15">
        <f>B9L210C1*B9L210C22</f>
        <v>0</v>
      </c>
      <c r="AX17" s="16" t="s">
        <v>19250</v>
      </c>
      <c r="AY17" s="21">
        <f>B3L318C4</f>
        <v>2.4469285082120828E-2</v>
      </c>
      <c r="AZ17" s="16" t="s">
        <v>19427</v>
      </c>
      <c r="BA17" s="15">
        <f>B9L210C1*B9L210C24</f>
        <v>0</v>
      </c>
      <c r="BB17" s="16" t="s">
        <v>19252</v>
      </c>
      <c r="BC17" s="15">
        <f>B3L319C4</f>
        <v>0</v>
      </c>
      <c r="BD17" s="16" t="s">
        <v>19428</v>
      </c>
      <c r="BE17" s="15">
        <f>B9L210C1*B9L210C26</f>
        <v>0</v>
      </c>
      <c r="BF17" s="16" t="s">
        <v>19254</v>
      </c>
      <c r="BG17" s="21">
        <f>B3L320C4</f>
        <v>3.4803782397393047E-2</v>
      </c>
      <c r="BH17" s="16" t="s">
        <v>19429</v>
      </c>
      <c r="BI17" s="15">
        <f>B9L210C1*B9L210C28</f>
        <v>0</v>
      </c>
      <c r="BJ17" s="16" t="s">
        <v>19256</v>
      </c>
      <c r="BK17" s="21">
        <f>B3L321C4</f>
        <v>1.1003249000984908E-4</v>
      </c>
      <c r="BL17" s="16" t="s">
        <v>19430</v>
      </c>
      <c r="BM17" s="15">
        <f>B9L210C1*B9L210C30</f>
        <v>0</v>
      </c>
      <c r="BN17" s="16" t="s">
        <v>19258</v>
      </c>
      <c r="BO17" s="21">
        <f>B3L322C4</f>
        <v>1.0879939035933351E-5</v>
      </c>
      <c r="BP17" s="16" t="s">
        <v>19431</v>
      </c>
      <c r="BQ17" s="15">
        <f>B9L210C1*B9L210C32</f>
        <v>0</v>
      </c>
      <c r="BR17" s="16" t="s">
        <v>19260</v>
      </c>
      <c r="BS17" s="21">
        <f>B3L323C4</f>
        <v>0.21739702393430016</v>
      </c>
      <c r="BT17" s="16" t="s">
        <v>19432</v>
      </c>
      <c r="BU17" s="15">
        <f>B9L210C1*B9L210C34</f>
        <v>0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21">
        <f>B9L110C9</f>
        <v>1.4112148718517867</v>
      </c>
      <c r="F18" s="16" t="s">
        <v>19228</v>
      </c>
      <c r="G18" s="15">
        <f>B3L307C4</f>
        <v>0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6.0145260787939356E-4</v>
      </c>
      <c r="L18" s="16" t="s">
        <v>19436</v>
      </c>
      <c r="M18" s="21">
        <f>B9L211C1*B9L211C4</f>
        <v>8.4877886495344135E-4</v>
      </c>
      <c r="N18" s="16" t="s">
        <v>19232</v>
      </c>
      <c r="O18" s="21">
        <f>B3L309C4</f>
        <v>8.1562067929244642E-2</v>
      </c>
      <c r="P18" s="16" t="s">
        <v>19437</v>
      </c>
      <c r="Q18" s="21">
        <f>B9L211C1*B9L211C6</f>
        <v>0.11510160324073571</v>
      </c>
      <c r="R18" s="16" t="s">
        <v>19234</v>
      </c>
      <c r="S18" s="21">
        <f>B3L310C4</f>
        <v>0.21006315297902581</v>
      </c>
      <c r="T18" s="16" t="s">
        <v>19438</v>
      </c>
      <c r="U18" s="21">
        <f>B9L211C1*B9L211C8</f>
        <v>0.29644424551207815</v>
      </c>
      <c r="V18" s="16" t="s">
        <v>19236</v>
      </c>
      <c r="W18" s="21">
        <f>B3L311C4</f>
        <v>0.12808993053975565</v>
      </c>
      <c r="X18" s="16" t="s">
        <v>19439</v>
      </c>
      <c r="Y18" s="21">
        <f>B9L211C1*B9L211C10</f>
        <v>0.18076241491216552</v>
      </c>
      <c r="Z18" s="16" t="s">
        <v>19238</v>
      </c>
      <c r="AA18" s="21">
        <f>B3L312C4</f>
        <v>0.13783391926902533</v>
      </c>
      <c r="AB18" s="16" t="s">
        <v>19440</v>
      </c>
      <c r="AC18" s="21">
        <f>B9L211C1*B9L211C12</f>
        <v>0.19451327671806709</v>
      </c>
      <c r="AD18" s="16" t="s">
        <v>19240</v>
      </c>
      <c r="AE18" s="21">
        <f>B3L313C4</f>
        <v>3.9873954331143664E-2</v>
      </c>
      <c r="AF18" s="16" t="s">
        <v>19441</v>
      </c>
      <c r="AG18" s="21">
        <f>B9L211C1*B9L211C14</f>
        <v>5.6270717351648902E-2</v>
      </c>
      <c r="AH18" s="16" t="s">
        <v>19242</v>
      </c>
      <c r="AI18" s="21">
        <f>B3L314C4</f>
        <v>0.12343904420220261</v>
      </c>
      <c r="AJ18" s="16" t="s">
        <v>19442</v>
      </c>
      <c r="AK18" s="21">
        <f>B9L211C1*B9L211C16</f>
        <v>0.17419901494531839</v>
      </c>
      <c r="AL18" s="16" t="s">
        <v>19244</v>
      </c>
      <c r="AM18" s="21">
        <f>B3L315C4</f>
        <v>4.5638675406694889E-4</v>
      </c>
      <c r="AN18" s="16" t="s">
        <v>19443</v>
      </c>
      <c r="AO18" s="21">
        <f>B9L211C1*B9L211C18</f>
        <v>6.4405977465544222E-4</v>
      </c>
      <c r="AP18" s="16" t="s">
        <v>19246</v>
      </c>
      <c r="AQ18" s="21">
        <f>B3L316C4</f>
        <v>7.4806041379841322E-4</v>
      </c>
      <c r="AR18" s="16" t="s">
        <v>19444</v>
      </c>
      <c r="AS18" s="21">
        <f>B9L211C1*B9L211C20</f>
        <v>1.0556739809959223E-3</v>
      </c>
      <c r="AT18" s="16" t="s">
        <v>19248</v>
      </c>
      <c r="AU18" s="21">
        <f>B3L317C4</f>
        <v>5.41027130997602E-4</v>
      </c>
      <c r="AV18" s="16" t="s">
        <v>19445</v>
      </c>
      <c r="AW18" s="21">
        <f>B9L211C1*B9L211C22</f>
        <v>7.6350553333912074E-4</v>
      </c>
      <c r="AX18" s="16" t="s">
        <v>19250</v>
      </c>
      <c r="AY18" s="21">
        <f>B3L318C4</f>
        <v>2.4469285082120828E-2</v>
      </c>
      <c r="AZ18" s="16" t="s">
        <v>19446</v>
      </c>
      <c r="BA18" s="21">
        <f>B9L211C1*B9L211C24</f>
        <v>3.4531419011469978E-2</v>
      </c>
      <c r="BB18" s="16" t="s">
        <v>19252</v>
      </c>
      <c r="BC18" s="15">
        <f>B3L319C4</f>
        <v>0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3.4803782397393047E-2</v>
      </c>
      <c r="BH18" s="16" t="s">
        <v>19448</v>
      </c>
      <c r="BI18" s="21">
        <f>B9L211C1*B9L211C28</f>
        <v>4.9115615315894499E-2</v>
      </c>
      <c r="BJ18" s="16" t="s">
        <v>19256</v>
      </c>
      <c r="BK18" s="21">
        <f>B3L321C4</f>
        <v>1.1003249000984908E-4</v>
      </c>
      <c r="BL18" s="16" t="s">
        <v>19449</v>
      </c>
      <c r="BM18" s="21">
        <f>B9L211C1*B9L211C30</f>
        <v>1.5527948628878217E-4</v>
      </c>
      <c r="BN18" s="16" t="s">
        <v>19258</v>
      </c>
      <c r="BO18" s="21">
        <f>B3L322C4</f>
        <v>1.0879939035933351E-5</v>
      </c>
      <c r="BP18" s="16" t="s">
        <v>19450</v>
      </c>
      <c r="BQ18" s="21">
        <f>B9L211C1*B9L211C32</f>
        <v>1.5353931772349934E-5</v>
      </c>
      <c r="BR18" s="16" t="s">
        <v>19260</v>
      </c>
      <c r="BS18" s="21">
        <f>B3L323C4</f>
        <v>0.21739702393430016</v>
      </c>
      <c r="BT18" s="16" t="s">
        <v>19451</v>
      </c>
      <c r="BU18" s="21">
        <f>B9L211C1*B9L211C34</f>
        <v>0.30679391327240324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11.434199508620425</v>
      </c>
      <c r="F19" s="16" t="s">
        <v>19228</v>
      </c>
      <c r="G19" s="15">
        <f>B3L307C4</f>
        <v>0</v>
      </c>
      <c r="H19" s="16" t="s">
        <v>19454</v>
      </c>
      <c r="I19" s="15">
        <f>B9L212C1*B9L212C2</f>
        <v>0</v>
      </c>
      <c r="J19" s="16" t="s">
        <v>19230</v>
      </c>
      <c r="K19" s="21">
        <f>B3L308C4</f>
        <v>6.0145260787939356E-4</v>
      </c>
      <c r="L19" s="16" t="s">
        <v>19455</v>
      </c>
      <c r="M19" s="21">
        <f>B9L212C1*B9L212C4</f>
        <v>6.8771291134730348E-3</v>
      </c>
      <c r="N19" s="16" t="s">
        <v>19232</v>
      </c>
      <c r="O19" s="21">
        <f>B3L309C4</f>
        <v>8.1562067929244642E-2</v>
      </c>
      <c r="P19" s="16" t="s">
        <v>19456</v>
      </c>
      <c r="Q19" s="21">
        <f>B9L212C1*B9L212C6</f>
        <v>0.93259695703863488</v>
      </c>
      <c r="R19" s="16" t="s">
        <v>19234</v>
      </c>
      <c r="S19" s="21">
        <f>B3L310C4</f>
        <v>0.21006315297902581</v>
      </c>
      <c r="T19" s="16" t="s">
        <v>19457</v>
      </c>
      <c r="U19" s="21">
        <f>B9L212C1*B9L212C8</f>
        <v>2.401904000572034</v>
      </c>
      <c r="V19" s="16" t="s">
        <v>19236</v>
      </c>
      <c r="W19" s="21">
        <f>B3L311C4</f>
        <v>0.12808993053975565</v>
      </c>
      <c r="X19" s="16" t="s">
        <v>19458</v>
      </c>
      <c r="Y19" s="21">
        <f>B9L212C1*B9L212C10</f>
        <v>1.4646058208368984</v>
      </c>
      <c r="Z19" s="16" t="s">
        <v>19238</v>
      </c>
      <c r="AA19" s="21">
        <f>B3L312C4</f>
        <v>0.13783391926902533</v>
      </c>
      <c r="AB19" s="16" t="s">
        <v>19459</v>
      </c>
      <c r="AC19" s="21">
        <f>B9L212C1*B9L212C12</f>
        <v>1.5760205319771168</v>
      </c>
      <c r="AD19" s="16" t="s">
        <v>19240</v>
      </c>
      <c r="AE19" s="21">
        <f>B3L313C4</f>
        <v>3.9873954331143664E-2</v>
      </c>
      <c r="AF19" s="16" t="s">
        <v>19460</v>
      </c>
      <c r="AG19" s="21">
        <f>B9L212C1*B9L212C14</f>
        <v>0.45592674901991614</v>
      </c>
      <c r="AH19" s="16" t="s">
        <v>19242</v>
      </c>
      <c r="AI19" s="21">
        <f>B3L314C4</f>
        <v>0.12343904420220261</v>
      </c>
      <c r="AJ19" s="16" t="s">
        <v>19461</v>
      </c>
      <c r="AK19" s="21">
        <f>B9L212C1*B9L212C16</f>
        <v>1.4114266585614001</v>
      </c>
      <c r="AL19" s="16" t="s">
        <v>19244</v>
      </c>
      <c r="AM19" s="21">
        <f>B3L315C4</f>
        <v>4.5638675406694889E-4</v>
      </c>
      <c r="AN19" s="16" t="s">
        <v>19462</v>
      </c>
      <c r="AO19" s="21">
        <f>B9L212C1*B9L212C18</f>
        <v>5.2184171990931781E-3</v>
      </c>
      <c r="AP19" s="16" t="s">
        <v>19246</v>
      </c>
      <c r="AQ19" s="21">
        <f>B3L316C4</f>
        <v>7.4806041379841322E-4</v>
      </c>
      <c r="AR19" s="16" t="s">
        <v>19463</v>
      </c>
      <c r="AS19" s="21">
        <f>B9L212C1*B9L212C20</f>
        <v>8.5534720158722093E-3</v>
      </c>
      <c r="AT19" s="16" t="s">
        <v>19248</v>
      </c>
      <c r="AU19" s="21">
        <f>B3L317C4</f>
        <v>5.41027130997602E-4</v>
      </c>
      <c r="AV19" s="16" t="s">
        <v>19464</v>
      </c>
      <c r="AW19" s="21">
        <f>B9L212C1*B9L212C22</f>
        <v>6.1862121554030992E-3</v>
      </c>
      <c r="AX19" s="16" t="s">
        <v>19250</v>
      </c>
      <c r="AY19" s="21">
        <f>B3L318C4</f>
        <v>2.4469285082120828E-2</v>
      </c>
      <c r="AZ19" s="16" t="s">
        <v>19465</v>
      </c>
      <c r="BA19" s="21">
        <f>B9L212C1*B9L212C24</f>
        <v>0.27978668746227908</v>
      </c>
      <c r="BB19" s="16" t="s">
        <v>19252</v>
      </c>
      <c r="BC19" s="15">
        <f>B3L319C4</f>
        <v>0</v>
      </c>
      <c r="BD19" s="16" t="s">
        <v>19466</v>
      </c>
      <c r="BE19" s="15">
        <f>B9L212C1*B9L212C26</f>
        <v>0</v>
      </c>
      <c r="BF19" s="16" t="s">
        <v>19254</v>
      </c>
      <c r="BG19" s="21">
        <f>B3L320C4</f>
        <v>3.4803782397393047E-2</v>
      </c>
      <c r="BH19" s="16" t="s">
        <v>19467</v>
      </c>
      <c r="BI19" s="21">
        <f>B9L212C1*B9L212C28</f>
        <v>0.3979533915864038</v>
      </c>
      <c r="BJ19" s="16" t="s">
        <v>19256</v>
      </c>
      <c r="BK19" s="21">
        <f>B3L321C4</f>
        <v>1.1003249000984908E-4</v>
      </c>
      <c r="BL19" s="16" t="s">
        <v>19468</v>
      </c>
      <c r="BM19" s="21">
        <f>B9L212C1*B9L212C30</f>
        <v>1.2581334432028982E-3</v>
      </c>
      <c r="BN19" s="16" t="s">
        <v>19258</v>
      </c>
      <c r="BO19" s="21">
        <f>B3L322C4</f>
        <v>1.0879939035933351E-5</v>
      </c>
      <c r="BP19" s="16" t="s">
        <v>19469</v>
      </c>
      <c r="BQ19" s="21">
        <f>B9L212C1*B9L212C32</f>
        <v>1.2440339357848931E-4</v>
      </c>
      <c r="BR19" s="16" t="s">
        <v>19260</v>
      </c>
      <c r="BS19" s="21">
        <f>B3L323C4</f>
        <v>0.21739702393430016</v>
      </c>
      <c r="BT19" s="16" t="s">
        <v>19470</v>
      </c>
      <c r="BU19" s="21">
        <f>B9L212C1*B9L212C34</f>
        <v>2.4857609442451176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15">
        <f>B9L112C9</f>
        <v>0</v>
      </c>
      <c r="F20" s="16" t="s">
        <v>19228</v>
      </c>
      <c r="G20" s="15">
        <f>B3L307C4</f>
        <v>0</v>
      </c>
      <c r="H20" s="16" t="s">
        <v>19473</v>
      </c>
      <c r="I20" s="15">
        <f>B9L213C1*B9L213C2</f>
        <v>0</v>
      </c>
      <c r="J20" s="16" t="s">
        <v>19230</v>
      </c>
      <c r="K20" s="21">
        <f>B3L308C4</f>
        <v>6.0145260787939356E-4</v>
      </c>
      <c r="L20" s="16" t="s">
        <v>19474</v>
      </c>
      <c r="M20" s="15">
        <f>B9L213C1*B9L213C4</f>
        <v>0</v>
      </c>
      <c r="N20" s="16" t="s">
        <v>19232</v>
      </c>
      <c r="O20" s="21">
        <f>B3L309C4</f>
        <v>8.1562067929244642E-2</v>
      </c>
      <c r="P20" s="16" t="s">
        <v>19475</v>
      </c>
      <c r="Q20" s="15">
        <f>B9L213C1*B9L213C6</f>
        <v>0</v>
      </c>
      <c r="R20" s="16" t="s">
        <v>19234</v>
      </c>
      <c r="S20" s="21">
        <f>B3L310C4</f>
        <v>0.21006315297902581</v>
      </c>
      <c r="T20" s="16" t="s">
        <v>19476</v>
      </c>
      <c r="U20" s="15">
        <f>B9L213C1*B9L213C8</f>
        <v>0</v>
      </c>
      <c r="V20" s="16" t="s">
        <v>19236</v>
      </c>
      <c r="W20" s="21">
        <f>B3L311C4</f>
        <v>0.12808993053975565</v>
      </c>
      <c r="X20" s="16" t="s">
        <v>19477</v>
      </c>
      <c r="Y20" s="15">
        <f>B9L213C1*B9L213C10</f>
        <v>0</v>
      </c>
      <c r="Z20" s="16" t="s">
        <v>19238</v>
      </c>
      <c r="AA20" s="21">
        <f>B3L312C4</f>
        <v>0.13783391926902533</v>
      </c>
      <c r="AB20" s="16" t="s">
        <v>19478</v>
      </c>
      <c r="AC20" s="15">
        <f>B9L213C1*B9L213C12</f>
        <v>0</v>
      </c>
      <c r="AD20" s="16" t="s">
        <v>19240</v>
      </c>
      <c r="AE20" s="21">
        <f>B3L313C4</f>
        <v>3.9873954331143664E-2</v>
      </c>
      <c r="AF20" s="16" t="s">
        <v>19479</v>
      </c>
      <c r="AG20" s="15">
        <f>B9L213C1*B9L213C14</f>
        <v>0</v>
      </c>
      <c r="AH20" s="16" t="s">
        <v>19242</v>
      </c>
      <c r="AI20" s="21">
        <f>B3L314C4</f>
        <v>0.12343904420220261</v>
      </c>
      <c r="AJ20" s="16" t="s">
        <v>19480</v>
      </c>
      <c r="AK20" s="15">
        <f>B9L213C1*B9L213C16</f>
        <v>0</v>
      </c>
      <c r="AL20" s="16" t="s">
        <v>19244</v>
      </c>
      <c r="AM20" s="21">
        <f>B3L315C4</f>
        <v>4.5638675406694889E-4</v>
      </c>
      <c r="AN20" s="16" t="s">
        <v>19481</v>
      </c>
      <c r="AO20" s="15">
        <f>B9L213C1*B9L213C18</f>
        <v>0</v>
      </c>
      <c r="AP20" s="16" t="s">
        <v>19246</v>
      </c>
      <c r="AQ20" s="21">
        <f>B3L316C4</f>
        <v>7.4806041379841322E-4</v>
      </c>
      <c r="AR20" s="16" t="s">
        <v>19482</v>
      </c>
      <c r="AS20" s="15">
        <f>B9L213C1*B9L213C20</f>
        <v>0</v>
      </c>
      <c r="AT20" s="16" t="s">
        <v>19248</v>
      </c>
      <c r="AU20" s="21">
        <f>B3L317C4</f>
        <v>5.41027130997602E-4</v>
      </c>
      <c r="AV20" s="16" t="s">
        <v>19483</v>
      </c>
      <c r="AW20" s="15">
        <f>B9L213C1*B9L213C22</f>
        <v>0</v>
      </c>
      <c r="AX20" s="16" t="s">
        <v>19250</v>
      </c>
      <c r="AY20" s="21">
        <f>B3L318C4</f>
        <v>2.4469285082120828E-2</v>
      </c>
      <c r="AZ20" s="16" t="s">
        <v>19484</v>
      </c>
      <c r="BA20" s="15">
        <f>B9L213C1*B9L213C24</f>
        <v>0</v>
      </c>
      <c r="BB20" s="16" t="s">
        <v>19252</v>
      </c>
      <c r="BC20" s="15">
        <f>B3L319C4</f>
        <v>0</v>
      </c>
      <c r="BD20" s="16" t="s">
        <v>19485</v>
      </c>
      <c r="BE20" s="15">
        <f>B9L213C1*B9L213C26</f>
        <v>0</v>
      </c>
      <c r="BF20" s="16" t="s">
        <v>19254</v>
      </c>
      <c r="BG20" s="21">
        <f>B3L320C4</f>
        <v>3.4803782397393047E-2</v>
      </c>
      <c r="BH20" s="16" t="s">
        <v>19486</v>
      </c>
      <c r="BI20" s="15">
        <f>B9L213C1*B9L213C28</f>
        <v>0</v>
      </c>
      <c r="BJ20" s="16" t="s">
        <v>19256</v>
      </c>
      <c r="BK20" s="21">
        <f>B3L321C4</f>
        <v>1.1003249000984908E-4</v>
      </c>
      <c r="BL20" s="16" t="s">
        <v>19487</v>
      </c>
      <c r="BM20" s="15">
        <f>B9L213C1*B9L213C30</f>
        <v>0</v>
      </c>
      <c r="BN20" s="16" t="s">
        <v>19258</v>
      </c>
      <c r="BO20" s="21">
        <f>B3L322C4</f>
        <v>1.0879939035933351E-5</v>
      </c>
      <c r="BP20" s="16" t="s">
        <v>19488</v>
      </c>
      <c r="BQ20" s="15">
        <f>B9L213C1*B9L213C32</f>
        <v>0</v>
      </c>
      <c r="BR20" s="16" t="s">
        <v>19260</v>
      </c>
      <c r="BS20" s="21">
        <f>B3L323C4</f>
        <v>0.21739702393430016</v>
      </c>
      <c r="BT20" s="16" t="s">
        <v>19489</v>
      </c>
      <c r="BU20" s="15">
        <f>B9L213C1*B9L213C34</f>
        <v>0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168.03144226583652</v>
      </c>
      <c r="F21" s="16" t="s">
        <v>19228</v>
      </c>
      <c r="G21" s="15">
        <f>B3L307C4</f>
        <v>0</v>
      </c>
      <c r="H21" s="16" t="s">
        <v>19492</v>
      </c>
      <c r="I21" s="15">
        <f>B9L214C1*B9L214C2</f>
        <v>0</v>
      </c>
      <c r="J21" s="16" t="s">
        <v>19230</v>
      </c>
      <c r="K21" s="21">
        <f>B3L308C4</f>
        <v>6.0145260787939356E-4</v>
      </c>
      <c r="L21" s="16" t="s">
        <v>19493</v>
      </c>
      <c r="M21" s="21">
        <f>B9L214C1*B9L214C4</f>
        <v>0.10106294915652313</v>
      </c>
      <c r="N21" s="16" t="s">
        <v>19232</v>
      </c>
      <c r="O21" s="21">
        <f>B3L309C4</f>
        <v>8.1562067929244642E-2</v>
      </c>
      <c r="P21" s="16" t="s">
        <v>19494</v>
      </c>
      <c r="Q21" s="21">
        <f>B9L214C1*B9L214C6</f>
        <v>13.704991908335106</v>
      </c>
      <c r="R21" s="16" t="s">
        <v>19234</v>
      </c>
      <c r="S21" s="21">
        <f>B3L310C4</f>
        <v>0.21006315297902581</v>
      </c>
      <c r="T21" s="16" t="s">
        <v>19495</v>
      </c>
      <c r="U21" s="21">
        <f>B9L214C1*B9L214C8</f>
        <v>35.297214561974762</v>
      </c>
      <c r="V21" s="16" t="s">
        <v>19236</v>
      </c>
      <c r="W21" s="21">
        <f>B3L311C4</f>
        <v>0.12808993053975565</v>
      </c>
      <c r="X21" s="16" t="s">
        <v>19496</v>
      </c>
      <c r="Y21" s="21">
        <f>B9L214C1*B9L214C10</f>
        <v>21.523135768325961</v>
      </c>
      <c r="Z21" s="16" t="s">
        <v>19238</v>
      </c>
      <c r="AA21" s="21">
        <f>B3L312C4</f>
        <v>0.13783391926902533</v>
      </c>
      <c r="AB21" s="16" t="s">
        <v>19497</v>
      </c>
      <c r="AC21" s="21">
        <f>B9L214C1*B9L214C12</f>
        <v>23.160432247927201</v>
      </c>
      <c r="AD21" s="16" t="s">
        <v>19240</v>
      </c>
      <c r="AE21" s="21">
        <f>B3L313C4</f>
        <v>3.9873954331143664E-2</v>
      </c>
      <c r="AF21" s="16" t="s">
        <v>19498</v>
      </c>
      <c r="AG21" s="21">
        <f>B9L214C1*B9L214C14</f>
        <v>6.7000780551041688</v>
      </c>
      <c r="AH21" s="16" t="s">
        <v>19242</v>
      </c>
      <c r="AI21" s="21">
        <f>B3L314C4</f>
        <v>0.12343904420220261</v>
      </c>
      <c r="AJ21" s="16" t="s">
        <v>19499</v>
      </c>
      <c r="AK21" s="21">
        <f>B9L214C1*B9L214C16</f>
        <v>20.741640629212451</v>
      </c>
      <c r="AL21" s="16" t="s">
        <v>19244</v>
      </c>
      <c r="AM21" s="21">
        <f>B3L315C4</f>
        <v>4.5638675406694889E-4</v>
      </c>
      <c r="AN21" s="16" t="s">
        <v>19500</v>
      </c>
      <c r="AO21" s="21">
        <f>B9L214C1*B9L214C18</f>
        <v>7.6687324516893057E-2</v>
      </c>
      <c r="AP21" s="16" t="s">
        <v>19246</v>
      </c>
      <c r="AQ21" s="21">
        <f>B3L316C4</f>
        <v>7.4806041379841322E-4</v>
      </c>
      <c r="AR21" s="16" t="s">
        <v>19501</v>
      </c>
      <c r="AS21" s="21">
        <f>B9L214C1*B9L214C20</f>
        <v>0.12569767023252584</v>
      </c>
      <c r="AT21" s="16" t="s">
        <v>19248</v>
      </c>
      <c r="AU21" s="21">
        <f>B3L317C4</f>
        <v>5.41027130997602E-4</v>
      </c>
      <c r="AV21" s="16" t="s">
        <v>19502</v>
      </c>
      <c r="AW21" s="21">
        <f>B9L214C1*B9L214C22</f>
        <v>9.0909569126474729E-2</v>
      </c>
      <c r="AX21" s="16" t="s">
        <v>19250</v>
      </c>
      <c r="AY21" s="21">
        <f>B3L318C4</f>
        <v>2.4469285082120828E-2</v>
      </c>
      <c r="AZ21" s="16" t="s">
        <v>19503</v>
      </c>
      <c r="BA21" s="21">
        <f>B9L214C1*B9L214C24</f>
        <v>4.1116092635626806</v>
      </c>
      <c r="BB21" s="16" t="s">
        <v>19252</v>
      </c>
      <c r="BC21" s="15">
        <f>B3L319C4</f>
        <v>0</v>
      </c>
      <c r="BD21" s="16" t="s">
        <v>19504</v>
      </c>
      <c r="BE21" s="15">
        <f>B9L214C1*B9L214C26</f>
        <v>0</v>
      </c>
      <c r="BF21" s="16" t="s">
        <v>19254</v>
      </c>
      <c r="BG21" s="21">
        <f>B3L320C4</f>
        <v>3.4803782397393047E-2</v>
      </c>
      <c r="BH21" s="16" t="s">
        <v>19505</v>
      </c>
      <c r="BI21" s="21">
        <f>B9L214C1*B9L214C28</f>
        <v>5.8481297525402871</v>
      </c>
      <c r="BJ21" s="16" t="s">
        <v>19256</v>
      </c>
      <c r="BK21" s="21">
        <f>B3L321C4</f>
        <v>1.1003249000984908E-4</v>
      </c>
      <c r="BL21" s="16" t="s">
        <v>19506</v>
      </c>
      <c r="BM21" s="21">
        <f>B9L214C1*B9L214C30</f>
        <v>1.8488917992456191E-2</v>
      </c>
      <c r="BN21" s="16" t="s">
        <v>19258</v>
      </c>
      <c r="BO21" s="21">
        <f>B3L322C4</f>
        <v>1.0879939035933351E-5</v>
      </c>
      <c r="BP21" s="16" t="s">
        <v>19507</v>
      </c>
      <c r="BQ21" s="21">
        <f>B9L214C1*B9L214C32</f>
        <v>1.8281718479722557E-3</v>
      </c>
      <c r="BR21" s="16" t="s">
        <v>19260</v>
      </c>
      <c r="BS21" s="21">
        <f>B3L323C4</f>
        <v>0.21739702393430016</v>
      </c>
      <c r="BT21" s="16" t="s">
        <v>19508</v>
      </c>
      <c r="BU21" s="21">
        <f>B9L214C1*B9L214C34</f>
        <v>36.529535475981035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19689.426159233335</v>
      </c>
      <c r="F22" s="16" t="s">
        <v>19228</v>
      </c>
      <c r="G22" s="15">
        <f>B3L307C4</f>
        <v>0</v>
      </c>
      <c r="H22" s="16" t="s">
        <v>19511</v>
      </c>
      <c r="I22" s="15">
        <f>B9L215C1*B9L215C2</f>
        <v>0</v>
      </c>
      <c r="J22" s="16" t="s">
        <v>19230</v>
      </c>
      <c r="K22" s="21">
        <f>B3L308C4</f>
        <v>6.0145260787939356E-4</v>
      </c>
      <c r="L22" s="16" t="s">
        <v>19512</v>
      </c>
      <c r="M22" s="21">
        <f>B9L215C1*B9L215C4</f>
        <v>11.84225671111964</v>
      </c>
      <c r="N22" s="16" t="s">
        <v>19232</v>
      </c>
      <c r="O22" s="21">
        <f>B3L309C4</f>
        <v>8.1562067929244642E-2</v>
      </c>
      <c r="P22" s="16" t="s">
        <v>19513</v>
      </c>
      <c r="Q22" s="15">
        <f>B9L215C1*B9L215C6</f>
        <v>1605.9103138872356</v>
      </c>
      <c r="R22" s="16" t="s">
        <v>19234</v>
      </c>
      <c r="S22" s="21">
        <f>B3L310C4</f>
        <v>0.21006315297902581</v>
      </c>
      <c r="T22" s="16" t="s">
        <v>19514</v>
      </c>
      <c r="U22" s="15">
        <f>B9L215C1*B9L215C8</f>
        <v>4136.0229393562649</v>
      </c>
      <c r="V22" s="16" t="s">
        <v>19236</v>
      </c>
      <c r="W22" s="21">
        <f>B3L311C4</f>
        <v>0.12808993053975565</v>
      </c>
      <c r="X22" s="16" t="s">
        <v>19515</v>
      </c>
      <c r="Y22" s="15">
        <f>B9L215C1*B9L215C10</f>
        <v>2522.0172291038457</v>
      </c>
      <c r="Z22" s="16" t="s">
        <v>19238</v>
      </c>
      <c r="AA22" s="21">
        <f>B3L312C4</f>
        <v>0.13783391926902533</v>
      </c>
      <c r="AB22" s="16" t="s">
        <v>19516</v>
      </c>
      <c r="AC22" s="15">
        <f>B9L215C1*B9L215C12</f>
        <v>2713.8707756852032</v>
      </c>
      <c r="AD22" s="16" t="s">
        <v>19240</v>
      </c>
      <c r="AE22" s="21">
        <f>B3L313C4</f>
        <v>3.9873954331143664E-2</v>
      </c>
      <c r="AF22" s="16" t="s">
        <v>19517</v>
      </c>
      <c r="AG22" s="21">
        <f>B9L215C1*B9L215C14</f>
        <v>785.09527947969536</v>
      </c>
      <c r="AH22" s="16" t="s">
        <v>19242</v>
      </c>
      <c r="AI22" s="21">
        <f>B3L314C4</f>
        <v>0.12343904420220261</v>
      </c>
      <c r="AJ22" s="16" t="s">
        <v>19518</v>
      </c>
      <c r="AK22" s="15">
        <f>B9L215C1*B9L215C16</f>
        <v>2430.443945985608</v>
      </c>
      <c r="AL22" s="16" t="s">
        <v>19244</v>
      </c>
      <c r="AM22" s="21">
        <f>B3L315C4</f>
        <v>4.5638675406694889E-4</v>
      </c>
      <c r="AN22" s="16" t="s">
        <v>19519</v>
      </c>
      <c r="AO22" s="21">
        <f>B9L215C1*B9L215C18</f>
        <v>8.9859932942533742</v>
      </c>
      <c r="AP22" s="16" t="s">
        <v>19246</v>
      </c>
      <c r="AQ22" s="21">
        <f>B3L316C4</f>
        <v>7.4806041379841322E-4</v>
      </c>
      <c r="AR22" s="16" t="s">
        <v>19520</v>
      </c>
      <c r="AS22" s="21">
        <f>B9L215C1*B9L215C20</f>
        <v>14.72888028012939</v>
      </c>
      <c r="AT22" s="16" t="s">
        <v>19248</v>
      </c>
      <c r="AU22" s="21">
        <f>B3L317C4</f>
        <v>5.41027130997602E-4</v>
      </c>
      <c r="AV22" s="16" t="s">
        <v>19521</v>
      </c>
      <c r="AW22" s="21">
        <f>B9L215C1*B9L215C22</f>
        <v>10.652513745919146</v>
      </c>
      <c r="AX22" s="16" t="s">
        <v>19250</v>
      </c>
      <c r="AY22" s="21">
        <f>B3L318C4</f>
        <v>2.4469285082120828E-2</v>
      </c>
      <c r="AZ22" s="16" t="s">
        <v>19522</v>
      </c>
      <c r="BA22" s="21">
        <f>B9L215C1*B9L215C24</f>
        <v>481.78618179364781</v>
      </c>
      <c r="BB22" s="16" t="s">
        <v>19252</v>
      </c>
      <c r="BC22" s="15">
        <f>B3L319C4</f>
        <v>0</v>
      </c>
      <c r="BD22" s="16" t="s">
        <v>19523</v>
      </c>
      <c r="BE22" s="15">
        <f>B9L215C1*B9L215C26</f>
        <v>0</v>
      </c>
      <c r="BF22" s="16" t="s">
        <v>19254</v>
      </c>
      <c r="BG22" s="21">
        <f>B3L320C4</f>
        <v>3.4803782397393047E-2</v>
      </c>
      <c r="BH22" s="16" t="s">
        <v>19524</v>
      </c>
      <c r="BI22" s="21">
        <f>B9L215C1*B9L215C28</f>
        <v>685.26650357549534</v>
      </c>
      <c r="BJ22" s="16" t="s">
        <v>19256</v>
      </c>
      <c r="BK22" s="21">
        <f>B3L321C4</f>
        <v>1.1003249000984908E-4</v>
      </c>
      <c r="BL22" s="16" t="s">
        <v>19525</v>
      </c>
      <c r="BM22" s="21">
        <f>B9L215C1*B9L215C30</f>
        <v>2.1664765871655032</v>
      </c>
      <c r="BN22" s="16" t="s">
        <v>19258</v>
      </c>
      <c r="BO22" s="21">
        <f>B3L322C4</f>
        <v>1.0879939035933351E-5</v>
      </c>
      <c r="BP22" s="16" t="s">
        <v>19526</v>
      </c>
      <c r="BQ22" s="21">
        <f>B9L215C1*B9L215C32</f>
        <v>0.21421975626497003</v>
      </c>
      <c r="BR22" s="16" t="s">
        <v>19260</v>
      </c>
      <c r="BS22" s="21">
        <f>B3L323C4</f>
        <v>0.21739702393430016</v>
      </c>
      <c r="BT22" s="16" t="s">
        <v>19527</v>
      </c>
      <c r="BU22" s="15">
        <f>B9L215C1*B9L215C34</f>
        <v>4280.4226499914848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2049.7955316666666</v>
      </c>
      <c r="F23" s="16" t="s">
        <v>19228</v>
      </c>
      <c r="G23" s="15">
        <f>B3L307C4</f>
        <v>0</v>
      </c>
      <c r="H23" s="16" t="s">
        <v>19529</v>
      </c>
      <c r="I23" s="15">
        <f>B9L216C1*B9L216C2</f>
        <v>0</v>
      </c>
      <c r="J23" s="16" t="s">
        <v>19230</v>
      </c>
      <c r="K23" s="21">
        <f>B3L308C4</f>
        <v>6.0145260787939356E-4</v>
      </c>
      <c r="L23" s="16" t="s">
        <v>19530</v>
      </c>
      <c r="M23" s="21">
        <f>B9L216C1*B9L216C4</f>
        <v>1.2328548681404448</v>
      </c>
      <c r="N23" s="16" t="s">
        <v>19232</v>
      </c>
      <c r="O23" s="21">
        <f>B3L309C4</f>
        <v>8.1562067929244642E-2</v>
      </c>
      <c r="P23" s="16" t="s">
        <v>19531</v>
      </c>
      <c r="Q23" s="21">
        <f>B9L216C1*B9L216C6</f>
        <v>167.18556239485881</v>
      </c>
      <c r="R23" s="16" t="s">
        <v>19234</v>
      </c>
      <c r="S23" s="21">
        <f>B3L310C4</f>
        <v>0.21006315297902581</v>
      </c>
      <c r="T23" s="16" t="s">
        <v>19532</v>
      </c>
      <c r="U23" s="21">
        <f>B9L216C1*B9L216C8</f>
        <v>430.58651234421853</v>
      </c>
      <c r="V23" s="16" t="s">
        <v>19236</v>
      </c>
      <c r="W23" s="21">
        <f>B3L311C4</f>
        <v>0.12808993053975565</v>
      </c>
      <c r="X23" s="16" t="s">
        <v>19533</v>
      </c>
      <c r="Y23" s="21">
        <f>B9L216C1*B9L216C10</f>
        <v>262.55816727188483</v>
      </c>
      <c r="Z23" s="16" t="s">
        <v>19238</v>
      </c>
      <c r="AA23" s="21">
        <f>B3L312C4</f>
        <v>0.13783391926902533</v>
      </c>
      <c r="AB23" s="16" t="s">
        <v>19534</v>
      </c>
      <c r="AC23" s="21">
        <f>B9L216C1*B9L216C12</f>
        <v>282.53135182975217</v>
      </c>
      <c r="AD23" s="16" t="s">
        <v>19240</v>
      </c>
      <c r="AE23" s="21">
        <f>B3L313C4</f>
        <v>3.9873954331143664E-2</v>
      </c>
      <c r="AF23" s="16" t="s">
        <v>19535</v>
      </c>
      <c r="AG23" s="21">
        <f>B9L216C1*B9L216C14</f>
        <v>81.73345341785901</v>
      </c>
      <c r="AH23" s="16" t="s">
        <v>19242</v>
      </c>
      <c r="AI23" s="21">
        <f>B3L314C4</f>
        <v>0.12343904420220261</v>
      </c>
      <c r="AJ23" s="16" t="s">
        <v>19536</v>
      </c>
      <c r="AK23" s="21">
        <f>B9L216C1*B9L216C16</f>
        <v>253.02480123887906</v>
      </c>
      <c r="AL23" s="16" t="s">
        <v>19244</v>
      </c>
      <c r="AM23" s="21">
        <f>B3L315C4</f>
        <v>4.5638675406694889E-4</v>
      </c>
      <c r="AN23" s="16" t="s">
        <v>19537</v>
      </c>
      <c r="AO23" s="21">
        <f>B9L216C1*B9L216C18</f>
        <v>0.93549952919828572</v>
      </c>
      <c r="AP23" s="16" t="s">
        <v>19246</v>
      </c>
      <c r="AQ23" s="21">
        <f>B3L316C4</f>
        <v>7.4806041379841322E-4</v>
      </c>
      <c r="AR23" s="16" t="s">
        <v>19538</v>
      </c>
      <c r="AS23" s="21">
        <f>B9L216C1*B9L216C20</f>
        <v>1.5333708936207051</v>
      </c>
      <c r="AT23" s="16" t="s">
        <v>19248</v>
      </c>
      <c r="AU23" s="21">
        <f>B3L317C4</f>
        <v>5.41027130997602E-4</v>
      </c>
      <c r="AV23" s="16" t="s">
        <v>19539</v>
      </c>
      <c r="AW23" s="21">
        <f>B9L216C1*B9L216C22</f>
        <v>1.1089949956293208</v>
      </c>
      <c r="AX23" s="16" t="s">
        <v>19250</v>
      </c>
      <c r="AY23" s="21">
        <f>B3L318C4</f>
        <v>2.4469285082120828E-2</v>
      </c>
      <c r="AZ23" s="16" t="s">
        <v>19540</v>
      </c>
      <c r="BA23" s="21">
        <f>B9L216C1*B9L216C24</f>
        <v>50.157031224409096</v>
      </c>
      <c r="BB23" s="16" t="s">
        <v>19252</v>
      </c>
      <c r="BC23" s="15">
        <f>B3L319C4</f>
        <v>0</v>
      </c>
      <c r="BD23" s="16" t="s">
        <v>19541</v>
      </c>
      <c r="BE23" s="15">
        <f>B9L216C1*B9L216C26</f>
        <v>0</v>
      </c>
      <c r="BF23" s="16" t="s">
        <v>19254</v>
      </c>
      <c r="BG23" s="21">
        <f>B3L320C4</f>
        <v>3.4803782397393047E-2</v>
      </c>
      <c r="BH23" s="16" t="s">
        <v>19542</v>
      </c>
      <c r="BI23" s="21">
        <f>B9L216C1*B9L216C28</f>
        <v>71.340637643275258</v>
      </c>
      <c r="BJ23" s="16" t="s">
        <v>19256</v>
      </c>
      <c r="BK23" s="21">
        <f>B3L321C4</f>
        <v>1.1003249000984908E-4</v>
      </c>
      <c r="BL23" s="16" t="s">
        <v>19543</v>
      </c>
      <c r="BM23" s="21">
        <f>B9L216C1*B9L216C30</f>
        <v>0.22554410636034578</v>
      </c>
      <c r="BN23" s="16" t="s">
        <v>19258</v>
      </c>
      <c r="BO23" s="21">
        <f>B3L322C4</f>
        <v>1.0879939035933351E-5</v>
      </c>
      <c r="BP23" s="16" t="s">
        <v>19544</v>
      </c>
      <c r="BQ23" s="21">
        <f>B9L216C1*B9L216C32</f>
        <v>2.2301650420661925E-2</v>
      </c>
      <c r="BR23" s="16" t="s">
        <v>19260</v>
      </c>
      <c r="BS23" s="21">
        <f>B3L323C4</f>
        <v>0.21739702393430016</v>
      </c>
      <c r="BT23" s="16" t="s">
        <v>19545</v>
      </c>
      <c r="BU23" s="21">
        <f>B9L216C1*B9L216C34</f>
        <v>445.61944825815988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4102</v>
      </c>
      <c r="F24" s="16" t="s">
        <v>19228</v>
      </c>
      <c r="G24" s="15">
        <f>B3L307C4</f>
        <v>0</v>
      </c>
      <c r="H24" s="16" t="s">
        <v>19548</v>
      </c>
      <c r="I24" s="15">
        <f>B9L217C1*B9L217C2</f>
        <v>0</v>
      </c>
      <c r="J24" s="16" t="s">
        <v>19230</v>
      </c>
      <c r="K24" s="21">
        <f>B3L308C4</f>
        <v>6.0145260787939356E-4</v>
      </c>
      <c r="L24" s="16" t="s">
        <v>19549</v>
      </c>
      <c r="M24" s="21">
        <f>B9L217C1*B9L217C4</f>
        <v>2.4671585975212724</v>
      </c>
      <c r="N24" s="16" t="s">
        <v>19232</v>
      </c>
      <c r="O24" s="21">
        <f>B3L309C4</f>
        <v>8.1562067929244642E-2</v>
      </c>
      <c r="P24" s="16" t="s">
        <v>19550</v>
      </c>
      <c r="Q24" s="21">
        <f>B9L217C1*B9L217C6</f>
        <v>334.5676026457615</v>
      </c>
      <c r="R24" s="16" t="s">
        <v>19234</v>
      </c>
      <c r="S24" s="21">
        <f>B3L310C4</f>
        <v>0.21006315297902581</v>
      </c>
      <c r="T24" s="16" t="s">
        <v>19551</v>
      </c>
      <c r="U24" s="21">
        <f>B9L217C1*B9L217C8</f>
        <v>861.67905351996387</v>
      </c>
      <c r="V24" s="16" t="s">
        <v>19236</v>
      </c>
      <c r="W24" s="21">
        <f>B3L311C4</f>
        <v>0.12808993053975565</v>
      </c>
      <c r="X24" s="16" t="s">
        <v>19552</v>
      </c>
      <c r="Y24" s="21">
        <f>B9L217C1*B9L217C10</f>
        <v>525.42489507407765</v>
      </c>
      <c r="Z24" s="16" t="s">
        <v>19238</v>
      </c>
      <c r="AA24" s="21">
        <f>B3L312C4</f>
        <v>0.13783391926902533</v>
      </c>
      <c r="AB24" s="16" t="s">
        <v>19553</v>
      </c>
      <c r="AC24" s="21">
        <f>B9L217C1*B9L217C12</f>
        <v>565.39473684154189</v>
      </c>
      <c r="AD24" s="16" t="s">
        <v>19240</v>
      </c>
      <c r="AE24" s="21">
        <f>B3L313C4</f>
        <v>3.9873954331143664E-2</v>
      </c>
      <c r="AF24" s="16" t="s">
        <v>19554</v>
      </c>
      <c r="AG24" s="21">
        <f>B9L217C1*B9L217C14</f>
        <v>163.5629606663513</v>
      </c>
      <c r="AH24" s="16" t="s">
        <v>19242</v>
      </c>
      <c r="AI24" s="21">
        <f>B3L314C4</f>
        <v>0.12343904420220261</v>
      </c>
      <c r="AJ24" s="16" t="s">
        <v>19555</v>
      </c>
      <c r="AK24" s="21">
        <f>B9L217C1*B9L217C16</f>
        <v>506.34695931743511</v>
      </c>
      <c r="AL24" s="16" t="s">
        <v>19244</v>
      </c>
      <c r="AM24" s="21">
        <f>B3L315C4</f>
        <v>4.5638675406694889E-4</v>
      </c>
      <c r="AN24" s="16" t="s">
        <v>19556</v>
      </c>
      <c r="AO24" s="21">
        <f>B9L217C1*B9L217C18</f>
        <v>1.8720984651826242</v>
      </c>
      <c r="AP24" s="16" t="s">
        <v>19246</v>
      </c>
      <c r="AQ24" s="21">
        <f>B3L316C4</f>
        <v>7.4806041379841322E-4</v>
      </c>
      <c r="AR24" s="16" t="s">
        <v>19557</v>
      </c>
      <c r="AS24" s="21">
        <f>B9L217C1*B9L217C20</f>
        <v>3.0685438174010908</v>
      </c>
      <c r="AT24" s="16" t="s">
        <v>19248</v>
      </c>
      <c r="AU24" s="21">
        <f>B3L317C4</f>
        <v>5.41027130997602E-4</v>
      </c>
      <c r="AV24" s="16" t="s">
        <v>19558</v>
      </c>
      <c r="AW24" s="21">
        <f>B9L217C1*B9L217C22</f>
        <v>2.2192932913521632</v>
      </c>
      <c r="AX24" s="16" t="s">
        <v>19250</v>
      </c>
      <c r="AY24" s="21">
        <f>B3L318C4</f>
        <v>2.4469285082120828E-2</v>
      </c>
      <c r="AZ24" s="16" t="s">
        <v>19559</v>
      </c>
      <c r="BA24" s="21">
        <f>B9L217C1*B9L217C24</f>
        <v>100.37300740685964</v>
      </c>
      <c r="BB24" s="16" t="s">
        <v>19252</v>
      </c>
      <c r="BC24" s="15">
        <f>B3L319C4</f>
        <v>0</v>
      </c>
      <c r="BD24" s="16" t="s">
        <v>19560</v>
      </c>
      <c r="BE24" s="15">
        <f>B9L217C1*B9L217C26</f>
        <v>0</v>
      </c>
      <c r="BF24" s="16" t="s">
        <v>19254</v>
      </c>
      <c r="BG24" s="21">
        <f>B3L320C4</f>
        <v>3.4803782397393047E-2</v>
      </c>
      <c r="BH24" s="16" t="s">
        <v>19561</v>
      </c>
      <c r="BI24" s="21">
        <f>B9L217C1*B9L217C28</f>
        <v>142.76511539410629</v>
      </c>
      <c r="BJ24" s="16" t="s">
        <v>19256</v>
      </c>
      <c r="BK24" s="21">
        <f>B3L321C4</f>
        <v>1.1003249000984908E-4</v>
      </c>
      <c r="BL24" s="16" t="s">
        <v>19562</v>
      </c>
      <c r="BM24" s="21">
        <f>B9L217C1*B9L217C30</f>
        <v>0.45135327402040093</v>
      </c>
      <c r="BN24" s="16" t="s">
        <v>19258</v>
      </c>
      <c r="BO24" s="21">
        <f>B3L322C4</f>
        <v>1.0879939035933351E-5</v>
      </c>
      <c r="BP24" s="16" t="s">
        <v>19563</v>
      </c>
      <c r="BQ24" s="21">
        <f>B9L217C1*B9L217C32</f>
        <v>4.4629509925398603E-2</v>
      </c>
      <c r="BR24" s="16" t="s">
        <v>19260</v>
      </c>
      <c r="BS24" s="21">
        <f>B3L323C4</f>
        <v>0.21739702393430016</v>
      </c>
      <c r="BT24" s="16" t="s">
        <v>19564</v>
      </c>
      <c r="BU24" s="21">
        <f>B9L217C1*B9L217C34</f>
        <v>891.76259217849929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27916.940775033334</v>
      </c>
      <c r="F25" s="16" t="s">
        <v>19228</v>
      </c>
      <c r="G25" s="15">
        <f>B3L307C4</f>
        <v>0</v>
      </c>
      <c r="H25" s="16" t="s">
        <v>19567</v>
      </c>
      <c r="I25" s="15">
        <f>B9L218C1*B9L218C2</f>
        <v>0</v>
      </c>
      <c r="J25" s="16" t="s">
        <v>19230</v>
      </c>
      <c r="K25" s="21">
        <f>B3L308C4</f>
        <v>6.0145260787939356E-4</v>
      </c>
      <c r="L25" s="16" t="s">
        <v>19568</v>
      </c>
      <c r="M25" s="21">
        <f>B9L218C1*B9L218C4</f>
        <v>16.790716833158378</v>
      </c>
      <c r="N25" s="16" t="s">
        <v>19232</v>
      </c>
      <c r="O25" s="21">
        <f>B3L309C4</f>
        <v>8.1562067929244642E-2</v>
      </c>
      <c r="P25" s="16" t="s">
        <v>19569</v>
      </c>
      <c r="Q25" s="15">
        <f>B9L218C1*B9L218C6</f>
        <v>2276.9634198699682</v>
      </c>
      <c r="R25" s="16" t="s">
        <v>19234</v>
      </c>
      <c r="S25" s="21">
        <f>B3L310C4</f>
        <v>0.21006315297902581</v>
      </c>
      <c r="T25" s="16" t="s">
        <v>19570</v>
      </c>
      <c r="U25" s="15">
        <f>B9L218C1*B9L218C8</f>
        <v>5864.3206007322306</v>
      </c>
      <c r="V25" s="16" t="s">
        <v>19236</v>
      </c>
      <c r="W25" s="21">
        <f>B3L311C4</f>
        <v>0.12808993053975565</v>
      </c>
      <c r="X25" s="16" t="s">
        <v>19571</v>
      </c>
      <c r="Y25" s="15">
        <f>B9L218C1*B9L218C10</f>
        <v>3575.8790047564921</v>
      </c>
      <c r="Z25" s="16" t="s">
        <v>19238</v>
      </c>
      <c r="AA25" s="21">
        <f>B3L312C4</f>
        <v>0.13783391926902533</v>
      </c>
      <c r="AB25" s="16" t="s">
        <v>19572</v>
      </c>
      <c r="AC25" s="15">
        <f>B9L218C1*B9L218C12</f>
        <v>3847.9013610241059</v>
      </c>
      <c r="AD25" s="16" t="s">
        <v>19240</v>
      </c>
      <c r="AE25" s="21">
        <f>B3L313C4</f>
        <v>3.9873954331143664E-2</v>
      </c>
      <c r="AF25" s="16" t="s">
        <v>19573</v>
      </c>
      <c r="AG25" s="15">
        <f>B9L218C1*B9L218C14</f>
        <v>1113.1588215289216</v>
      </c>
      <c r="AH25" s="16" t="s">
        <v>19242</v>
      </c>
      <c r="AI25" s="21">
        <f>B3L314C4</f>
        <v>0.12343904420220261</v>
      </c>
      <c r="AJ25" s="16" t="s">
        <v>19574</v>
      </c>
      <c r="AK25" s="15">
        <f>B9L218C1*B9L218C16</f>
        <v>3446.0404863196122</v>
      </c>
      <c r="AL25" s="16" t="s">
        <v>19244</v>
      </c>
      <c r="AM25" s="21">
        <f>B3L315C4</f>
        <v>4.5638675406694889E-4</v>
      </c>
      <c r="AN25" s="16" t="s">
        <v>19575</v>
      </c>
      <c r="AO25" s="21">
        <f>B9L218C1*B9L218C18</f>
        <v>12.740921983796715</v>
      </c>
      <c r="AP25" s="16" t="s">
        <v>19246</v>
      </c>
      <c r="AQ25" s="21">
        <f>B3L316C4</f>
        <v>7.4806041379841322E-4</v>
      </c>
      <c r="AR25" s="16" t="s">
        <v>19576</v>
      </c>
      <c r="AS25" s="21">
        <f>B9L218C1*B9L218C20</f>
        <v>20.88355826815723</v>
      </c>
      <c r="AT25" s="16" t="s">
        <v>19248</v>
      </c>
      <c r="AU25" s="21">
        <f>B3L317C4</f>
        <v>5.41027130997602E-4</v>
      </c>
      <c r="AV25" s="16" t="s">
        <v>19577</v>
      </c>
      <c r="AW25" s="21">
        <f>B9L218C1*B9L218C22</f>
        <v>15.103822373746256</v>
      </c>
      <c r="AX25" s="16" t="s">
        <v>19250</v>
      </c>
      <c r="AY25" s="21">
        <f>B3L318C4</f>
        <v>2.4469285082120828E-2</v>
      </c>
      <c r="AZ25" s="16" t="s">
        <v>19578</v>
      </c>
      <c r="BA25" s="21">
        <f>B9L218C1*B9L218C24</f>
        <v>683.10758244497379</v>
      </c>
      <c r="BB25" s="16" t="s">
        <v>19252</v>
      </c>
      <c r="BC25" s="15">
        <f>B3L319C4</f>
        <v>0</v>
      </c>
      <c r="BD25" s="16" t="s">
        <v>19579</v>
      </c>
      <c r="BE25" s="15">
        <f>B9L218C1*B9L218C26</f>
        <v>0</v>
      </c>
      <c r="BF25" s="16" t="s">
        <v>19254</v>
      </c>
      <c r="BG25" s="21">
        <f>B3L320C4</f>
        <v>3.4803782397393047E-2</v>
      </c>
      <c r="BH25" s="16" t="s">
        <v>19580</v>
      </c>
      <c r="BI25" s="21">
        <f>B9L218C1*B9L218C28</f>
        <v>971.61513193516942</v>
      </c>
      <c r="BJ25" s="16" t="s">
        <v>19256</v>
      </c>
      <c r="BK25" s="21">
        <f>B3L321C4</f>
        <v>1.1003249000984908E-4</v>
      </c>
      <c r="BL25" s="16" t="s">
        <v>19581</v>
      </c>
      <c r="BM25" s="21">
        <f>B9L218C1*B9L218C30</f>
        <v>3.0717705069344037</v>
      </c>
      <c r="BN25" s="16" t="s">
        <v>19258</v>
      </c>
      <c r="BO25" s="21">
        <f>B3L322C4</f>
        <v>1.0879939035933351E-5</v>
      </c>
      <c r="BP25" s="16" t="s">
        <v>19582</v>
      </c>
      <c r="BQ25" s="21">
        <f>B9L218C1*B9L218C32</f>
        <v>0.30373461370212462</v>
      </c>
      <c r="BR25" s="16" t="s">
        <v>19260</v>
      </c>
      <c r="BS25" s="21">
        <f>B3L323C4</f>
        <v>0.21739702393430016</v>
      </c>
      <c r="BT25" s="16" t="s">
        <v>19583</v>
      </c>
      <c r="BU25" s="15">
        <f>B9L218C1*B9L218C34</f>
        <v>6069.0598418423615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17244</v>
      </c>
      <c r="F26" s="16" t="s">
        <v>19228</v>
      </c>
      <c r="G26" s="15">
        <f>B3L307C4</f>
        <v>0</v>
      </c>
      <c r="H26" s="16" t="s">
        <v>19586</v>
      </c>
      <c r="I26" s="15">
        <f>B9L219C1*B9L219C2</f>
        <v>0</v>
      </c>
      <c r="J26" s="16" t="s">
        <v>19230</v>
      </c>
      <c r="K26" s="21">
        <f>B3L308C4</f>
        <v>6.0145260787939356E-4</v>
      </c>
      <c r="L26" s="16" t="s">
        <v>19587</v>
      </c>
      <c r="M26" s="21">
        <f>B9L219C1*B9L219C4</f>
        <v>10.371448770272263</v>
      </c>
      <c r="N26" s="16" t="s">
        <v>19232</v>
      </c>
      <c r="O26" s="21">
        <f>B3L309C4</f>
        <v>8.1562067929244642E-2</v>
      </c>
      <c r="P26" s="16" t="s">
        <v>19588</v>
      </c>
      <c r="Q26" s="15">
        <f>B9L219C1*B9L219C6</f>
        <v>1406.4562993718946</v>
      </c>
      <c r="R26" s="16" t="s">
        <v>19234</v>
      </c>
      <c r="S26" s="21">
        <f>B3L310C4</f>
        <v>0.21006315297902581</v>
      </c>
      <c r="T26" s="16" t="s">
        <v>19589</v>
      </c>
      <c r="U26" s="15">
        <f>B9L219C1*B9L219C8</f>
        <v>3622.3290099703208</v>
      </c>
      <c r="V26" s="16" t="s">
        <v>19236</v>
      </c>
      <c r="W26" s="21">
        <f>B3L311C4</f>
        <v>0.12808993053975565</v>
      </c>
      <c r="X26" s="16" t="s">
        <v>19590</v>
      </c>
      <c r="Y26" s="15">
        <f>B9L219C1*B9L219C10</f>
        <v>2208.7827622275463</v>
      </c>
      <c r="Z26" s="16" t="s">
        <v>19238</v>
      </c>
      <c r="AA26" s="21">
        <f>B3L312C4</f>
        <v>0.13783391926902533</v>
      </c>
      <c r="AB26" s="16" t="s">
        <v>19591</v>
      </c>
      <c r="AC26" s="15">
        <f>B9L219C1*B9L219C12</f>
        <v>2376.8081038750729</v>
      </c>
      <c r="AD26" s="16" t="s">
        <v>19240</v>
      </c>
      <c r="AE26" s="21">
        <f>B3L313C4</f>
        <v>3.9873954331143664E-2</v>
      </c>
      <c r="AF26" s="16" t="s">
        <v>19592</v>
      </c>
      <c r="AG26" s="21">
        <f>B9L219C1*B9L219C14</f>
        <v>687.5864684862413</v>
      </c>
      <c r="AH26" s="16" t="s">
        <v>19242</v>
      </c>
      <c r="AI26" s="21">
        <f>B3L314C4</f>
        <v>0.12343904420220261</v>
      </c>
      <c r="AJ26" s="16" t="s">
        <v>19593</v>
      </c>
      <c r="AK26" s="15">
        <f>B9L219C1*B9L219C16</f>
        <v>2128.5828782227818</v>
      </c>
      <c r="AL26" s="16" t="s">
        <v>19244</v>
      </c>
      <c r="AM26" s="21">
        <f>B3L315C4</f>
        <v>4.5638675406694889E-4</v>
      </c>
      <c r="AN26" s="16" t="s">
        <v>19594</v>
      </c>
      <c r="AO26" s="21">
        <f>B9L219C1*B9L219C18</f>
        <v>7.8699331871304663</v>
      </c>
      <c r="AP26" s="16" t="s">
        <v>19246</v>
      </c>
      <c r="AQ26" s="21">
        <f>B3L316C4</f>
        <v>7.4806041379841322E-4</v>
      </c>
      <c r="AR26" s="16" t="s">
        <v>19595</v>
      </c>
      <c r="AS26" s="21">
        <f>B9L219C1*B9L219C20</f>
        <v>12.899553775539838</v>
      </c>
      <c r="AT26" s="16" t="s">
        <v>19248</v>
      </c>
      <c r="AU26" s="21">
        <f>B3L317C4</f>
        <v>5.41027130997602E-4</v>
      </c>
      <c r="AV26" s="16" t="s">
        <v>19596</v>
      </c>
      <c r="AW26" s="21">
        <f>B9L219C1*B9L219C22</f>
        <v>9.3294718469226492</v>
      </c>
      <c r="AX26" s="16" t="s">
        <v>19250</v>
      </c>
      <c r="AY26" s="21">
        <f>B3L318C4</f>
        <v>2.4469285082120828E-2</v>
      </c>
      <c r="AZ26" s="16" t="s">
        <v>19597</v>
      </c>
      <c r="BA26" s="21">
        <f>B9L219C1*B9L219C24</f>
        <v>421.94835195609153</v>
      </c>
      <c r="BB26" s="16" t="s">
        <v>19252</v>
      </c>
      <c r="BC26" s="15">
        <f>B3L319C4</f>
        <v>0</v>
      </c>
      <c r="BD26" s="16" t="s">
        <v>19598</v>
      </c>
      <c r="BE26" s="15">
        <f>B9L219C1*B9L219C26</f>
        <v>0</v>
      </c>
      <c r="BF26" s="16" t="s">
        <v>19254</v>
      </c>
      <c r="BG26" s="21">
        <f>B3L320C4</f>
        <v>3.4803782397393047E-2</v>
      </c>
      <c r="BH26" s="16" t="s">
        <v>19599</v>
      </c>
      <c r="BI26" s="21">
        <f>B9L219C1*B9L219C28</f>
        <v>600.15642366064571</v>
      </c>
      <c r="BJ26" s="16" t="s">
        <v>19256</v>
      </c>
      <c r="BK26" s="21">
        <f>B3L321C4</f>
        <v>1.1003249000984908E-4</v>
      </c>
      <c r="BL26" s="16" t="s">
        <v>19600</v>
      </c>
      <c r="BM26" s="21">
        <f>B9L219C1*B9L219C30</f>
        <v>1.8974002577298377</v>
      </c>
      <c r="BN26" s="16" t="s">
        <v>19258</v>
      </c>
      <c r="BO26" s="21">
        <f>B3L322C4</f>
        <v>1.0879939035933351E-5</v>
      </c>
      <c r="BP26" s="16" t="s">
        <v>19601</v>
      </c>
      <c r="BQ26" s="21">
        <f>B9L219C1*B9L219C32</f>
        <v>0.1876136687356347</v>
      </c>
      <c r="BR26" s="16" t="s">
        <v>19260</v>
      </c>
      <c r="BS26" s="21">
        <f>B3L323C4</f>
        <v>0.21739702393430016</v>
      </c>
      <c r="BT26" s="16" t="s">
        <v>19602</v>
      </c>
      <c r="BU26" s="15">
        <f>B9L219C1*B9L219C34</f>
        <v>3748.794280723072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15">
        <f>B3L307C4</f>
        <v>0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6.0145260787939356E-4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8.1562067929244642E-2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0.21006315297902581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0.12808993053975565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0.13783391926902533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3.9873954331143664E-2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0.12343904420220261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4.5638675406694889E-4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7.4806041379841322E-4</v>
      </c>
      <c r="AR27" s="16" t="s">
        <v>19614</v>
      </c>
      <c r="AS27" s="15">
        <f>B9L220C1*B9L220C20</f>
        <v>0</v>
      </c>
      <c r="AT27" s="16" t="s">
        <v>19248</v>
      </c>
      <c r="AU27" s="21">
        <f>B3L317C4</f>
        <v>5.41027130997602E-4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2.4469285082120828E-2</v>
      </c>
      <c r="AZ27" s="16" t="s">
        <v>19616</v>
      </c>
      <c r="BA27" s="15">
        <f>B9L220C1*B9L220C24</f>
        <v>0</v>
      </c>
      <c r="BB27" s="16" t="s">
        <v>19252</v>
      </c>
      <c r="BC27" s="15">
        <f>B3L319C4</f>
        <v>0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3.4803782397393047E-2</v>
      </c>
      <c r="BH27" s="16" t="s">
        <v>19618</v>
      </c>
      <c r="BI27" s="15">
        <f>B9L220C1*B9L220C28</f>
        <v>0</v>
      </c>
      <c r="BJ27" s="16" t="s">
        <v>19256</v>
      </c>
      <c r="BK27" s="21">
        <f>B3L321C4</f>
        <v>1.1003249000984908E-4</v>
      </c>
      <c r="BL27" s="16" t="s">
        <v>19619</v>
      </c>
      <c r="BM27" s="15">
        <f>B9L220C1*B9L220C30</f>
        <v>0</v>
      </c>
      <c r="BN27" s="16" t="s">
        <v>19258</v>
      </c>
      <c r="BO27" s="21">
        <f>B3L322C4</f>
        <v>1.0879939035933351E-5</v>
      </c>
      <c r="BP27" s="16" t="s">
        <v>19620</v>
      </c>
      <c r="BQ27" s="15">
        <f>B9L220C1*B9L220C32</f>
        <v>0</v>
      </c>
      <c r="BR27" s="16" t="s">
        <v>19260</v>
      </c>
      <c r="BS27" s="21">
        <f>B3L323C4</f>
        <v>0.21739702393430016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15">
        <f>B3L307C4</f>
        <v>0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6.0145260787939356E-4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8.1562067929244642E-2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0.21006315297902581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0.12808993053975565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0.13783391926902533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3.9873954331143664E-2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0.12343904420220261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4.5638675406694889E-4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7.4806041379841322E-4</v>
      </c>
      <c r="AR28" s="16" t="s">
        <v>19633</v>
      </c>
      <c r="AS28" s="15">
        <f>B9L221C1*B9L221C20</f>
        <v>0</v>
      </c>
      <c r="AT28" s="16" t="s">
        <v>19248</v>
      </c>
      <c r="AU28" s="21">
        <f>B3L317C4</f>
        <v>5.41027130997602E-4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2.4469285082120828E-2</v>
      </c>
      <c r="AZ28" s="16" t="s">
        <v>19635</v>
      </c>
      <c r="BA28" s="15">
        <f>B9L221C1*B9L221C24</f>
        <v>0</v>
      </c>
      <c r="BB28" s="16" t="s">
        <v>19252</v>
      </c>
      <c r="BC28" s="15">
        <f>B3L319C4</f>
        <v>0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3.4803782397393047E-2</v>
      </c>
      <c r="BH28" s="16" t="s">
        <v>19637</v>
      </c>
      <c r="BI28" s="15">
        <f>B9L221C1*B9L221C28</f>
        <v>0</v>
      </c>
      <c r="BJ28" s="16" t="s">
        <v>19256</v>
      </c>
      <c r="BK28" s="21">
        <f>B3L321C4</f>
        <v>1.1003249000984908E-4</v>
      </c>
      <c r="BL28" s="16" t="s">
        <v>19638</v>
      </c>
      <c r="BM28" s="15">
        <f>B9L221C1*B9L221C30</f>
        <v>0</v>
      </c>
      <c r="BN28" s="16" t="s">
        <v>19258</v>
      </c>
      <c r="BO28" s="21">
        <f>B3L322C4</f>
        <v>1.0879939035933351E-5</v>
      </c>
      <c r="BP28" s="16" t="s">
        <v>19639</v>
      </c>
      <c r="BQ28" s="15">
        <f>B9L221C1*B9L221C32</f>
        <v>0</v>
      </c>
      <c r="BR28" s="16" t="s">
        <v>19260</v>
      </c>
      <c r="BS28" s="21">
        <f>B3L323C4</f>
        <v>0.21739702393430016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15">
        <f>B3L307C4</f>
        <v>0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6.0145260787939356E-4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8.1562067929244642E-2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0.21006315297902581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0.12808993053975565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0.13783391926902533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3.9873954331143664E-2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0.12343904420220261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4.5638675406694889E-4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7.4806041379841322E-4</v>
      </c>
      <c r="AR29" s="16" t="s">
        <v>19652</v>
      </c>
      <c r="AS29" s="15">
        <f>B9L222C1*B9L222C20</f>
        <v>0</v>
      </c>
      <c r="AT29" s="16" t="s">
        <v>19248</v>
      </c>
      <c r="AU29" s="21">
        <f>B3L317C4</f>
        <v>5.41027130997602E-4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2.4469285082120828E-2</v>
      </c>
      <c r="AZ29" s="16" t="s">
        <v>19654</v>
      </c>
      <c r="BA29" s="15">
        <f>B9L222C1*B9L222C24</f>
        <v>0</v>
      </c>
      <c r="BB29" s="16" t="s">
        <v>19252</v>
      </c>
      <c r="BC29" s="15">
        <f>B3L319C4</f>
        <v>0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3.4803782397393047E-2</v>
      </c>
      <c r="BH29" s="16" t="s">
        <v>19656</v>
      </c>
      <c r="BI29" s="15">
        <f>B9L222C1*B9L222C28</f>
        <v>0</v>
      </c>
      <c r="BJ29" s="16" t="s">
        <v>19256</v>
      </c>
      <c r="BK29" s="21">
        <f>B3L321C4</f>
        <v>1.1003249000984908E-4</v>
      </c>
      <c r="BL29" s="16" t="s">
        <v>19657</v>
      </c>
      <c r="BM29" s="15">
        <f>B9L222C1*B9L222C30</f>
        <v>0</v>
      </c>
      <c r="BN29" s="16" t="s">
        <v>19258</v>
      </c>
      <c r="BO29" s="21">
        <f>B3L322C4</f>
        <v>1.0879939035933351E-5</v>
      </c>
      <c r="BP29" s="16" t="s">
        <v>19658</v>
      </c>
      <c r="BQ29" s="15">
        <f>B9L222C1*B9L222C32</f>
        <v>0</v>
      </c>
      <c r="BR29" s="16" t="s">
        <v>19260</v>
      </c>
      <c r="BS29" s="21">
        <f>B3L323C4</f>
        <v>0.21739702393430016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15">
        <f>B3L307C4</f>
        <v>0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6.0145260787939356E-4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8.1562067929244642E-2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0.21006315297902581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0.12808993053975565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0.13783391926902533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3.9873954331143664E-2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0.12343904420220261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4.5638675406694889E-4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7.4806041379841322E-4</v>
      </c>
      <c r="AR30" s="16" t="s">
        <v>19671</v>
      </c>
      <c r="AS30" s="15">
        <f>B9L223C1*B9L223C20</f>
        <v>0</v>
      </c>
      <c r="AT30" s="16" t="s">
        <v>19248</v>
      </c>
      <c r="AU30" s="21">
        <f>B3L317C4</f>
        <v>5.41027130997602E-4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2.4469285082120828E-2</v>
      </c>
      <c r="AZ30" s="16" t="s">
        <v>19673</v>
      </c>
      <c r="BA30" s="15">
        <f>B9L223C1*B9L223C24</f>
        <v>0</v>
      </c>
      <c r="BB30" s="16" t="s">
        <v>19252</v>
      </c>
      <c r="BC30" s="15">
        <f>B3L319C4</f>
        <v>0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3.4803782397393047E-2</v>
      </c>
      <c r="BH30" s="16" t="s">
        <v>19675</v>
      </c>
      <c r="BI30" s="15">
        <f>B9L223C1*B9L223C28</f>
        <v>0</v>
      </c>
      <c r="BJ30" s="16" t="s">
        <v>19256</v>
      </c>
      <c r="BK30" s="21">
        <f>B3L321C4</f>
        <v>1.1003249000984908E-4</v>
      </c>
      <c r="BL30" s="16" t="s">
        <v>19676</v>
      </c>
      <c r="BM30" s="15">
        <f>B9L223C1*B9L223C30</f>
        <v>0</v>
      </c>
      <c r="BN30" s="16" t="s">
        <v>19258</v>
      </c>
      <c r="BO30" s="21">
        <f>B3L322C4</f>
        <v>1.0879939035933351E-5</v>
      </c>
      <c r="BP30" s="16" t="s">
        <v>19677</v>
      </c>
      <c r="BQ30" s="15">
        <f>B9L223C1*B9L223C32</f>
        <v>0</v>
      </c>
      <c r="BR30" s="16" t="s">
        <v>19260</v>
      </c>
      <c r="BS30" s="21">
        <f>B3L323C4</f>
        <v>0.21739702393430016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15">
        <f>B3L307C4</f>
        <v>0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6.0145260787939356E-4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8.1562067929244642E-2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0.21006315297902581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0.12808993053975565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0.13783391926902533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3.9873954331143664E-2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0.12343904420220261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4.5638675406694889E-4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7.4806041379841322E-4</v>
      </c>
      <c r="AR31" s="16" t="s">
        <v>19690</v>
      </c>
      <c r="AS31" s="15">
        <f>B9L224C1*B9L224C20</f>
        <v>0</v>
      </c>
      <c r="AT31" s="16" t="s">
        <v>19248</v>
      </c>
      <c r="AU31" s="21">
        <f>B3L317C4</f>
        <v>5.41027130997602E-4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2.4469285082120828E-2</v>
      </c>
      <c r="AZ31" s="16" t="s">
        <v>19692</v>
      </c>
      <c r="BA31" s="15">
        <f>B9L224C1*B9L224C24</f>
        <v>0</v>
      </c>
      <c r="BB31" s="16" t="s">
        <v>19252</v>
      </c>
      <c r="BC31" s="15">
        <f>B3L319C4</f>
        <v>0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3.4803782397393047E-2</v>
      </c>
      <c r="BH31" s="16" t="s">
        <v>19694</v>
      </c>
      <c r="BI31" s="15">
        <f>B9L224C1*B9L224C28</f>
        <v>0</v>
      </c>
      <c r="BJ31" s="16" t="s">
        <v>19256</v>
      </c>
      <c r="BK31" s="21">
        <f>B3L321C4</f>
        <v>1.1003249000984908E-4</v>
      </c>
      <c r="BL31" s="16" t="s">
        <v>19695</v>
      </c>
      <c r="BM31" s="15">
        <f>B9L224C1*B9L224C30</f>
        <v>0</v>
      </c>
      <c r="BN31" s="16" t="s">
        <v>19258</v>
      </c>
      <c r="BO31" s="21">
        <f>B3L322C4</f>
        <v>1.0879939035933351E-5</v>
      </c>
      <c r="BP31" s="16" t="s">
        <v>19696</v>
      </c>
      <c r="BQ31" s="15">
        <f>B9L224C1*B9L224C32</f>
        <v>0</v>
      </c>
      <c r="BR31" s="16" t="s">
        <v>19260</v>
      </c>
      <c r="BS31" s="21">
        <f>B3L323C4</f>
        <v>0.21739702393430016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0</v>
      </c>
      <c r="F32" s="16" t="s">
        <v>19228</v>
      </c>
      <c r="G32" s="15">
        <f>B3L307C4</f>
        <v>0</v>
      </c>
      <c r="H32" s="16" t="s">
        <v>19700</v>
      </c>
      <c r="I32" s="15">
        <f>B9L225C1*B9L225C2</f>
        <v>0</v>
      </c>
      <c r="J32" s="16" t="s">
        <v>19230</v>
      </c>
      <c r="K32" s="21">
        <f>B3L308C4</f>
        <v>6.0145260787939356E-4</v>
      </c>
      <c r="L32" s="16" t="s">
        <v>19701</v>
      </c>
      <c r="M32" s="15">
        <f>B9L225C1*B9L225C4</f>
        <v>0</v>
      </c>
      <c r="N32" s="16" t="s">
        <v>19232</v>
      </c>
      <c r="O32" s="21">
        <f>B3L309C4</f>
        <v>8.1562067929244642E-2</v>
      </c>
      <c r="P32" s="16" t="s">
        <v>19702</v>
      </c>
      <c r="Q32" s="15">
        <f>B9L225C1*B9L225C6</f>
        <v>0</v>
      </c>
      <c r="R32" s="16" t="s">
        <v>19234</v>
      </c>
      <c r="S32" s="21">
        <f>B3L310C4</f>
        <v>0.21006315297902581</v>
      </c>
      <c r="T32" s="16" t="s">
        <v>19703</v>
      </c>
      <c r="U32" s="15">
        <f>B9L225C1*B9L225C8</f>
        <v>0</v>
      </c>
      <c r="V32" s="16" t="s">
        <v>19236</v>
      </c>
      <c r="W32" s="21">
        <f>B3L311C4</f>
        <v>0.12808993053975565</v>
      </c>
      <c r="X32" s="16" t="s">
        <v>19704</v>
      </c>
      <c r="Y32" s="15">
        <f>B9L225C1*B9L225C10</f>
        <v>0</v>
      </c>
      <c r="Z32" s="16" t="s">
        <v>19238</v>
      </c>
      <c r="AA32" s="21">
        <f>B3L312C4</f>
        <v>0.13783391926902533</v>
      </c>
      <c r="AB32" s="16" t="s">
        <v>19705</v>
      </c>
      <c r="AC32" s="15">
        <f>B9L225C1*B9L225C12</f>
        <v>0</v>
      </c>
      <c r="AD32" s="16" t="s">
        <v>19240</v>
      </c>
      <c r="AE32" s="21">
        <f>B3L313C4</f>
        <v>3.9873954331143664E-2</v>
      </c>
      <c r="AF32" s="16" t="s">
        <v>19706</v>
      </c>
      <c r="AG32" s="15">
        <f>B9L225C1*B9L225C14</f>
        <v>0</v>
      </c>
      <c r="AH32" s="16" t="s">
        <v>19242</v>
      </c>
      <c r="AI32" s="21">
        <f>B3L314C4</f>
        <v>0.12343904420220261</v>
      </c>
      <c r="AJ32" s="16" t="s">
        <v>19707</v>
      </c>
      <c r="AK32" s="15">
        <f>B9L225C1*B9L225C16</f>
        <v>0</v>
      </c>
      <c r="AL32" s="16" t="s">
        <v>19244</v>
      </c>
      <c r="AM32" s="21">
        <f>B3L315C4</f>
        <v>4.5638675406694889E-4</v>
      </c>
      <c r="AN32" s="16" t="s">
        <v>19708</v>
      </c>
      <c r="AO32" s="15">
        <f>B9L225C1*B9L225C18</f>
        <v>0</v>
      </c>
      <c r="AP32" s="16" t="s">
        <v>19246</v>
      </c>
      <c r="AQ32" s="21">
        <f>B3L316C4</f>
        <v>7.4806041379841322E-4</v>
      </c>
      <c r="AR32" s="16" t="s">
        <v>19709</v>
      </c>
      <c r="AS32" s="15">
        <f>B9L225C1*B9L225C20</f>
        <v>0</v>
      </c>
      <c r="AT32" s="16" t="s">
        <v>19248</v>
      </c>
      <c r="AU32" s="21">
        <f>B3L317C4</f>
        <v>5.41027130997602E-4</v>
      </c>
      <c r="AV32" s="16" t="s">
        <v>19710</v>
      </c>
      <c r="AW32" s="15">
        <f>B9L225C1*B9L225C22</f>
        <v>0</v>
      </c>
      <c r="AX32" s="16" t="s">
        <v>19250</v>
      </c>
      <c r="AY32" s="21">
        <f>B3L318C4</f>
        <v>2.4469285082120828E-2</v>
      </c>
      <c r="AZ32" s="16" t="s">
        <v>19711</v>
      </c>
      <c r="BA32" s="15">
        <f>B9L225C1*B9L225C24</f>
        <v>0</v>
      </c>
      <c r="BB32" s="16" t="s">
        <v>19252</v>
      </c>
      <c r="BC32" s="15">
        <f>B3L319C4</f>
        <v>0</v>
      </c>
      <c r="BD32" s="16" t="s">
        <v>19712</v>
      </c>
      <c r="BE32" s="15">
        <f>B9L225C1*B9L225C26</f>
        <v>0</v>
      </c>
      <c r="BF32" s="16" t="s">
        <v>19254</v>
      </c>
      <c r="BG32" s="21">
        <f>B3L320C4</f>
        <v>3.4803782397393047E-2</v>
      </c>
      <c r="BH32" s="16" t="s">
        <v>19713</v>
      </c>
      <c r="BI32" s="15">
        <f>B9L225C1*B9L225C28</f>
        <v>0</v>
      </c>
      <c r="BJ32" s="16" t="s">
        <v>19256</v>
      </c>
      <c r="BK32" s="21">
        <f>B3L321C4</f>
        <v>1.1003249000984908E-4</v>
      </c>
      <c r="BL32" s="16" t="s">
        <v>19714</v>
      </c>
      <c r="BM32" s="15">
        <f>B9L225C1*B9L225C30</f>
        <v>0</v>
      </c>
      <c r="BN32" s="16" t="s">
        <v>19258</v>
      </c>
      <c r="BO32" s="21">
        <f>B3L322C4</f>
        <v>1.0879939035933351E-5</v>
      </c>
      <c r="BP32" s="16" t="s">
        <v>19715</v>
      </c>
      <c r="BQ32" s="15">
        <f>B9L225C1*B9L225C32</f>
        <v>0</v>
      </c>
      <c r="BR32" s="16" t="s">
        <v>19260</v>
      </c>
      <c r="BS32" s="21">
        <f>B3L323C4</f>
        <v>0.21739702393430016</v>
      </c>
      <c r="BT32" s="16" t="s">
        <v>19716</v>
      </c>
      <c r="BU32" s="15">
        <f>B9L225C1*B9L225C34</f>
        <v>0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15">
        <f>B2L112C1</f>
        <v>-4867.8449801333481</v>
      </c>
      <c r="F33" s="16" t="s">
        <v>19228</v>
      </c>
      <c r="G33" s="15">
        <f>B3L307C4</f>
        <v>0</v>
      </c>
      <c r="H33" s="16" t="s">
        <v>19719</v>
      </c>
      <c r="I33" s="15">
        <f>B9L226C1*B9L226C2</f>
        <v>0</v>
      </c>
      <c r="J33" s="16" t="s">
        <v>19230</v>
      </c>
      <c r="K33" s="21">
        <f>B3L308C4</f>
        <v>6.0145260787939356E-4</v>
      </c>
      <c r="L33" s="16" t="s">
        <v>19720</v>
      </c>
      <c r="M33" s="21">
        <f>B9L226C1*B9L226C4</f>
        <v>-2.9277780580538169</v>
      </c>
      <c r="N33" s="16" t="s">
        <v>19232</v>
      </c>
      <c r="O33" s="21">
        <f>B3L309C4</f>
        <v>8.1562067929244642E-2</v>
      </c>
      <c r="P33" s="16" t="s">
        <v>19721</v>
      </c>
      <c r="Q33" s="21">
        <f>B9L226C1*B9L226C6</f>
        <v>-397.03150293866867</v>
      </c>
      <c r="R33" s="16" t="s">
        <v>19234</v>
      </c>
      <c r="S33" s="21">
        <f>B3L310C4</f>
        <v>0.21006315297902581</v>
      </c>
      <c r="T33" s="16" t="s">
        <v>19722</v>
      </c>
      <c r="U33" s="15">
        <f>B9L226C1*B9L226C8</f>
        <v>-1022.5548647399344</v>
      </c>
      <c r="V33" s="16" t="s">
        <v>19236</v>
      </c>
      <c r="W33" s="21">
        <f>B3L311C4</f>
        <v>0.12808993053975565</v>
      </c>
      <c r="X33" s="16" t="s">
        <v>19723</v>
      </c>
      <c r="Y33" s="21">
        <f>B9L226C1*B9L226C10</f>
        <v>-623.52192538357872</v>
      </c>
      <c r="Z33" s="16" t="s">
        <v>19238</v>
      </c>
      <c r="AA33" s="21">
        <f>B3L312C4</f>
        <v>0.13783391926902533</v>
      </c>
      <c r="AB33" s="16" t="s">
        <v>19724</v>
      </c>
      <c r="AC33" s="21">
        <f>B9L226C1*B9L226C12</f>
        <v>-670.95415200583011</v>
      </c>
      <c r="AD33" s="16" t="s">
        <v>19240</v>
      </c>
      <c r="AE33" s="21">
        <f>B3L313C4</f>
        <v>3.9873954331143664E-2</v>
      </c>
      <c r="AF33" s="16" t="s">
        <v>19725</v>
      </c>
      <c r="AG33" s="21">
        <f>B9L226C1*B9L226C14</f>
        <v>-194.10022842892405</v>
      </c>
      <c r="AH33" s="16" t="s">
        <v>19242</v>
      </c>
      <c r="AI33" s="21">
        <f>B3L314C4</f>
        <v>0.12343904420220261</v>
      </c>
      <c r="AJ33" s="16" t="s">
        <v>19726</v>
      </c>
      <c r="AK33" s="21">
        <f>B9L226C1*B9L226C16</f>
        <v>-600.88213167215042</v>
      </c>
      <c r="AL33" s="16" t="s">
        <v>19244</v>
      </c>
      <c r="AM33" s="21">
        <f>B3L315C4</f>
        <v>4.5638675406694889E-4</v>
      </c>
      <c r="AN33" s="16" t="s">
        <v>19727</v>
      </c>
      <c r="AO33" s="21">
        <f>B9L226C1*B9L226C18</f>
        <v>-2.2216199697841499</v>
      </c>
      <c r="AP33" s="16" t="s">
        <v>19246</v>
      </c>
      <c r="AQ33" s="21">
        <f>B3L316C4</f>
        <v>7.4806041379841322E-4</v>
      </c>
      <c r="AR33" s="16" t="s">
        <v>19728</v>
      </c>
      <c r="AS33" s="21">
        <f>B9L226C1*B9L226C20</f>
        <v>-3.641442130145081</v>
      </c>
      <c r="AT33" s="16" t="s">
        <v>19248</v>
      </c>
      <c r="AU33" s="21">
        <f>B3L317C4</f>
        <v>5.41027130997602E-4</v>
      </c>
      <c r="AV33" s="16" t="s">
        <v>19729</v>
      </c>
      <c r="AW33" s="21">
        <f>B9L226C1*B9L226C22</f>
        <v>-2.6336362037426242</v>
      </c>
      <c r="AX33" s="16" t="s">
        <v>19250</v>
      </c>
      <c r="AY33" s="21">
        <f>B3L318C4</f>
        <v>2.4469285082120828E-2</v>
      </c>
      <c r="AZ33" s="16" t="s">
        <v>19730</v>
      </c>
      <c r="BA33" s="21">
        <f>B9L226C1*B9L226C24</f>
        <v>-119.11268655445369</v>
      </c>
      <c r="BB33" s="16" t="s">
        <v>19252</v>
      </c>
      <c r="BC33" s="15">
        <f>B3L319C4</f>
        <v>0</v>
      </c>
      <c r="BD33" s="16" t="s">
        <v>19731</v>
      </c>
      <c r="BE33" s="15">
        <f>B9L226C1*B9L226C26</f>
        <v>0</v>
      </c>
      <c r="BF33" s="16" t="s">
        <v>19254</v>
      </c>
      <c r="BG33" s="21">
        <f>B3L320C4</f>
        <v>3.4803782397393047E-2</v>
      </c>
      <c r="BH33" s="16" t="s">
        <v>19732</v>
      </c>
      <c r="BI33" s="21">
        <f>B9L226C1*B9L226C28</f>
        <v>-169.41941743280313</v>
      </c>
      <c r="BJ33" s="16" t="s">
        <v>19256</v>
      </c>
      <c r="BK33" s="21">
        <f>B3L321C4</f>
        <v>1.1003249000984908E-4</v>
      </c>
      <c r="BL33" s="16" t="s">
        <v>19733</v>
      </c>
      <c r="BM33" s="21">
        <f>B9L226C1*B9L226C30</f>
        <v>-0.5356211041460166</v>
      </c>
      <c r="BN33" s="16" t="s">
        <v>19258</v>
      </c>
      <c r="BO33" s="21">
        <f>B3L322C4</f>
        <v>1.0879939035933351E-5</v>
      </c>
      <c r="BP33" s="16" t="s">
        <v>19734</v>
      </c>
      <c r="BQ33" s="21">
        <f>B9L226C1*B9L226C32</f>
        <v>-5.2961856620225019E-2</v>
      </c>
      <c r="BR33" s="16" t="s">
        <v>19260</v>
      </c>
      <c r="BS33" s="21">
        <f>B3L323C4</f>
        <v>0.21739702393430016</v>
      </c>
      <c r="BT33" s="16" t="s">
        <v>19735</v>
      </c>
      <c r="BU33" s="15">
        <f>B9L226C1*B9L226C34</f>
        <v>-1058.2550116545124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91F8-61E2-408E-9A48-9272C94E980B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21">
        <f>B9L101C11</f>
        <v>317.82695116131879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15">
        <f>B3L326C5</f>
        <v>0</v>
      </c>
      <c r="L8" s="16" t="s">
        <v>19774</v>
      </c>
      <c r="M8" s="15">
        <f>B9L301C1*B9L301C4</f>
        <v>0</v>
      </c>
      <c r="N8" s="16" t="s">
        <v>10904</v>
      </c>
      <c r="O8" s="15">
        <f>B3L327C5</f>
        <v>0</v>
      </c>
      <c r="P8" s="16" t="s">
        <v>19775</v>
      </c>
      <c r="Q8" s="15">
        <f>B9L301C1*B9L301C6</f>
        <v>0</v>
      </c>
      <c r="R8" s="16" t="s">
        <v>10913</v>
      </c>
      <c r="S8" s="15">
        <f>B3L328C5</f>
        <v>0</v>
      </c>
      <c r="T8" s="16" t="s">
        <v>19776</v>
      </c>
      <c r="U8" s="15">
        <f>B9L301C1*B9L301C8</f>
        <v>0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15">
        <f>B3L330C5</f>
        <v>0</v>
      </c>
      <c r="AB8" s="16" t="s">
        <v>19780</v>
      </c>
      <c r="AC8" s="15">
        <f>B9L301C1*B9L301C12</f>
        <v>0</v>
      </c>
      <c r="AD8" s="16" t="s">
        <v>10922</v>
      </c>
      <c r="AE8" s="15">
        <f>B3L337C5</f>
        <v>0</v>
      </c>
      <c r="AF8" s="16" t="s">
        <v>19781</v>
      </c>
      <c r="AG8" s="15">
        <f>B9L301C1*B9L301C14</f>
        <v>0</v>
      </c>
      <c r="AH8" s="16" t="s">
        <v>10931</v>
      </c>
      <c r="AI8" s="15">
        <f>B3L331C5</f>
        <v>0</v>
      </c>
      <c r="AJ8" s="16" t="s">
        <v>19782</v>
      </c>
      <c r="AK8" s="15">
        <f>B9L301C1*B9L301C16</f>
        <v>0</v>
      </c>
      <c r="AL8" s="16" t="s">
        <v>10940</v>
      </c>
      <c r="AM8" s="15">
        <f>B3L332C5</f>
        <v>0</v>
      </c>
      <c r="AN8" s="16" t="s">
        <v>19783</v>
      </c>
      <c r="AO8" s="15">
        <f>B9L301C1*B9L301C18</f>
        <v>0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15">
        <f>B3L334C5</f>
        <v>0</v>
      </c>
      <c r="AV8" s="16" t="s">
        <v>19785</v>
      </c>
      <c r="AW8" s="15">
        <f>B9L301C1*B9L301C22</f>
        <v>0</v>
      </c>
      <c r="AX8" s="16" t="s">
        <v>10967</v>
      </c>
      <c r="AY8" s="15">
        <f>B3L335C5</f>
        <v>0</v>
      </c>
      <c r="AZ8" s="16" t="s">
        <v>19786</v>
      </c>
      <c r="BA8" s="15">
        <f>B9L301C1*B9L301C24</f>
        <v>0</v>
      </c>
      <c r="BB8" s="16" t="s">
        <v>10976</v>
      </c>
      <c r="BC8" s="15">
        <f>B3L336C5</f>
        <v>1</v>
      </c>
      <c r="BD8" s="16" t="s">
        <v>19787</v>
      </c>
      <c r="BE8" s="21">
        <f>B9L301C1*B9L301C26</f>
        <v>317.82695116131879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664.5336222486485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15">
        <f>B3L326C5</f>
        <v>0</v>
      </c>
      <c r="L9" s="16" t="s">
        <v>19790</v>
      </c>
      <c r="M9" s="15">
        <f>B9L302C1*B9L302C4</f>
        <v>0</v>
      </c>
      <c r="N9" s="16" t="s">
        <v>10904</v>
      </c>
      <c r="O9" s="15">
        <f>B3L327C5</f>
        <v>0</v>
      </c>
      <c r="P9" s="16" t="s">
        <v>19791</v>
      </c>
      <c r="Q9" s="15">
        <f>B9L302C1*B9L302C6</f>
        <v>0</v>
      </c>
      <c r="R9" s="16" t="s">
        <v>10913</v>
      </c>
      <c r="S9" s="15">
        <f>B3L328C5</f>
        <v>0</v>
      </c>
      <c r="T9" s="16" t="s">
        <v>19792</v>
      </c>
      <c r="U9" s="15">
        <f>B9L302C1*B9L302C8</f>
        <v>0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15">
        <f>B3L330C5</f>
        <v>0</v>
      </c>
      <c r="AB9" s="16" t="s">
        <v>19794</v>
      </c>
      <c r="AC9" s="15">
        <f>B9L302C1*B9L302C12</f>
        <v>0</v>
      </c>
      <c r="AD9" s="16" t="s">
        <v>10922</v>
      </c>
      <c r="AE9" s="15">
        <f>B3L337C5</f>
        <v>0</v>
      </c>
      <c r="AF9" s="16" t="s">
        <v>19795</v>
      </c>
      <c r="AG9" s="15">
        <f>B9L302C1*B9L302C14</f>
        <v>0</v>
      </c>
      <c r="AH9" s="16" t="s">
        <v>10931</v>
      </c>
      <c r="AI9" s="15">
        <f>B3L331C5</f>
        <v>0</v>
      </c>
      <c r="AJ9" s="16" t="s">
        <v>19796</v>
      </c>
      <c r="AK9" s="15">
        <f>B9L302C1*B9L302C16</f>
        <v>0</v>
      </c>
      <c r="AL9" s="16" t="s">
        <v>10940</v>
      </c>
      <c r="AM9" s="15">
        <f>B3L332C5</f>
        <v>0</v>
      </c>
      <c r="AN9" s="16" t="s">
        <v>19797</v>
      </c>
      <c r="AO9" s="15">
        <f>B9L302C1*B9L302C18</f>
        <v>0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15">
        <f>B3L334C5</f>
        <v>0</v>
      </c>
      <c r="AV9" s="16" t="s">
        <v>19799</v>
      </c>
      <c r="AW9" s="15">
        <f>B9L302C1*B9L302C22</f>
        <v>0</v>
      </c>
      <c r="AX9" s="16" t="s">
        <v>10967</v>
      </c>
      <c r="AY9" s="15">
        <f>B3L335C5</f>
        <v>0</v>
      </c>
      <c r="AZ9" s="16" t="s">
        <v>19800</v>
      </c>
      <c r="BA9" s="15">
        <f>B9L302C1*B9L302C24</f>
        <v>0</v>
      </c>
      <c r="BB9" s="16" t="s">
        <v>10976</v>
      </c>
      <c r="BC9" s="15">
        <f>B3L336C5</f>
        <v>1</v>
      </c>
      <c r="BD9" s="16" t="s">
        <v>19801</v>
      </c>
      <c r="BE9" s="21">
        <f>B9L302C1*B9L302C26</f>
        <v>664.5336222486485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15">
        <f>B9L103C11</f>
        <v>0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15">
        <f>B3L326C5</f>
        <v>0</v>
      </c>
      <c r="L10" s="16" t="s">
        <v>19804</v>
      </c>
      <c r="M10" s="15">
        <f>B9L303C1*B9L303C4</f>
        <v>0</v>
      </c>
      <c r="N10" s="16" t="s">
        <v>10904</v>
      </c>
      <c r="O10" s="15">
        <f>B3L327C5</f>
        <v>0</v>
      </c>
      <c r="P10" s="16" t="s">
        <v>19805</v>
      </c>
      <c r="Q10" s="15">
        <f>B9L303C1*B9L303C6</f>
        <v>0</v>
      </c>
      <c r="R10" s="16" t="s">
        <v>10913</v>
      </c>
      <c r="S10" s="15">
        <f>B3L328C5</f>
        <v>0</v>
      </c>
      <c r="T10" s="16" t="s">
        <v>19806</v>
      </c>
      <c r="U10" s="15">
        <f>B9L303C1*B9L303C8</f>
        <v>0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15">
        <f>B3L330C5</f>
        <v>0</v>
      </c>
      <c r="AB10" s="16" t="s">
        <v>19808</v>
      </c>
      <c r="AC10" s="15">
        <f>B9L303C1*B9L303C12</f>
        <v>0</v>
      </c>
      <c r="AD10" s="16" t="s">
        <v>10922</v>
      </c>
      <c r="AE10" s="15">
        <f>B3L337C5</f>
        <v>0</v>
      </c>
      <c r="AF10" s="16" t="s">
        <v>19809</v>
      </c>
      <c r="AG10" s="15">
        <f>B9L303C1*B9L303C14</f>
        <v>0</v>
      </c>
      <c r="AH10" s="16" t="s">
        <v>10931</v>
      </c>
      <c r="AI10" s="15">
        <f>B3L331C5</f>
        <v>0</v>
      </c>
      <c r="AJ10" s="16" t="s">
        <v>19810</v>
      </c>
      <c r="AK10" s="15">
        <f>B9L303C1*B9L303C16</f>
        <v>0</v>
      </c>
      <c r="AL10" s="16" t="s">
        <v>10940</v>
      </c>
      <c r="AM10" s="15">
        <f>B3L332C5</f>
        <v>0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15">
        <f>B3L334C5</f>
        <v>0</v>
      </c>
      <c r="AV10" s="16" t="s">
        <v>19813</v>
      </c>
      <c r="AW10" s="15">
        <f>B9L303C1*B9L303C22</f>
        <v>0</v>
      </c>
      <c r="AX10" s="16" t="s">
        <v>10967</v>
      </c>
      <c r="AY10" s="15">
        <f>B3L335C5</f>
        <v>0</v>
      </c>
      <c r="AZ10" s="16" t="s">
        <v>19814</v>
      </c>
      <c r="BA10" s="15">
        <f>B9L303C1*B9L303C24</f>
        <v>0</v>
      </c>
      <c r="BB10" s="16" t="s">
        <v>10976</v>
      </c>
      <c r="BC10" s="15">
        <f>B3L336C5</f>
        <v>1</v>
      </c>
      <c r="BD10" s="16" t="s">
        <v>19815</v>
      </c>
      <c r="BE10" s="15">
        <f>B9L303C1*B9L303C26</f>
        <v>0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15">
        <f>A2L130C44</f>
        <v>5964.8413320999998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15">
        <f>B3L326C5</f>
        <v>0</v>
      </c>
      <c r="L11" s="16" t="s">
        <v>19817</v>
      </c>
      <c r="M11" s="15">
        <f>B9L304C1*B9L304C4</f>
        <v>0</v>
      </c>
      <c r="N11" s="16" t="s">
        <v>10904</v>
      </c>
      <c r="O11" s="15">
        <f>B3L327C5</f>
        <v>0</v>
      </c>
      <c r="P11" s="16" t="s">
        <v>19818</v>
      </c>
      <c r="Q11" s="15">
        <f>B9L304C1*B9L304C6</f>
        <v>0</v>
      </c>
      <c r="R11" s="16" t="s">
        <v>10913</v>
      </c>
      <c r="S11" s="15">
        <f>B3L328C5</f>
        <v>0</v>
      </c>
      <c r="T11" s="16" t="s">
        <v>19819</v>
      </c>
      <c r="U11" s="15">
        <f>B9L304C1*B9L304C8</f>
        <v>0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15">
        <f>B3L330C5</f>
        <v>0</v>
      </c>
      <c r="AB11" s="16" t="s">
        <v>19821</v>
      </c>
      <c r="AC11" s="15">
        <f>B9L304C1*B9L304C12</f>
        <v>0</v>
      </c>
      <c r="AD11" s="16" t="s">
        <v>10922</v>
      </c>
      <c r="AE11" s="15">
        <f>B3L337C5</f>
        <v>0</v>
      </c>
      <c r="AF11" s="16" t="s">
        <v>19822</v>
      </c>
      <c r="AG11" s="15">
        <f>B9L304C1*B9L304C14</f>
        <v>0</v>
      </c>
      <c r="AH11" s="16" t="s">
        <v>10931</v>
      </c>
      <c r="AI11" s="15">
        <f>B3L331C5</f>
        <v>0</v>
      </c>
      <c r="AJ11" s="16" t="s">
        <v>19823</v>
      </c>
      <c r="AK11" s="15">
        <f>B9L304C1*B9L304C16</f>
        <v>0</v>
      </c>
      <c r="AL11" s="16" t="s">
        <v>10940</v>
      </c>
      <c r="AM11" s="15">
        <f>B3L332C5</f>
        <v>0</v>
      </c>
      <c r="AN11" s="16" t="s">
        <v>19824</v>
      </c>
      <c r="AO11" s="15">
        <f>B9L304C1*B9L304C18</f>
        <v>0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15">
        <f>B3L334C5</f>
        <v>0</v>
      </c>
      <c r="AV11" s="16" t="s">
        <v>19826</v>
      </c>
      <c r="AW11" s="15">
        <f>B9L304C1*B9L304C22</f>
        <v>0</v>
      </c>
      <c r="AX11" s="16" t="s">
        <v>10967</v>
      </c>
      <c r="AY11" s="15">
        <f>B3L335C5</f>
        <v>0</v>
      </c>
      <c r="AZ11" s="16" t="s">
        <v>19827</v>
      </c>
      <c r="BA11" s="15">
        <f>B9L304C1*B9L304C24</f>
        <v>0</v>
      </c>
      <c r="BB11" s="16" t="s">
        <v>10976</v>
      </c>
      <c r="BC11" s="15">
        <f>B3L336C5</f>
        <v>1</v>
      </c>
      <c r="BD11" s="16" t="s">
        <v>19828</v>
      </c>
      <c r="BE11" s="15">
        <f>B9L304C1*B9L304C26</f>
        <v>5964.8413320999998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15">
        <f>B9L104C11</f>
        <v>3625.8682107277241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15">
        <f>B3L326C5</f>
        <v>0</v>
      </c>
      <c r="L12" s="16" t="s">
        <v>19831</v>
      </c>
      <c r="M12" s="15">
        <f>B9L305C1*B9L305C4</f>
        <v>0</v>
      </c>
      <c r="N12" s="16" t="s">
        <v>10904</v>
      </c>
      <c r="O12" s="15">
        <f>B3L327C5</f>
        <v>0</v>
      </c>
      <c r="P12" s="16" t="s">
        <v>19832</v>
      </c>
      <c r="Q12" s="15">
        <f>B9L305C1*B9L305C6</f>
        <v>0</v>
      </c>
      <c r="R12" s="16" t="s">
        <v>10913</v>
      </c>
      <c r="S12" s="15">
        <f>B3L328C5</f>
        <v>0</v>
      </c>
      <c r="T12" s="16" t="s">
        <v>19833</v>
      </c>
      <c r="U12" s="15">
        <f>B9L305C1*B9L305C8</f>
        <v>0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15">
        <f>B3L330C5</f>
        <v>0</v>
      </c>
      <c r="AB12" s="16" t="s">
        <v>19835</v>
      </c>
      <c r="AC12" s="15">
        <f>B9L305C1*B9L305C12</f>
        <v>0</v>
      </c>
      <c r="AD12" s="16" t="s">
        <v>10922</v>
      </c>
      <c r="AE12" s="15">
        <f>B3L337C5</f>
        <v>0</v>
      </c>
      <c r="AF12" s="16" t="s">
        <v>19836</v>
      </c>
      <c r="AG12" s="15">
        <f>B9L305C1*B9L305C14</f>
        <v>0</v>
      </c>
      <c r="AH12" s="16" t="s">
        <v>10931</v>
      </c>
      <c r="AI12" s="15">
        <f>B3L331C5</f>
        <v>0</v>
      </c>
      <c r="AJ12" s="16" t="s">
        <v>19837</v>
      </c>
      <c r="AK12" s="15">
        <f>B9L305C1*B9L305C16</f>
        <v>0</v>
      </c>
      <c r="AL12" s="16" t="s">
        <v>10940</v>
      </c>
      <c r="AM12" s="15">
        <f>B3L332C5</f>
        <v>0</v>
      </c>
      <c r="AN12" s="16" t="s">
        <v>19838</v>
      </c>
      <c r="AO12" s="15">
        <f>B9L305C1*B9L305C18</f>
        <v>0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15">
        <f>B3L334C5</f>
        <v>0</v>
      </c>
      <c r="AV12" s="16" t="s">
        <v>19840</v>
      </c>
      <c r="AW12" s="15">
        <f>B9L305C1*B9L305C22</f>
        <v>0</v>
      </c>
      <c r="AX12" s="16" t="s">
        <v>10967</v>
      </c>
      <c r="AY12" s="15">
        <f>B3L335C5</f>
        <v>0</v>
      </c>
      <c r="AZ12" s="16" t="s">
        <v>19841</v>
      </c>
      <c r="BA12" s="15">
        <f>B9L305C1*B9L305C24</f>
        <v>0</v>
      </c>
      <c r="BB12" s="16" t="s">
        <v>10976</v>
      </c>
      <c r="BC12" s="15">
        <f>B3L336C5</f>
        <v>1</v>
      </c>
      <c r="BD12" s="16" t="s">
        <v>19842</v>
      </c>
      <c r="BE12" s="15">
        <f>B9L305C1*B9L305C26</f>
        <v>3625.8682107277241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21">
        <f>B9L105C11</f>
        <v>149.80751131575016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15">
        <f>B3L326C5</f>
        <v>0</v>
      </c>
      <c r="L13" s="16" t="s">
        <v>19845</v>
      </c>
      <c r="M13" s="15">
        <f>B9L306C1*B9L306C4</f>
        <v>0</v>
      </c>
      <c r="N13" s="16" t="s">
        <v>10904</v>
      </c>
      <c r="O13" s="15">
        <f>B3L327C5</f>
        <v>0</v>
      </c>
      <c r="P13" s="16" t="s">
        <v>19846</v>
      </c>
      <c r="Q13" s="15">
        <f>B9L306C1*B9L306C6</f>
        <v>0</v>
      </c>
      <c r="R13" s="16" t="s">
        <v>10913</v>
      </c>
      <c r="S13" s="15">
        <f>B3L328C5</f>
        <v>0</v>
      </c>
      <c r="T13" s="16" t="s">
        <v>19847</v>
      </c>
      <c r="U13" s="15">
        <f>B9L306C1*B9L306C8</f>
        <v>0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15">
        <f>B3L330C5</f>
        <v>0</v>
      </c>
      <c r="AB13" s="16" t="s">
        <v>19849</v>
      </c>
      <c r="AC13" s="15">
        <f>B9L306C1*B9L306C12</f>
        <v>0</v>
      </c>
      <c r="AD13" s="16" t="s">
        <v>10922</v>
      </c>
      <c r="AE13" s="15">
        <f>B3L337C5</f>
        <v>0</v>
      </c>
      <c r="AF13" s="16" t="s">
        <v>19850</v>
      </c>
      <c r="AG13" s="15">
        <f>B9L306C1*B9L306C14</f>
        <v>0</v>
      </c>
      <c r="AH13" s="16" t="s">
        <v>10931</v>
      </c>
      <c r="AI13" s="15">
        <f>B3L331C5</f>
        <v>0</v>
      </c>
      <c r="AJ13" s="16" t="s">
        <v>19851</v>
      </c>
      <c r="AK13" s="15">
        <f>B9L306C1*B9L306C16</f>
        <v>0</v>
      </c>
      <c r="AL13" s="16" t="s">
        <v>10940</v>
      </c>
      <c r="AM13" s="15">
        <f>B3L332C5</f>
        <v>0</v>
      </c>
      <c r="AN13" s="16" t="s">
        <v>19852</v>
      </c>
      <c r="AO13" s="15">
        <f>B9L306C1*B9L306C18</f>
        <v>0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15">
        <f>B3L334C5</f>
        <v>0</v>
      </c>
      <c r="AV13" s="16" t="s">
        <v>19854</v>
      </c>
      <c r="AW13" s="15">
        <f>B9L306C1*B9L306C22</f>
        <v>0</v>
      </c>
      <c r="AX13" s="16" t="s">
        <v>10967</v>
      </c>
      <c r="AY13" s="15">
        <f>B3L335C5</f>
        <v>0</v>
      </c>
      <c r="AZ13" s="16" t="s">
        <v>19855</v>
      </c>
      <c r="BA13" s="15">
        <f>B9L306C1*B9L306C24</f>
        <v>0</v>
      </c>
      <c r="BB13" s="16" t="s">
        <v>10976</v>
      </c>
      <c r="BC13" s="15">
        <f>B3L336C5</f>
        <v>1</v>
      </c>
      <c r="BD13" s="16" t="s">
        <v>19856</v>
      </c>
      <c r="BE13" s="21">
        <f>B9L306C1*B9L306C26</f>
        <v>149.80751131575016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15">
        <f>B9L106C11</f>
        <v>0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15">
        <f>B3L326C5</f>
        <v>0</v>
      </c>
      <c r="L14" s="16" t="s">
        <v>19859</v>
      </c>
      <c r="M14" s="15">
        <f>B9L307C1*B9L307C4</f>
        <v>0</v>
      </c>
      <c r="N14" s="16" t="s">
        <v>10904</v>
      </c>
      <c r="O14" s="15">
        <f>B3L327C5</f>
        <v>0</v>
      </c>
      <c r="P14" s="16" t="s">
        <v>19860</v>
      </c>
      <c r="Q14" s="15">
        <f>B9L307C1*B9L307C6</f>
        <v>0</v>
      </c>
      <c r="R14" s="16" t="s">
        <v>10913</v>
      </c>
      <c r="S14" s="15">
        <f>B3L328C5</f>
        <v>0</v>
      </c>
      <c r="T14" s="16" t="s">
        <v>19861</v>
      </c>
      <c r="U14" s="15">
        <f>B9L307C1*B9L307C8</f>
        <v>0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15">
        <f>B3L330C5</f>
        <v>0</v>
      </c>
      <c r="AB14" s="16" t="s">
        <v>19863</v>
      </c>
      <c r="AC14" s="15">
        <f>B9L307C1*B9L307C12</f>
        <v>0</v>
      </c>
      <c r="AD14" s="16" t="s">
        <v>10922</v>
      </c>
      <c r="AE14" s="15">
        <f>B3L337C5</f>
        <v>0</v>
      </c>
      <c r="AF14" s="16" t="s">
        <v>19864</v>
      </c>
      <c r="AG14" s="15">
        <f>B9L307C1*B9L307C14</f>
        <v>0</v>
      </c>
      <c r="AH14" s="16" t="s">
        <v>10931</v>
      </c>
      <c r="AI14" s="15">
        <f>B3L331C5</f>
        <v>0</v>
      </c>
      <c r="AJ14" s="16" t="s">
        <v>19865</v>
      </c>
      <c r="AK14" s="15">
        <f>B9L307C1*B9L307C16</f>
        <v>0</v>
      </c>
      <c r="AL14" s="16" t="s">
        <v>10940</v>
      </c>
      <c r="AM14" s="15">
        <f>B3L332C5</f>
        <v>0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15">
        <f>B3L334C5</f>
        <v>0</v>
      </c>
      <c r="AV14" s="16" t="s">
        <v>19868</v>
      </c>
      <c r="AW14" s="15">
        <f>B9L307C1*B9L307C22</f>
        <v>0</v>
      </c>
      <c r="AX14" s="16" t="s">
        <v>10967</v>
      </c>
      <c r="AY14" s="15">
        <f>B3L335C5</f>
        <v>0</v>
      </c>
      <c r="AZ14" s="16" t="s">
        <v>19869</v>
      </c>
      <c r="BA14" s="15">
        <f>B9L307C1*B9L307C24</f>
        <v>0</v>
      </c>
      <c r="BB14" s="16" t="s">
        <v>10976</v>
      </c>
      <c r="BC14" s="15">
        <f>B3L336C5</f>
        <v>1</v>
      </c>
      <c r="BD14" s="16" t="s">
        <v>19870</v>
      </c>
      <c r="BE14" s="15">
        <f>B9L307C1*B9L307C26</f>
        <v>0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15">
        <f>B9L107C11</f>
        <v>0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15">
        <f>B3L326C5</f>
        <v>0</v>
      </c>
      <c r="L15" s="16" t="s">
        <v>19873</v>
      </c>
      <c r="M15" s="15">
        <f>B9L308C1*B9L308C4</f>
        <v>0</v>
      </c>
      <c r="N15" s="16" t="s">
        <v>10904</v>
      </c>
      <c r="O15" s="15">
        <f>B3L327C5</f>
        <v>0</v>
      </c>
      <c r="P15" s="16" t="s">
        <v>19874</v>
      </c>
      <c r="Q15" s="15">
        <f>B9L308C1*B9L308C6</f>
        <v>0</v>
      </c>
      <c r="R15" s="16" t="s">
        <v>10913</v>
      </c>
      <c r="S15" s="15">
        <f>B3L328C5</f>
        <v>0</v>
      </c>
      <c r="T15" s="16" t="s">
        <v>19875</v>
      </c>
      <c r="U15" s="15">
        <f>B9L308C1*B9L308C8</f>
        <v>0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15">
        <f>B3L330C5</f>
        <v>0</v>
      </c>
      <c r="AB15" s="16" t="s">
        <v>19877</v>
      </c>
      <c r="AC15" s="15">
        <f>B9L308C1*B9L308C12</f>
        <v>0</v>
      </c>
      <c r="AD15" s="16" t="s">
        <v>10922</v>
      </c>
      <c r="AE15" s="15">
        <f>B3L337C5</f>
        <v>0</v>
      </c>
      <c r="AF15" s="16" t="s">
        <v>19878</v>
      </c>
      <c r="AG15" s="15">
        <f>B9L308C1*B9L308C14</f>
        <v>0</v>
      </c>
      <c r="AH15" s="16" t="s">
        <v>10931</v>
      </c>
      <c r="AI15" s="15">
        <f>B3L331C5</f>
        <v>0</v>
      </c>
      <c r="AJ15" s="16" t="s">
        <v>19879</v>
      </c>
      <c r="AK15" s="15">
        <f>B9L308C1*B9L308C16</f>
        <v>0</v>
      </c>
      <c r="AL15" s="16" t="s">
        <v>10940</v>
      </c>
      <c r="AM15" s="15">
        <f>B3L332C5</f>
        <v>0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15">
        <f>B3L334C5</f>
        <v>0</v>
      </c>
      <c r="AV15" s="16" t="s">
        <v>19882</v>
      </c>
      <c r="AW15" s="15">
        <f>B9L308C1*B9L308C22</f>
        <v>0</v>
      </c>
      <c r="AX15" s="16" t="s">
        <v>10967</v>
      </c>
      <c r="AY15" s="15">
        <f>B3L335C5</f>
        <v>0</v>
      </c>
      <c r="AZ15" s="16" t="s">
        <v>19883</v>
      </c>
      <c r="BA15" s="15">
        <f>B9L308C1*B9L308C24</f>
        <v>0</v>
      </c>
      <c r="BB15" s="16" t="s">
        <v>10976</v>
      </c>
      <c r="BC15" s="15">
        <f>B3L336C5</f>
        <v>1</v>
      </c>
      <c r="BD15" s="16" t="s">
        <v>19884</v>
      </c>
      <c r="BE15" s="15">
        <f>B9L308C1*B9L308C26</f>
        <v>0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15">
        <f>B9L108C11</f>
        <v>0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15">
        <f>B3L326C5</f>
        <v>0</v>
      </c>
      <c r="L16" s="16" t="s">
        <v>19887</v>
      </c>
      <c r="M16" s="15">
        <f>B9L309C1*B9L309C4</f>
        <v>0</v>
      </c>
      <c r="N16" s="16" t="s">
        <v>10904</v>
      </c>
      <c r="O16" s="15">
        <f>B3L327C5</f>
        <v>0</v>
      </c>
      <c r="P16" s="16" t="s">
        <v>19888</v>
      </c>
      <c r="Q16" s="15">
        <f>B9L309C1*B9L309C6</f>
        <v>0</v>
      </c>
      <c r="R16" s="16" t="s">
        <v>10913</v>
      </c>
      <c r="S16" s="15">
        <f>B3L328C5</f>
        <v>0</v>
      </c>
      <c r="T16" s="16" t="s">
        <v>19889</v>
      </c>
      <c r="U16" s="15">
        <f>B9L309C1*B9L309C8</f>
        <v>0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15">
        <f>B3L330C5</f>
        <v>0</v>
      </c>
      <c r="AB16" s="16" t="s">
        <v>19891</v>
      </c>
      <c r="AC16" s="15">
        <f>B9L309C1*B9L309C12</f>
        <v>0</v>
      </c>
      <c r="AD16" s="16" t="s">
        <v>10922</v>
      </c>
      <c r="AE16" s="15">
        <f>B3L337C5</f>
        <v>0</v>
      </c>
      <c r="AF16" s="16" t="s">
        <v>19892</v>
      </c>
      <c r="AG16" s="15">
        <f>B9L309C1*B9L309C14</f>
        <v>0</v>
      </c>
      <c r="AH16" s="16" t="s">
        <v>10931</v>
      </c>
      <c r="AI16" s="15">
        <f>B3L331C5</f>
        <v>0</v>
      </c>
      <c r="AJ16" s="16" t="s">
        <v>19893</v>
      </c>
      <c r="AK16" s="15">
        <f>B9L309C1*B9L309C16</f>
        <v>0</v>
      </c>
      <c r="AL16" s="16" t="s">
        <v>10940</v>
      </c>
      <c r="AM16" s="15">
        <f>B3L332C5</f>
        <v>0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15">
        <f>B3L334C5</f>
        <v>0</v>
      </c>
      <c r="AV16" s="16" t="s">
        <v>19896</v>
      </c>
      <c r="AW16" s="15">
        <f>B9L309C1*B9L309C22</f>
        <v>0</v>
      </c>
      <c r="AX16" s="16" t="s">
        <v>10967</v>
      </c>
      <c r="AY16" s="15">
        <f>B3L335C5</f>
        <v>0</v>
      </c>
      <c r="AZ16" s="16" t="s">
        <v>19897</v>
      </c>
      <c r="BA16" s="15">
        <f>B9L309C1*B9L309C24</f>
        <v>0</v>
      </c>
      <c r="BB16" s="16" t="s">
        <v>10976</v>
      </c>
      <c r="BC16" s="15">
        <f>B3L336C5</f>
        <v>1</v>
      </c>
      <c r="BD16" s="16" t="s">
        <v>19898</v>
      </c>
      <c r="BE16" s="15">
        <f>B9L309C1*B9L309C26</f>
        <v>0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15">
        <f>B9L109C11</f>
        <v>0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15">
        <f>B3L326C5</f>
        <v>0</v>
      </c>
      <c r="L17" s="16" t="s">
        <v>19901</v>
      </c>
      <c r="M17" s="15">
        <f>B9L310C1*B9L310C4</f>
        <v>0</v>
      </c>
      <c r="N17" s="16" t="s">
        <v>10904</v>
      </c>
      <c r="O17" s="15">
        <f>B3L327C5</f>
        <v>0</v>
      </c>
      <c r="P17" s="16" t="s">
        <v>19902</v>
      </c>
      <c r="Q17" s="15">
        <f>B9L310C1*B9L310C6</f>
        <v>0</v>
      </c>
      <c r="R17" s="16" t="s">
        <v>10913</v>
      </c>
      <c r="S17" s="15">
        <f>B3L328C5</f>
        <v>0</v>
      </c>
      <c r="T17" s="16" t="s">
        <v>19903</v>
      </c>
      <c r="U17" s="15">
        <f>B9L310C1*B9L310C8</f>
        <v>0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15">
        <f>B3L330C5</f>
        <v>0</v>
      </c>
      <c r="AB17" s="16" t="s">
        <v>19905</v>
      </c>
      <c r="AC17" s="15">
        <f>B9L310C1*B9L310C12</f>
        <v>0</v>
      </c>
      <c r="AD17" s="16" t="s">
        <v>10922</v>
      </c>
      <c r="AE17" s="15">
        <f>B3L337C5</f>
        <v>0</v>
      </c>
      <c r="AF17" s="16" t="s">
        <v>19906</v>
      </c>
      <c r="AG17" s="15">
        <f>B9L310C1*B9L310C14</f>
        <v>0</v>
      </c>
      <c r="AH17" s="16" t="s">
        <v>10931</v>
      </c>
      <c r="AI17" s="15">
        <f>B3L331C5</f>
        <v>0</v>
      </c>
      <c r="AJ17" s="16" t="s">
        <v>19907</v>
      </c>
      <c r="AK17" s="15">
        <f>B9L310C1*B9L310C16</f>
        <v>0</v>
      </c>
      <c r="AL17" s="16" t="s">
        <v>10940</v>
      </c>
      <c r="AM17" s="15">
        <f>B3L332C5</f>
        <v>0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15">
        <f>B3L334C5</f>
        <v>0</v>
      </c>
      <c r="AV17" s="16" t="s">
        <v>19910</v>
      </c>
      <c r="AW17" s="15">
        <f>B9L310C1*B9L310C22</f>
        <v>0</v>
      </c>
      <c r="AX17" s="16" t="s">
        <v>10967</v>
      </c>
      <c r="AY17" s="15">
        <f>B3L335C5</f>
        <v>0</v>
      </c>
      <c r="AZ17" s="16" t="s">
        <v>19911</v>
      </c>
      <c r="BA17" s="15">
        <f>B9L310C1*B9L310C24</f>
        <v>0</v>
      </c>
      <c r="BB17" s="16" t="s">
        <v>10976</v>
      </c>
      <c r="BC17" s="15">
        <f>B3L336C5</f>
        <v>1</v>
      </c>
      <c r="BD17" s="16" t="s">
        <v>19912</v>
      </c>
      <c r="BE17" s="15">
        <f>B9L310C1*B9L310C26</f>
        <v>0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21">
        <f>B9L110C11</f>
        <v>4.8345257214219455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15">
        <f>B3L326C5</f>
        <v>0</v>
      </c>
      <c r="L18" s="16" t="s">
        <v>19915</v>
      </c>
      <c r="M18" s="15">
        <f>B9L311C1*B9L311C4</f>
        <v>0</v>
      </c>
      <c r="N18" s="16" t="s">
        <v>10904</v>
      </c>
      <c r="O18" s="15">
        <f>B3L327C5</f>
        <v>0</v>
      </c>
      <c r="P18" s="16" t="s">
        <v>19916</v>
      </c>
      <c r="Q18" s="15">
        <f>B9L311C1*B9L311C6</f>
        <v>0</v>
      </c>
      <c r="R18" s="16" t="s">
        <v>10913</v>
      </c>
      <c r="S18" s="15">
        <f>B3L328C5</f>
        <v>0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15">
        <f>B3L330C5</f>
        <v>0</v>
      </c>
      <c r="AB18" s="16" t="s">
        <v>19919</v>
      </c>
      <c r="AC18" s="15">
        <f>B9L311C1*B9L311C12</f>
        <v>0</v>
      </c>
      <c r="AD18" s="16" t="s">
        <v>10922</v>
      </c>
      <c r="AE18" s="15">
        <f>B3L337C5</f>
        <v>0</v>
      </c>
      <c r="AF18" s="16" t="s">
        <v>19920</v>
      </c>
      <c r="AG18" s="15">
        <f>B9L311C1*B9L311C14</f>
        <v>0</v>
      </c>
      <c r="AH18" s="16" t="s">
        <v>10931</v>
      </c>
      <c r="AI18" s="15">
        <f>B3L331C5</f>
        <v>0</v>
      </c>
      <c r="AJ18" s="16" t="s">
        <v>19921</v>
      </c>
      <c r="AK18" s="15">
        <f>B9L311C1*B9L311C16</f>
        <v>0</v>
      </c>
      <c r="AL18" s="16" t="s">
        <v>10940</v>
      </c>
      <c r="AM18" s="15">
        <f>B3L332C5</f>
        <v>0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15">
        <f>B3L334C5</f>
        <v>0</v>
      </c>
      <c r="AV18" s="16" t="s">
        <v>19924</v>
      </c>
      <c r="AW18" s="15">
        <f>B9L311C1*B9L311C22</f>
        <v>0</v>
      </c>
      <c r="AX18" s="16" t="s">
        <v>10967</v>
      </c>
      <c r="AY18" s="15">
        <f>B3L335C5</f>
        <v>0</v>
      </c>
      <c r="AZ18" s="16" t="s">
        <v>19925</v>
      </c>
      <c r="BA18" s="15">
        <f>B9L311C1*B9L311C24</f>
        <v>0</v>
      </c>
      <c r="BB18" s="16" t="s">
        <v>10976</v>
      </c>
      <c r="BC18" s="15">
        <f>B3L336C5</f>
        <v>1</v>
      </c>
      <c r="BD18" s="16" t="s">
        <v>19926</v>
      </c>
      <c r="BE18" s="21">
        <f>B9L311C1*B9L311C26</f>
        <v>4.8345257214219455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21">
        <f>B9L111C11</f>
        <v>39.17116573166421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15">
        <f>B3L326C5</f>
        <v>0</v>
      </c>
      <c r="L19" s="16" t="s">
        <v>19929</v>
      </c>
      <c r="M19" s="15">
        <f>B9L312C1*B9L312C4</f>
        <v>0</v>
      </c>
      <c r="N19" s="16" t="s">
        <v>10904</v>
      </c>
      <c r="O19" s="15">
        <f>B3L327C5</f>
        <v>0</v>
      </c>
      <c r="P19" s="16" t="s">
        <v>19930</v>
      </c>
      <c r="Q19" s="15">
        <f>B9L312C1*B9L312C6</f>
        <v>0</v>
      </c>
      <c r="R19" s="16" t="s">
        <v>10913</v>
      </c>
      <c r="S19" s="15">
        <f>B3L328C5</f>
        <v>0</v>
      </c>
      <c r="T19" s="16" t="s">
        <v>19931</v>
      </c>
      <c r="U19" s="15">
        <f>B9L312C1*B9L312C8</f>
        <v>0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15">
        <f>B3L330C5</f>
        <v>0</v>
      </c>
      <c r="AB19" s="16" t="s">
        <v>19933</v>
      </c>
      <c r="AC19" s="15">
        <f>B9L312C1*B9L312C12</f>
        <v>0</v>
      </c>
      <c r="AD19" s="16" t="s">
        <v>10922</v>
      </c>
      <c r="AE19" s="15">
        <f>B3L337C5</f>
        <v>0</v>
      </c>
      <c r="AF19" s="16" t="s">
        <v>19934</v>
      </c>
      <c r="AG19" s="15">
        <f>B9L312C1*B9L312C14</f>
        <v>0</v>
      </c>
      <c r="AH19" s="16" t="s">
        <v>10931</v>
      </c>
      <c r="AI19" s="15">
        <f>B3L331C5</f>
        <v>0</v>
      </c>
      <c r="AJ19" s="16" t="s">
        <v>19935</v>
      </c>
      <c r="AK19" s="15">
        <f>B9L312C1*B9L312C16</f>
        <v>0</v>
      </c>
      <c r="AL19" s="16" t="s">
        <v>10940</v>
      </c>
      <c r="AM19" s="15">
        <f>B3L332C5</f>
        <v>0</v>
      </c>
      <c r="AN19" s="16" t="s">
        <v>19936</v>
      </c>
      <c r="AO19" s="15">
        <f>B9L312C1*B9L312C18</f>
        <v>0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15">
        <f>B3L334C5</f>
        <v>0</v>
      </c>
      <c r="AV19" s="16" t="s">
        <v>19938</v>
      </c>
      <c r="AW19" s="15">
        <f>B9L312C1*B9L312C22</f>
        <v>0</v>
      </c>
      <c r="AX19" s="16" t="s">
        <v>10967</v>
      </c>
      <c r="AY19" s="15">
        <f>B3L335C5</f>
        <v>0</v>
      </c>
      <c r="AZ19" s="16" t="s">
        <v>19939</v>
      </c>
      <c r="BA19" s="15">
        <f>B9L312C1*B9L312C24</f>
        <v>0</v>
      </c>
      <c r="BB19" s="16" t="s">
        <v>10976</v>
      </c>
      <c r="BC19" s="15">
        <f>B3L336C5</f>
        <v>1</v>
      </c>
      <c r="BD19" s="16" t="s">
        <v>19940</v>
      </c>
      <c r="BE19" s="21">
        <f>B9L312C1*B9L312C26</f>
        <v>39.17116573166421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15">
        <f>B9L112C11</f>
        <v>0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15">
        <f>B3L326C5</f>
        <v>0</v>
      </c>
      <c r="L20" s="16" t="s">
        <v>19943</v>
      </c>
      <c r="M20" s="15">
        <f>B9L313C1*B9L313C4</f>
        <v>0</v>
      </c>
      <c r="N20" s="16" t="s">
        <v>10904</v>
      </c>
      <c r="O20" s="15">
        <f>B3L327C5</f>
        <v>0</v>
      </c>
      <c r="P20" s="16" t="s">
        <v>19944</v>
      </c>
      <c r="Q20" s="15">
        <f>B9L313C1*B9L313C6</f>
        <v>0</v>
      </c>
      <c r="R20" s="16" t="s">
        <v>10913</v>
      </c>
      <c r="S20" s="15">
        <f>B3L328C5</f>
        <v>0</v>
      </c>
      <c r="T20" s="16" t="s">
        <v>19945</v>
      </c>
      <c r="U20" s="15">
        <f>B9L313C1*B9L313C8</f>
        <v>0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15">
        <f>B3L330C5</f>
        <v>0</v>
      </c>
      <c r="AB20" s="16" t="s">
        <v>19947</v>
      </c>
      <c r="AC20" s="15">
        <f>B9L313C1*B9L313C12</f>
        <v>0</v>
      </c>
      <c r="AD20" s="16" t="s">
        <v>10922</v>
      </c>
      <c r="AE20" s="15">
        <f>B3L337C5</f>
        <v>0</v>
      </c>
      <c r="AF20" s="16" t="s">
        <v>19948</v>
      </c>
      <c r="AG20" s="15">
        <f>B9L313C1*B9L313C14</f>
        <v>0</v>
      </c>
      <c r="AH20" s="16" t="s">
        <v>10931</v>
      </c>
      <c r="AI20" s="15">
        <f>B3L331C5</f>
        <v>0</v>
      </c>
      <c r="AJ20" s="16" t="s">
        <v>19949</v>
      </c>
      <c r="AK20" s="15">
        <f>B9L313C1*B9L313C16</f>
        <v>0</v>
      </c>
      <c r="AL20" s="16" t="s">
        <v>10940</v>
      </c>
      <c r="AM20" s="15">
        <f>B3L332C5</f>
        <v>0</v>
      </c>
      <c r="AN20" s="16" t="s">
        <v>19950</v>
      </c>
      <c r="AO20" s="15">
        <f>B9L313C1*B9L313C18</f>
        <v>0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15">
        <f>B3L334C5</f>
        <v>0</v>
      </c>
      <c r="AV20" s="16" t="s">
        <v>19952</v>
      </c>
      <c r="AW20" s="15">
        <f>B9L313C1*B9L313C22</f>
        <v>0</v>
      </c>
      <c r="AX20" s="16" t="s">
        <v>10967</v>
      </c>
      <c r="AY20" s="15">
        <f>B3L335C5</f>
        <v>0</v>
      </c>
      <c r="AZ20" s="16" t="s">
        <v>19953</v>
      </c>
      <c r="BA20" s="15">
        <f>B9L313C1*B9L313C24</f>
        <v>0</v>
      </c>
      <c r="BB20" s="16" t="s">
        <v>10976</v>
      </c>
      <c r="BC20" s="15">
        <f>B3L336C5</f>
        <v>1</v>
      </c>
      <c r="BD20" s="16" t="s">
        <v>19954</v>
      </c>
      <c r="BE20" s="15">
        <f>B9L313C1*B9L313C26</f>
        <v>0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21">
        <f>B9L113C11</f>
        <v>575.64042573888833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15">
        <f>B3L326C5</f>
        <v>0</v>
      </c>
      <c r="L21" s="16" t="s">
        <v>19957</v>
      </c>
      <c r="M21" s="15">
        <f>B9L314C1*B9L314C4</f>
        <v>0</v>
      </c>
      <c r="N21" s="16" t="s">
        <v>10904</v>
      </c>
      <c r="O21" s="15">
        <f>B3L327C5</f>
        <v>0</v>
      </c>
      <c r="P21" s="16" t="s">
        <v>19958</v>
      </c>
      <c r="Q21" s="15">
        <f>B9L314C1*B9L314C6</f>
        <v>0</v>
      </c>
      <c r="R21" s="16" t="s">
        <v>10913</v>
      </c>
      <c r="S21" s="15">
        <f>B3L328C5</f>
        <v>0</v>
      </c>
      <c r="T21" s="16" t="s">
        <v>19959</v>
      </c>
      <c r="U21" s="15">
        <f>B9L314C1*B9L314C8</f>
        <v>0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15">
        <f>B3L330C5</f>
        <v>0</v>
      </c>
      <c r="AB21" s="16" t="s">
        <v>19961</v>
      </c>
      <c r="AC21" s="15">
        <f>B9L314C1*B9L314C12</f>
        <v>0</v>
      </c>
      <c r="AD21" s="16" t="s">
        <v>10922</v>
      </c>
      <c r="AE21" s="15">
        <f>B3L337C5</f>
        <v>0</v>
      </c>
      <c r="AF21" s="16" t="s">
        <v>19962</v>
      </c>
      <c r="AG21" s="15">
        <f>B9L314C1*B9L314C14</f>
        <v>0</v>
      </c>
      <c r="AH21" s="16" t="s">
        <v>10931</v>
      </c>
      <c r="AI21" s="15">
        <f>B3L331C5</f>
        <v>0</v>
      </c>
      <c r="AJ21" s="16" t="s">
        <v>19963</v>
      </c>
      <c r="AK21" s="15">
        <f>B9L314C1*B9L314C16</f>
        <v>0</v>
      </c>
      <c r="AL21" s="16" t="s">
        <v>10940</v>
      </c>
      <c r="AM21" s="15">
        <f>B3L332C5</f>
        <v>0</v>
      </c>
      <c r="AN21" s="16" t="s">
        <v>19964</v>
      </c>
      <c r="AO21" s="15">
        <f>B9L314C1*B9L314C18</f>
        <v>0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15">
        <f>B3L334C5</f>
        <v>0</v>
      </c>
      <c r="AV21" s="16" t="s">
        <v>19966</v>
      </c>
      <c r="AW21" s="15">
        <f>B9L314C1*B9L314C22</f>
        <v>0</v>
      </c>
      <c r="AX21" s="16" t="s">
        <v>10967</v>
      </c>
      <c r="AY21" s="15">
        <f>B3L335C5</f>
        <v>0</v>
      </c>
      <c r="AZ21" s="16" t="s">
        <v>19967</v>
      </c>
      <c r="BA21" s="15">
        <f>B9L314C1*B9L314C24</f>
        <v>0</v>
      </c>
      <c r="BB21" s="16" t="s">
        <v>10976</v>
      </c>
      <c r="BC21" s="15">
        <f>B3L336C5</f>
        <v>1</v>
      </c>
      <c r="BD21" s="16" t="s">
        <v>19968</v>
      </c>
      <c r="BE21" s="21">
        <f>B9L314C1*B9L314C26</f>
        <v>575.64042573888833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1332.4579446333335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15">
        <f>B3L326C5</f>
        <v>0</v>
      </c>
      <c r="L22" s="16" t="s">
        <v>19971</v>
      </c>
      <c r="M22" s="15">
        <f>B9L315C1*B9L315C4</f>
        <v>0</v>
      </c>
      <c r="N22" s="16" t="s">
        <v>10904</v>
      </c>
      <c r="O22" s="15">
        <f>B3L327C5</f>
        <v>0</v>
      </c>
      <c r="P22" s="16" t="s">
        <v>19972</v>
      </c>
      <c r="Q22" s="15">
        <f>B9L315C1*B9L315C6</f>
        <v>0</v>
      </c>
      <c r="R22" s="16" t="s">
        <v>10913</v>
      </c>
      <c r="S22" s="15">
        <f>B3L328C5</f>
        <v>0</v>
      </c>
      <c r="T22" s="16" t="s">
        <v>19973</v>
      </c>
      <c r="U22" s="15">
        <f>B9L315C1*B9L315C8</f>
        <v>0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15">
        <f>B3L330C5</f>
        <v>0</v>
      </c>
      <c r="AB22" s="16" t="s">
        <v>19975</v>
      </c>
      <c r="AC22" s="15">
        <f>B9L315C1*B9L315C12</f>
        <v>0</v>
      </c>
      <c r="AD22" s="16" t="s">
        <v>10922</v>
      </c>
      <c r="AE22" s="15">
        <f>B3L337C5</f>
        <v>0</v>
      </c>
      <c r="AF22" s="16" t="s">
        <v>19976</v>
      </c>
      <c r="AG22" s="15">
        <f>B9L315C1*B9L315C14</f>
        <v>0</v>
      </c>
      <c r="AH22" s="16" t="s">
        <v>10931</v>
      </c>
      <c r="AI22" s="15">
        <f>B3L331C5</f>
        <v>0</v>
      </c>
      <c r="AJ22" s="16" t="s">
        <v>19977</v>
      </c>
      <c r="AK22" s="15">
        <f>B9L315C1*B9L315C16</f>
        <v>0</v>
      </c>
      <c r="AL22" s="16" t="s">
        <v>10940</v>
      </c>
      <c r="AM22" s="15">
        <f>B3L332C5</f>
        <v>0</v>
      </c>
      <c r="AN22" s="16" t="s">
        <v>19978</v>
      </c>
      <c r="AO22" s="15">
        <f>B9L315C1*B9L315C18</f>
        <v>0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15">
        <f>B3L334C5</f>
        <v>0</v>
      </c>
      <c r="AV22" s="16" t="s">
        <v>19980</v>
      </c>
      <c r="AW22" s="15">
        <f>B9L315C1*B9L315C22</f>
        <v>0</v>
      </c>
      <c r="AX22" s="16" t="s">
        <v>10967</v>
      </c>
      <c r="AY22" s="15">
        <f>B3L335C5</f>
        <v>0</v>
      </c>
      <c r="AZ22" s="16" t="s">
        <v>19981</v>
      </c>
      <c r="BA22" s="15">
        <f>B9L315C1*B9L315C24</f>
        <v>0</v>
      </c>
      <c r="BB22" s="16" t="s">
        <v>10976</v>
      </c>
      <c r="BC22" s="15">
        <f>B3L336C5</f>
        <v>1</v>
      </c>
      <c r="BD22" s="16" t="s">
        <v>19982</v>
      </c>
      <c r="BE22" s="15">
        <f>B9L315C1*B9L315C26</f>
        <v>1332.4579446333335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15">
        <f>A2L244C44</f>
        <v>4362.7755587666661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15">
        <f>B3L326C5</f>
        <v>0</v>
      </c>
      <c r="L23" s="16" t="s">
        <v>19984</v>
      </c>
      <c r="M23" s="15">
        <f>B9L316C1*B9L316C4</f>
        <v>0</v>
      </c>
      <c r="N23" s="16" t="s">
        <v>10904</v>
      </c>
      <c r="O23" s="15">
        <f>B3L327C5</f>
        <v>0</v>
      </c>
      <c r="P23" s="16" t="s">
        <v>19985</v>
      </c>
      <c r="Q23" s="15">
        <f>B9L316C1*B9L316C6</f>
        <v>0</v>
      </c>
      <c r="R23" s="16" t="s">
        <v>10913</v>
      </c>
      <c r="S23" s="15">
        <f>B3L328C5</f>
        <v>0</v>
      </c>
      <c r="T23" s="16" t="s">
        <v>19986</v>
      </c>
      <c r="U23" s="15">
        <f>B9L316C1*B9L316C8</f>
        <v>0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15">
        <f>B3L330C5</f>
        <v>0</v>
      </c>
      <c r="AB23" s="16" t="s">
        <v>19988</v>
      </c>
      <c r="AC23" s="15">
        <f>B9L316C1*B9L316C12</f>
        <v>0</v>
      </c>
      <c r="AD23" s="16" t="s">
        <v>10922</v>
      </c>
      <c r="AE23" s="15">
        <f>B3L337C5</f>
        <v>0</v>
      </c>
      <c r="AF23" s="16" t="s">
        <v>19989</v>
      </c>
      <c r="AG23" s="15">
        <f>B9L316C1*B9L316C14</f>
        <v>0</v>
      </c>
      <c r="AH23" s="16" t="s">
        <v>10931</v>
      </c>
      <c r="AI23" s="15">
        <f>B3L331C5</f>
        <v>0</v>
      </c>
      <c r="AJ23" s="16" t="s">
        <v>19990</v>
      </c>
      <c r="AK23" s="15">
        <f>B9L316C1*B9L316C16</f>
        <v>0</v>
      </c>
      <c r="AL23" s="16" t="s">
        <v>10940</v>
      </c>
      <c r="AM23" s="15">
        <f>B3L332C5</f>
        <v>0</v>
      </c>
      <c r="AN23" s="16" t="s">
        <v>19991</v>
      </c>
      <c r="AO23" s="15">
        <f>B9L316C1*B9L316C18</f>
        <v>0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15">
        <f>B3L334C5</f>
        <v>0</v>
      </c>
      <c r="AV23" s="16" t="s">
        <v>19993</v>
      </c>
      <c r="AW23" s="15">
        <f>B9L316C1*B9L316C22</f>
        <v>0</v>
      </c>
      <c r="AX23" s="16" t="s">
        <v>10967</v>
      </c>
      <c r="AY23" s="15">
        <f>B3L335C5</f>
        <v>0</v>
      </c>
      <c r="AZ23" s="16" t="s">
        <v>19994</v>
      </c>
      <c r="BA23" s="15">
        <f>B9L316C1*B9L316C24</f>
        <v>0</v>
      </c>
      <c r="BB23" s="16" t="s">
        <v>10976</v>
      </c>
      <c r="BC23" s="15">
        <f>B3L336C5</f>
        <v>1</v>
      </c>
      <c r="BD23" s="16" t="s">
        <v>19995</v>
      </c>
      <c r="BE23" s="15">
        <f>B9L316C1*B9L316C26</f>
        <v>4362.7755587666661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0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15">
        <f>B3L326C5</f>
        <v>0</v>
      </c>
      <c r="L24" s="16" t="s">
        <v>19998</v>
      </c>
      <c r="M24" s="15">
        <f>B9L317C1*B9L317C4</f>
        <v>0</v>
      </c>
      <c r="N24" s="16" t="s">
        <v>10904</v>
      </c>
      <c r="O24" s="15">
        <f>B3L327C5</f>
        <v>0</v>
      </c>
      <c r="P24" s="16" t="s">
        <v>19999</v>
      </c>
      <c r="Q24" s="15">
        <f>B9L317C1*B9L317C6</f>
        <v>0</v>
      </c>
      <c r="R24" s="16" t="s">
        <v>10913</v>
      </c>
      <c r="S24" s="15">
        <f>B3L328C5</f>
        <v>0</v>
      </c>
      <c r="T24" s="16" t="s">
        <v>20000</v>
      </c>
      <c r="U24" s="15">
        <f>B9L317C1*B9L317C8</f>
        <v>0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15">
        <f>B3L330C5</f>
        <v>0</v>
      </c>
      <c r="AB24" s="16" t="s">
        <v>20002</v>
      </c>
      <c r="AC24" s="15">
        <f>B9L317C1*B9L317C12</f>
        <v>0</v>
      </c>
      <c r="AD24" s="16" t="s">
        <v>10922</v>
      </c>
      <c r="AE24" s="15">
        <f>B3L337C5</f>
        <v>0</v>
      </c>
      <c r="AF24" s="16" t="s">
        <v>20003</v>
      </c>
      <c r="AG24" s="15">
        <f>B9L317C1*B9L317C14</f>
        <v>0</v>
      </c>
      <c r="AH24" s="16" t="s">
        <v>10931</v>
      </c>
      <c r="AI24" s="15">
        <f>B3L331C5</f>
        <v>0</v>
      </c>
      <c r="AJ24" s="16" t="s">
        <v>20004</v>
      </c>
      <c r="AK24" s="15">
        <f>B9L317C1*B9L317C16</f>
        <v>0</v>
      </c>
      <c r="AL24" s="16" t="s">
        <v>10940</v>
      </c>
      <c r="AM24" s="15">
        <f>B3L332C5</f>
        <v>0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15">
        <f>B3L334C5</f>
        <v>0</v>
      </c>
      <c r="AV24" s="16" t="s">
        <v>20007</v>
      </c>
      <c r="AW24" s="15">
        <f>B9L317C1*B9L317C22</f>
        <v>0</v>
      </c>
      <c r="AX24" s="16" t="s">
        <v>10967</v>
      </c>
      <c r="AY24" s="15">
        <f>B3L335C5</f>
        <v>0</v>
      </c>
      <c r="AZ24" s="16" t="s">
        <v>20008</v>
      </c>
      <c r="BA24" s="15">
        <f>B9L317C1*B9L317C24</f>
        <v>0</v>
      </c>
      <c r="BB24" s="16" t="s">
        <v>10976</v>
      </c>
      <c r="BC24" s="15">
        <f>B3L336C5</f>
        <v>1</v>
      </c>
      <c r="BD24" s="16" t="s">
        <v>20009</v>
      </c>
      <c r="BE24" s="15">
        <f>B9L317C1*B9L317C26</f>
        <v>0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0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15">
        <f>B3L326C5</f>
        <v>0</v>
      </c>
      <c r="L25" s="16" t="s">
        <v>20012</v>
      </c>
      <c r="M25" s="15">
        <f>B9L318C1*B9L318C4</f>
        <v>0</v>
      </c>
      <c r="N25" s="16" t="s">
        <v>10904</v>
      </c>
      <c r="O25" s="15">
        <f>B3L327C5</f>
        <v>0</v>
      </c>
      <c r="P25" s="16" t="s">
        <v>20013</v>
      </c>
      <c r="Q25" s="15">
        <f>B9L318C1*B9L318C6</f>
        <v>0</v>
      </c>
      <c r="R25" s="16" t="s">
        <v>10913</v>
      </c>
      <c r="S25" s="15">
        <f>B3L328C5</f>
        <v>0</v>
      </c>
      <c r="T25" s="16" t="s">
        <v>20014</v>
      </c>
      <c r="U25" s="15">
        <f>B9L318C1*B9L318C8</f>
        <v>0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15">
        <f>B3L330C5</f>
        <v>0</v>
      </c>
      <c r="AB25" s="16" t="s">
        <v>20016</v>
      </c>
      <c r="AC25" s="15">
        <f>B9L318C1*B9L318C12</f>
        <v>0</v>
      </c>
      <c r="AD25" s="16" t="s">
        <v>10922</v>
      </c>
      <c r="AE25" s="15">
        <f>B3L337C5</f>
        <v>0</v>
      </c>
      <c r="AF25" s="16" t="s">
        <v>20017</v>
      </c>
      <c r="AG25" s="15">
        <f>B9L318C1*B9L318C14</f>
        <v>0</v>
      </c>
      <c r="AH25" s="16" t="s">
        <v>10931</v>
      </c>
      <c r="AI25" s="15">
        <f>B3L331C5</f>
        <v>0</v>
      </c>
      <c r="AJ25" s="16" t="s">
        <v>20018</v>
      </c>
      <c r="AK25" s="15">
        <f>B9L318C1*B9L318C16</f>
        <v>0</v>
      </c>
      <c r="AL25" s="16" t="s">
        <v>10940</v>
      </c>
      <c r="AM25" s="15">
        <f>B3L332C5</f>
        <v>0</v>
      </c>
      <c r="AN25" s="16" t="s">
        <v>20019</v>
      </c>
      <c r="AO25" s="15">
        <f>B9L318C1*B9L318C18</f>
        <v>0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15">
        <f>B3L334C5</f>
        <v>0</v>
      </c>
      <c r="AV25" s="16" t="s">
        <v>20021</v>
      </c>
      <c r="AW25" s="15">
        <f>B9L318C1*B9L318C22</f>
        <v>0</v>
      </c>
      <c r="AX25" s="16" t="s">
        <v>10967</v>
      </c>
      <c r="AY25" s="15">
        <f>B3L335C5</f>
        <v>0</v>
      </c>
      <c r="AZ25" s="16" t="s">
        <v>20022</v>
      </c>
      <c r="BA25" s="15">
        <f>B9L318C1*B9L318C24</f>
        <v>0</v>
      </c>
      <c r="BB25" s="16" t="s">
        <v>10976</v>
      </c>
      <c r="BC25" s="15">
        <f>B3L336C5</f>
        <v>1</v>
      </c>
      <c r="BD25" s="16" t="s">
        <v>20023</v>
      </c>
      <c r="BE25" s="15">
        <f>B9L318C1*B9L318C26</f>
        <v>0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597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15">
        <f>B3L326C5</f>
        <v>0</v>
      </c>
      <c r="L26" s="16" t="s">
        <v>20026</v>
      </c>
      <c r="M26" s="15">
        <f>B9L319C1*B9L319C4</f>
        <v>0</v>
      </c>
      <c r="N26" s="16" t="s">
        <v>10904</v>
      </c>
      <c r="O26" s="15">
        <f>B3L327C5</f>
        <v>0</v>
      </c>
      <c r="P26" s="16" t="s">
        <v>20027</v>
      </c>
      <c r="Q26" s="15">
        <f>B9L319C1*B9L319C6</f>
        <v>0</v>
      </c>
      <c r="R26" s="16" t="s">
        <v>10913</v>
      </c>
      <c r="S26" s="15">
        <f>B3L328C5</f>
        <v>0</v>
      </c>
      <c r="T26" s="16" t="s">
        <v>20028</v>
      </c>
      <c r="U26" s="15">
        <f>B9L319C1*B9L319C8</f>
        <v>0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15">
        <f>B3L330C5</f>
        <v>0</v>
      </c>
      <c r="AB26" s="16" t="s">
        <v>20030</v>
      </c>
      <c r="AC26" s="15">
        <f>B9L319C1*B9L319C12</f>
        <v>0</v>
      </c>
      <c r="AD26" s="16" t="s">
        <v>10922</v>
      </c>
      <c r="AE26" s="15">
        <f>B3L337C5</f>
        <v>0</v>
      </c>
      <c r="AF26" s="16" t="s">
        <v>20031</v>
      </c>
      <c r="AG26" s="15">
        <f>B9L319C1*B9L319C14</f>
        <v>0</v>
      </c>
      <c r="AH26" s="16" t="s">
        <v>10931</v>
      </c>
      <c r="AI26" s="15">
        <f>B3L331C5</f>
        <v>0</v>
      </c>
      <c r="AJ26" s="16" t="s">
        <v>20032</v>
      </c>
      <c r="AK26" s="15">
        <f>B9L319C1*B9L319C16</f>
        <v>0</v>
      </c>
      <c r="AL26" s="16" t="s">
        <v>10940</v>
      </c>
      <c r="AM26" s="15">
        <f>B3L332C5</f>
        <v>0</v>
      </c>
      <c r="AN26" s="16" t="s">
        <v>20033</v>
      </c>
      <c r="AO26" s="15">
        <f>B9L319C1*B9L319C18</f>
        <v>0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15">
        <f>B3L334C5</f>
        <v>0</v>
      </c>
      <c r="AV26" s="16" t="s">
        <v>20035</v>
      </c>
      <c r="AW26" s="15">
        <f>B9L319C1*B9L319C22</f>
        <v>0</v>
      </c>
      <c r="AX26" s="16" t="s">
        <v>10967</v>
      </c>
      <c r="AY26" s="15">
        <f>B3L335C5</f>
        <v>0</v>
      </c>
      <c r="AZ26" s="16" t="s">
        <v>20036</v>
      </c>
      <c r="BA26" s="15">
        <f>B9L319C1*B9L319C24</f>
        <v>0</v>
      </c>
      <c r="BB26" s="16" t="s">
        <v>10976</v>
      </c>
      <c r="BC26" s="15">
        <f>B3L336C5</f>
        <v>1</v>
      </c>
      <c r="BD26" s="16" t="s">
        <v>20037</v>
      </c>
      <c r="BE26" s="15">
        <f>B9L319C1*B9L319C26</f>
        <v>597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15">
        <f>B3L326C5</f>
        <v>0</v>
      </c>
      <c r="L27" s="16" t="s">
        <v>20040</v>
      </c>
      <c r="M27" s="15">
        <f>B9L320C1*B9L320C4</f>
        <v>0</v>
      </c>
      <c r="N27" s="16" t="s">
        <v>10904</v>
      </c>
      <c r="O27" s="15">
        <f>B3L327C5</f>
        <v>0</v>
      </c>
      <c r="P27" s="16" t="s">
        <v>20041</v>
      </c>
      <c r="Q27" s="15">
        <f>B9L320C1*B9L320C6</f>
        <v>0</v>
      </c>
      <c r="R27" s="16" t="s">
        <v>10913</v>
      </c>
      <c r="S27" s="15">
        <f>B3L328C5</f>
        <v>0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15">
        <f>B3L330C5</f>
        <v>0</v>
      </c>
      <c r="AB27" s="16" t="s">
        <v>20044</v>
      </c>
      <c r="AC27" s="15">
        <f>B9L320C1*B9L320C12</f>
        <v>0</v>
      </c>
      <c r="AD27" s="16" t="s">
        <v>10922</v>
      </c>
      <c r="AE27" s="15">
        <f>B3L337C5</f>
        <v>0</v>
      </c>
      <c r="AF27" s="16" t="s">
        <v>20045</v>
      </c>
      <c r="AG27" s="15">
        <f>B9L320C1*B9L320C14</f>
        <v>0</v>
      </c>
      <c r="AH27" s="16" t="s">
        <v>10931</v>
      </c>
      <c r="AI27" s="15">
        <f>B3L331C5</f>
        <v>0</v>
      </c>
      <c r="AJ27" s="16" t="s">
        <v>20046</v>
      </c>
      <c r="AK27" s="15">
        <f>B9L320C1*B9L320C16</f>
        <v>0</v>
      </c>
      <c r="AL27" s="16" t="s">
        <v>10940</v>
      </c>
      <c r="AM27" s="15">
        <f>B3L332C5</f>
        <v>0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15">
        <f>B3L334C5</f>
        <v>0</v>
      </c>
      <c r="AV27" s="16" t="s">
        <v>20049</v>
      </c>
      <c r="AW27" s="15">
        <f>B9L320C1*B9L320C22</f>
        <v>0</v>
      </c>
      <c r="AX27" s="16" t="s">
        <v>10967</v>
      </c>
      <c r="AY27" s="15">
        <f>B3L335C5</f>
        <v>0</v>
      </c>
      <c r="AZ27" s="16" t="s">
        <v>20050</v>
      </c>
      <c r="BA27" s="15">
        <f>B9L320C1*B9L320C24</f>
        <v>0</v>
      </c>
      <c r="BB27" s="16" t="s">
        <v>10976</v>
      </c>
      <c r="BC27" s="15">
        <f>B3L336C5</f>
        <v>1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15">
        <f>B3L326C5</f>
        <v>0</v>
      </c>
      <c r="L28" s="16" t="s">
        <v>20054</v>
      </c>
      <c r="M28" s="15">
        <f>B9L321C1*B9L321C4</f>
        <v>0</v>
      </c>
      <c r="N28" s="16" t="s">
        <v>10904</v>
      </c>
      <c r="O28" s="15">
        <f>B3L327C5</f>
        <v>0</v>
      </c>
      <c r="P28" s="16" t="s">
        <v>20055</v>
      </c>
      <c r="Q28" s="15">
        <f>B9L321C1*B9L321C6</f>
        <v>0</v>
      </c>
      <c r="R28" s="16" t="s">
        <v>10913</v>
      </c>
      <c r="S28" s="15">
        <f>B3L328C5</f>
        <v>0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15">
        <f>B3L330C5</f>
        <v>0</v>
      </c>
      <c r="AB28" s="16" t="s">
        <v>20058</v>
      </c>
      <c r="AC28" s="15">
        <f>B9L321C1*B9L321C12</f>
        <v>0</v>
      </c>
      <c r="AD28" s="16" t="s">
        <v>10922</v>
      </c>
      <c r="AE28" s="15">
        <f>B3L337C5</f>
        <v>0</v>
      </c>
      <c r="AF28" s="16" t="s">
        <v>20059</v>
      </c>
      <c r="AG28" s="15">
        <f>B9L321C1*B9L321C14</f>
        <v>0</v>
      </c>
      <c r="AH28" s="16" t="s">
        <v>10931</v>
      </c>
      <c r="AI28" s="15">
        <f>B3L331C5</f>
        <v>0</v>
      </c>
      <c r="AJ28" s="16" t="s">
        <v>20060</v>
      </c>
      <c r="AK28" s="15">
        <f>B9L321C1*B9L321C16</f>
        <v>0</v>
      </c>
      <c r="AL28" s="16" t="s">
        <v>10940</v>
      </c>
      <c r="AM28" s="15">
        <f>B3L332C5</f>
        <v>0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15">
        <f>B3L334C5</f>
        <v>0</v>
      </c>
      <c r="AV28" s="16" t="s">
        <v>20063</v>
      </c>
      <c r="AW28" s="15">
        <f>B9L321C1*B9L321C22</f>
        <v>0</v>
      </c>
      <c r="AX28" s="16" t="s">
        <v>10967</v>
      </c>
      <c r="AY28" s="15">
        <f>B3L335C5</f>
        <v>0</v>
      </c>
      <c r="AZ28" s="16" t="s">
        <v>20064</v>
      </c>
      <c r="BA28" s="15">
        <f>B9L321C1*B9L321C24</f>
        <v>0</v>
      </c>
      <c r="BB28" s="16" t="s">
        <v>10976</v>
      </c>
      <c r="BC28" s="15">
        <f>B3L336C5</f>
        <v>1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0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15">
        <f>B3L326C5</f>
        <v>0</v>
      </c>
      <c r="L29" s="16" t="s">
        <v>20068</v>
      </c>
      <c r="M29" s="15">
        <f>B9L322C1*B9L322C4</f>
        <v>0</v>
      </c>
      <c r="N29" s="16" t="s">
        <v>10904</v>
      </c>
      <c r="O29" s="15">
        <f>B3L327C5</f>
        <v>0</v>
      </c>
      <c r="P29" s="16" t="s">
        <v>20069</v>
      </c>
      <c r="Q29" s="15">
        <f>B9L322C1*B9L322C6</f>
        <v>0</v>
      </c>
      <c r="R29" s="16" t="s">
        <v>10913</v>
      </c>
      <c r="S29" s="15">
        <f>B3L328C5</f>
        <v>0</v>
      </c>
      <c r="T29" s="16" t="s">
        <v>20070</v>
      </c>
      <c r="U29" s="15">
        <f>B9L322C1*B9L322C8</f>
        <v>0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15">
        <f>B3L330C5</f>
        <v>0</v>
      </c>
      <c r="AB29" s="16" t="s">
        <v>20072</v>
      </c>
      <c r="AC29" s="15">
        <f>B9L322C1*B9L322C12</f>
        <v>0</v>
      </c>
      <c r="AD29" s="16" t="s">
        <v>10922</v>
      </c>
      <c r="AE29" s="15">
        <f>B3L337C5</f>
        <v>0</v>
      </c>
      <c r="AF29" s="16" t="s">
        <v>20073</v>
      </c>
      <c r="AG29" s="15">
        <f>B9L322C1*B9L322C14</f>
        <v>0</v>
      </c>
      <c r="AH29" s="16" t="s">
        <v>10931</v>
      </c>
      <c r="AI29" s="15">
        <f>B3L331C5</f>
        <v>0</v>
      </c>
      <c r="AJ29" s="16" t="s">
        <v>20074</v>
      </c>
      <c r="AK29" s="15">
        <f>B9L322C1*B9L322C16</f>
        <v>0</v>
      </c>
      <c r="AL29" s="16" t="s">
        <v>10940</v>
      </c>
      <c r="AM29" s="15">
        <f>B3L332C5</f>
        <v>0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15">
        <f>B3L334C5</f>
        <v>0</v>
      </c>
      <c r="AV29" s="16" t="s">
        <v>20077</v>
      </c>
      <c r="AW29" s="15">
        <f>B9L322C1*B9L322C22</f>
        <v>0</v>
      </c>
      <c r="AX29" s="16" t="s">
        <v>10967</v>
      </c>
      <c r="AY29" s="15">
        <f>B3L335C5</f>
        <v>0</v>
      </c>
      <c r="AZ29" s="16" t="s">
        <v>20078</v>
      </c>
      <c r="BA29" s="15">
        <f>B9L322C1*B9L322C24</f>
        <v>0</v>
      </c>
      <c r="BB29" s="16" t="s">
        <v>10976</v>
      </c>
      <c r="BC29" s="15">
        <f>B3L336C5</f>
        <v>1</v>
      </c>
      <c r="BD29" s="16" t="s">
        <v>20079</v>
      </c>
      <c r="BE29" s="15">
        <f>B9L322C1*B9L322C26</f>
        <v>0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15">
        <f>B3L326C5</f>
        <v>0</v>
      </c>
      <c r="L30" s="16" t="s">
        <v>20082</v>
      </c>
      <c r="M30" s="15">
        <f>B9L323C1*B9L323C4</f>
        <v>0</v>
      </c>
      <c r="N30" s="16" t="s">
        <v>10904</v>
      </c>
      <c r="O30" s="15">
        <f>B3L327C5</f>
        <v>0</v>
      </c>
      <c r="P30" s="16" t="s">
        <v>20083</v>
      </c>
      <c r="Q30" s="15">
        <f>B9L323C1*B9L323C6</f>
        <v>0</v>
      </c>
      <c r="R30" s="16" t="s">
        <v>10913</v>
      </c>
      <c r="S30" s="15">
        <f>B3L328C5</f>
        <v>0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15">
        <f>B3L330C5</f>
        <v>0</v>
      </c>
      <c r="AB30" s="16" t="s">
        <v>20086</v>
      </c>
      <c r="AC30" s="15">
        <f>B9L323C1*B9L323C12</f>
        <v>0</v>
      </c>
      <c r="AD30" s="16" t="s">
        <v>10922</v>
      </c>
      <c r="AE30" s="15">
        <f>B3L337C5</f>
        <v>0</v>
      </c>
      <c r="AF30" s="16" t="s">
        <v>20087</v>
      </c>
      <c r="AG30" s="15">
        <f>B9L323C1*B9L323C14</f>
        <v>0</v>
      </c>
      <c r="AH30" s="16" t="s">
        <v>10931</v>
      </c>
      <c r="AI30" s="15">
        <f>B3L331C5</f>
        <v>0</v>
      </c>
      <c r="AJ30" s="16" t="s">
        <v>20088</v>
      </c>
      <c r="AK30" s="15">
        <f>B9L323C1*B9L323C16</f>
        <v>0</v>
      </c>
      <c r="AL30" s="16" t="s">
        <v>10940</v>
      </c>
      <c r="AM30" s="15">
        <f>B3L332C5</f>
        <v>0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15">
        <f>B3L334C5</f>
        <v>0</v>
      </c>
      <c r="AV30" s="16" t="s">
        <v>20091</v>
      </c>
      <c r="AW30" s="15">
        <f>B9L323C1*B9L323C22</f>
        <v>0</v>
      </c>
      <c r="AX30" s="16" t="s">
        <v>10967</v>
      </c>
      <c r="AY30" s="15">
        <f>B3L335C5</f>
        <v>0</v>
      </c>
      <c r="AZ30" s="16" t="s">
        <v>20092</v>
      </c>
      <c r="BA30" s="15">
        <f>B9L323C1*B9L323C24</f>
        <v>0</v>
      </c>
      <c r="BB30" s="16" t="s">
        <v>10976</v>
      </c>
      <c r="BC30" s="15">
        <f>B3L336C5</f>
        <v>1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15">
        <f>B3L326C5</f>
        <v>0</v>
      </c>
      <c r="L31" s="16" t="s">
        <v>20096</v>
      </c>
      <c r="M31" s="15">
        <f>B9L324C1*B9L324C4</f>
        <v>0</v>
      </c>
      <c r="N31" s="16" t="s">
        <v>10904</v>
      </c>
      <c r="O31" s="15">
        <f>B3L327C5</f>
        <v>0</v>
      </c>
      <c r="P31" s="16" t="s">
        <v>20097</v>
      </c>
      <c r="Q31" s="15">
        <f>B9L324C1*B9L324C6</f>
        <v>0</v>
      </c>
      <c r="R31" s="16" t="s">
        <v>10913</v>
      </c>
      <c r="S31" s="15">
        <f>B3L328C5</f>
        <v>0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15">
        <f>B3L330C5</f>
        <v>0</v>
      </c>
      <c r="AB31" s="16" t="s">
        <v>20100</v>
      </c>
      <c r="AC31" s="15">
        <f>B9L324C1*B9L324C12</f>
        <v>0</v>
      </c>
      <c r="AD31" s="16" t="s">
        <v>10922</v>
      </c>
      <c r="AE31" s="15">
        <f>B3L337C5</f>
        <v>0</v>
      </c>
      <c r="AF31" s="16" t="s">
        <v>20101</v>
      </c>
      <c r="AG31" s="15">
        <f>B9L324C1*B9L324C14</f>
        <v>0</v>
      </c>
      <c r="AH31" s="16" t="s">
        <v>10931</v>
      </c>
      <c r="AI31" s="15">
        <f>B3L331C5</f>
        <v>0</v>
      </c>
      <c r="AJ31" s="16" t="s">
        <v>20102</v>
      </c>
      <c r="AK31" s="15">
        <f>B9L324C1*B9L324C16</f>
        <v>0</v>
      </c>
      <c r="AL31" s="16" t="s">
        <v>10940</v>
      </c>
      <c r="AM31" s="15">
        <f>B3L332C5</f>
        <v>0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15">
        <f>B3L334C5</f>
        <v>0</v>
      </c>
      <c r="AV31" s="16" t="s">
        <v>20105</v>
      </c>
      <c r="AW31" s="15">
        <f>B9L324C1*B9L324C22</f>
        <v>0</v>
      </c>
      <c r="AX31" s="16" t="s">
        <v>10967</v>
      </c>
      <c r="AY31" s="15">
        <f>B3L335C5</f>
        <v>0</v>
      </c>
      <c r="AZ31" s="16" t="s">
        <v>20106</v>
      </c>
      <c r="BA31" s="15">
        <f>B9L324C1*B9L324C24</f>
        <v>0</v>
      </c>
      <c r="BB31" s="16" t="s">
        <v>10976</v>
      </c>
      <c r="BC31" s="15">
        <f>B3L336C5</f>
        <v>1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0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15">
        <f>B3L326C5</f>
        <v>0</v>
      </c>
      <c r="L32" s="16" t="s">
        <v>20110</v>
      </c>
      <c r="M32" s="15">
        <f>B9L325C1*B9L325C4</f>
        <v>0</v>
      </c>
      <c r="N32" s="16" t="s">
        <v>10904</v>
      </c>
      <c r="O32" s="15">
        <f>B3L327C5</f>
        <v>0</v>
      </c>
      <c r="P32" s="16" t="s">
        <v>20111</v>
      </c>
      <c r="Q32" s="15">
        <f>B9L325C1*B9L325C6</f>
        <v>0</v>
      </c>
      <c r="R32" s="16" t="s">
        <v>10913</v>
      </c>
      <c r="S32" s="15">
        <f>B3L328C5</f>
        <v>0</v>
      </c>
      <c r="T32" s="16" t="s">
        <v>20112</v>
      </c>
      <c r="U32" s="15">
        <f>B9L325C1*B9L325C8</f>
        <v>0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15">
        <f>B3L330C5</f>
        <v>0</v>
      </c>
      <c r="AB32" s="16" t="s">
        <v>20114</v>
      </c>
      <c r="AC32" s="15">
        <f>B9L325C1*B9L325C12</f>
        <v>0</v>
      </c>
      <c r="AD32" s="16" t="s">
        <v>10922</v>
      </c>
      <c r="AE32" s="15">
        <f>B3L337C5</f>
        <v>0</v>
      </c>
      <c r="AF32" s="16" t="s">
        <v>20115</v>
      </c>
      <c r="AG32" s="15">
        <f>B9L325C1*B9L325C14</f>
        <v>0</v>
      </c>
      <c r="AH32" s="16" t="s">
        <v>10931</v>
      </c>
      <c r="AI32" s="15">
        <f>B3L331C5</f>
        <v>0</v>
      </c>
      <c r="AJ32" s="16" t="s">
        <v>20116</v>
      </c>
      <c r="AK32" s="15">
        <f>B9L325C1*B9L325C16</f>
        <v>0</v>
      </c>
      <c r="AL32" s="16" t="s">
        <v>10940</v>
      </c>
      <c r="AM32" s="15">
        <f>B3L332C5</f>
        <v>0</v>
      </c>
      <c r="AN32" s="16" t="s">
        <v>20117</v>
      </c>
      <c r="AO32" s="15">
        <f>B9L325C1*B9L325C18</f>
        <v>0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15">
        <f>B3L334C5</f>
        <v>0</v>
      </c>
      <c r="AV32" s="16" t="s">
        <v>20119</v>
      </c>
      <c r="AW32" s="15">
        <f>B9L325C1*B9L325C22</f>
        <v>0</v>
      </c>
      <c r="AX32" s="16" t="s">
        <v>10967</v>
      </c>
      <c r="AY32" s="15">
        <f>B3L335C5</f>
        <v>0</v>
      </c>
      <c r="AZ32" s="16" t="s">
        <v>20120</v>
      </c>
      <c r="BA32" s="15">
        <f>B9L325C1*B9L325C24</f>
        <v>0</v>
      </c>
      <c r="BB32" s="16" t="s">
        <v>10976</v>
      </c>
      <c r="BC32" s="15">
        <f>B3L336C5</f>
        <v>1</v>
      </c>
      <c r="BD32" s="16" t="s">
        <v>20121</v>
      </c>
      <c r="BE32" s="15">
        <f>B9L325C1*B9L325C26</f>
        <v>0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21">
        <f>B2L122C1</f>
        <v>-7.6878000333381351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15">
        <f>B3L326C5</f>
        <v>0</v>
      </c>
      <c r="L33" s="16" t="s">
        <v>20124</v>
      </c>
      <c r="M33" s="15">
        <f>B9L326C1*B9L326C4</f>
        <v>0</v>
      </c>
      <c r="N33" s="16" t="s">
        <v>10904</v>
      </c>
      <c r="O33" s="15">
        <f>B3L327C5</f>
        <v>0</v>
      </c>
      <c r="P33" s="16" t="s">
        <v>20125</v>
      </c>
      <c r="Q33" s="15">
        <f>B9L326C1*B9L326C6</f>
        <v>0</v>
      </c>
      <c r="R33" s="16" t="s">
        <v>10913</v>
      </c>
      <c r="S33" s="15">
        <f>B3L328C5</f>
        <v>0</v>
      </c>
      <c r="T33" s="16" t="s">
        <v>20126</v>
      </c>
      <c r="U33" s="15">
        <f>B9L326C1*B9L326C8</f>
        <v>0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15">
        <f>B3L330C5</f>
        <v>0</v>
      </c>
      <c r="AB33" s="16" t="s">
        <v>20128</v>
      </c>
      <c r="AC33" s="15">
        <f>B9L326C1*B9L326C12</f>
        <v>0</v>
      </c>
      <c r="AD33" s="16" t="s">
        <v>10922</v>
      </c>
      <c r="AE33" s="15">
        <f>B3L337C5</f>
        <v>0</v>
      </c>
      <c r="AF33" s="16" t="s">
        <v>20129</v>
      </c>
      <c r="AG33" s="15">
        <f>B9L326C1*B9L326C14</f>
        <v>0</v>
      </c>
      <c r="AH33" s="16" t="s">
        <v>10931</v>
      </c>
      <c r="AI33" s="15">
        <f>B3L331C5</f>
        <v>0</v>
      </c>
      <c r="AJ33" s="16" t="s">
        <v>20130</v>
      </c>
      <c r="AK33" s="15">
        <f>B9L326C1*B9L326C16</f>
        <v>0</v>
      </c>
      <c r="AL33" s="16" t="s">
        <v>10940</v>
      </c>
      <c r="AM33" s="15">
        <f>B3L332C5</f>
        <v>0</v>
      </c>
      <c r="AN33" s="16" t="s">
        <v>20131</v>
      </c>
      <c r="AO33" s="15">
        <f>B9L326C1*B9L326C18</f>
        <v>0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15">
        <f>B3L334C5</f>
        <v>0</v>
      </c>
      <c r="AV33" s="16" t="s">
        <v>20133</v>
      </c>
      <c r="AW33" s="15">
        <f>B9L326C1*B9L326C22</f>
        <v>0</v>
      </c>
      <c r="AX33" s="16" t="s">
        <v>10967</v>
      </c>
      <c r="AY33" s="15">
        <f>B3L335C5</f>
        <v>0</v>
      </c>
      <c r="AZ33" s="16" t="s">
        <v>20134</v>
      </c>
      <c r="BA33" s="15">
        <f>B9L326C1*B9L326C24</f>
        <v>0</v>
      </c>
      <c r="BB33" s="16" t="s">
        <v>10976</v>
      </c>
      <c r="BC33" s="15">
        <f>B3L336C5</f>
        <v>1</v>
      </c>
      <c r="BD33" s="16" t="s">
        <v>20135</v>
      </c>
      <c r="BE33" s="21">
        <f>B9L326C1*B9L326C26</f>
        <v>-7.6878000333381351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6BF42-4EBF-4219-B983-E6FB00B6208B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5797.4073871399996</v>
      </c>
      <c r="F8" s="16" t="s">
        <v>11042</v>
      </c>
      <c r="G8" s="21">
        <f>B3L209C4</f>
        <v>0.97601246028460442</v>
      </c>
      <c r="H8" s="16" t="s">
        <v>20193</v>
      </c>
      <c r="I8" s="15">
        <f>B9L401C1*B9L401C2</f>
        <v>5658.3418471946516</v>
      </c>
      <c r="J8" s="16" t="s">
        <v>20194</v>
      </c>
      <c r="K8" s="21">
        <f>B9L401C1-B9L401C3</f>
        <v>139.06553994534806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23763.761163200001</v>
      </c>
      <c r="F9" s="16" t="s">
        <v>11093</v>
      </c>
      <c r="G9" s="21">
        <f>B3L207C4</f>
        <v>0.96527151693583801</v>
      </c>
      <c r="H9" s="16" t="s">
        <v>20196</v>
      </c>
      <c r="I9" s="15">
        <f>B9L402C1*B9L402C2</f>
        <v>22938.481786103021</v>
      </c>
      <c r="J9" s="16" t="s">
        <v>20197</v>
      </c>
      <c r="K9" s="21">
        <f>B9L402C1-B9L402C3</f>
        <v>825.27937709698017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21">
        <f>A2L124C44</f>
        <v>330.7508742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21">
        <f>B9L403C1-B9L403C3</f>
        <v>330.7508742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7953.3207012600005</v>
      </c>
      <c r="F11" s="16" t="s">
        <v>10710</v>
      </c>
      <c r="G11" s="21">
        <f>B3L305C3</f>
        <v>0.97616087413097397</v>
      </c>
      <c r="H11" s="16" t="s">
        <v>20200</v>
      </c>
      <c r="I11" s="15">
        <f>B9L404C1*B9L404C2</f>
        <v>7763.7204879859328</v>
      </c>
      <c r="J11" s="16" t="s">
        <v>20201</v>
      </c>
      <c r="K11" s="21">
        <f>B9L404C1-B9L404C3</f>
        <v>189.60021327406776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15">
        <f>A2L131C44</f>
        <v>2213.2511039999999</v>
      </c>
      <c r="F12" s="16" t="s">
        <v>11078</v>
      </c>
      <c r="G12" s="21">
        <f>B3L220C4</f>
        <v>0.95990716898197503</v>
      </c>
      <c r="H12" s="16" t="s">
        <v>20202</v>
      </c>
      <c r="I12" s="15">
        <f>B9L405C1*B9L405C2</f>
        <v>2124.5156014868708</v>
      </c>
      <c r="J12" s="16" t="s">
        <v>20203</v>
      </c>
      <c r="K12" s="21">
        <f>B9L405C1-B9L405C3</f>
        <v>88.735502513129177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21797.948148359999</v>
      </c>
      <c r="F13" s="16" t="s">
        <v>11042</v>
      </c>
      <c r="G13" s="21">
        <f>B3L209C4</f>
        <v>0.97601246028460442</v>
      </c>
      <c r="H13" s="16" t="s">
        <v>20205</v>
      </c>
      <c r="I13" s="15">
        <f>B9L406C1*B9L406C2</f>
        <v>21275.069001437081</v>
      </c>
      <c r="J13" s="16" t="s">
        <v>20206</v>
      </c>
      <c r="K13" s="21">
        <f>B9L406C1-B9L406C3</f>
        <v>522.87914692291815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1280</v>
      </c>
      <c r="F14" s="16" t="s">
        <v>11042</v>
      </c>
      <c r="G14" s="21">
        <f>B3L209C4</f>
        <v>0.97601246028460442</v>
      </c>
      <c r="H14" s="16" t="s">
        <v>20208</v>
      </c>
      <c r="I14" s="15">
        <f>B9L407C1*B9L407C2</f>
        <v>1249.2959491642937</v>
      </c>
      <c r="J14" s="16" t="s">
        <v>20209</v>
      </c>
      <c r="K14" s="21">
        <f>B9L407C1-B9L407C3</f>
        <v>30.704050835706312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5668.7153804</v>
      </c>
      <c r="F15" s="16" t="s">
        <v>10710</v>
      </c>
      <c r="G15" s="21">
        <f>B3L305C3</f>
        <v>0.97616087413097397</v>
      </c>
      <c r="H15" s="16" t="s">
        <v>20211</v>
      </c>
      <c r="I15" s="15">
        <f>B9L408C1*B9L408C2</f>
        <v>5533.5781609309606</v>
      </c>
      <c r="J15" s="16" t="s">
        <v>20212</v>
      </c>
      <c r="K15" s="21">
        <f>B9L408C1-B9L408C3</f>
        <v>135.13721946903934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2961.5527886000004</v>
      </c>
      <c r="F16" s="16" t="s">
        <v>10710</v>
      </c>
      <c r="G16" s="21">
        <f>B3L305C3</f>
        <v>0.97616087413097397</v>
      </c>
      <c r="H16" s="16" t="s">
        <v>20213</v>
      </c>
      <c r="I16" s="15">
        <f>B9L409C1*B9L409C2</f>
        <v>2890.9519589048</v>
      </c>
      <c r="J16" s="16" t="s">
        <v>20214</v>
      </c>
      <c r="K16" s="21">
        <f>B9L409C1-B9L409C3</f>
        <v>70.600829695200446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340</v>
      </c>
      <c r="F17" s="16" t="s">
        <v>10710</v>
      </c>
      <c r="G17" s="21">
        <f>B3L305C3</f>
        <v>0.97616087413097397</v>
      </c>
      <c r="H17" s="16" t="s">
        <v>20216</v>
      </c>
      <c r="I17" s="21">
        <f>B9L410C1*B9L410C2</f>
        <v>331.89469720453116</v>
      </c>
      <c r="J17" s="16" t="s">
        <v>20217</v>
      </c>
      <c r="K17" s="21">
        <f>B9L410C1-B9L410C3</f>
        <v>8.1053027954688446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26473.596397700003</v>
      </c>
      <c r="F18" s="16" t="s">
        <v>10710</v>
      </c>
      <c r="G18" s="21">
        <f>B3L305C3</f>
        <v>0.97616087413097397</v>
      </c>
      <c r="H18" s="16" t="s">
        <v>20219</v>
      </c>
      <c r="I18" s="15">
        <f>B9L411C1*B9L411C2</f>
        <v>25842.489000969439</v>
      </c>
      <c r="J18" s="16" t="s">
        <v>20220</v>
      </c>
      <c r="K18" s="21">
        <f>B9L411C1-B9L411C3</f>
        <v>631.10739673056378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5809</v>
      </c>
      <c r="F19" s="16" t="s">
        <v>10710</v>
      </c>
      <c r="G19" s="21">
        <f>B3L305C3</f>
        <v>0.97616087413097397</v>
      </c>
      <c r="H19" s="16" t="s">
        <v>20222</v>
      </c>
      <c r="I19" s="15">
        <f>B9L412C1*B9L412C2</f>
        <v>5670.5185178268275</v>
      </c>
      <c r="J19" s="16" t="s">
        <v>20223</v>
      </c>
      <c r="K19" s="21">
        <f>B9L412C1-B9L412C3</f>
        <v>138.48148217317248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0</v>
      </c>
      <c r="F20" s="16" t="s">
        <v>10710</v>
      </c>
      <c r="G20" s="21">
        <f>B3L305C3</f>
        <v>0.97616087413097397</v>
      </c>
      <c r="H20" s="16" t="s">
        <v>20225</v>
      </c>
      <c r="I20" s="15">
        <f>B9L413C1*B9L413C2</f>
        <v>0</v>
      </c>
      <c r="J20" s="16" t="s">
        <v>20226</v>
      </c>
      <c r="K20" s="15">
        <f>B9L413C1-B9L413C3</f>
        <v>0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0.97616087413097397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0</v>
      </c>
      <c r="F22" s="16" t="s">
        <v>10710</v>
      </c>
      <c r="G22" s="21">
        <f>B3L305C3</f>
        <v>0.97616087413097397</v>
      </c>
      <c r="H22" s="16" t="s">
        <v>20231</v>
      </c>
      <c r="I22" s="15">
        <f>B9L415C1*B9L415C2</f>
        <v>0</v>
      </c>
      <c r="J22" s="16" t="s">
        <v>20232</v>
      </c>
      <c r="K22" s="15">
        <f>B9L415C1-B9L415C3</f>
        <v>0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0.97616087413097397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0.97616087413097397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19149</v>
      </c>
      <c r="F25" s="16" t="s">
        <v>10710</v>
      </c>
      <c r="G25" s="21">
        <f>B3L305C3</f>
        <v>0.97616087413097397</v>
      </c>
      <c r="H25" s="16" t="s">
        <v>20240</v>
      </c>
      <c r="I25" s="15">
        <f>B9L418C1*B9L418C2</f>
        <v>18692.50457873402</v>
      </c>
      <c r="J25" s="16" t="s">
        <v>20241</v>
      </c>
      <c r="K25" s="21">
        <f>B9L418C1-B9L418C3</f>
        <v>456.49542126597953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15">
        <f>B2L106C1</f>
        <v>8481.0972397999722</v>
      </c>
      <c r="F26" s="16" t="s">
        <v>10710</v>
      </c>
      <c r="G26" s="21">
        <f>B3L305C3</f>
        <v>0.97616087413097397</v>
      </c>
      <c r="H26" s="16" t="s">
        <v>20243</v>
      </c>
      <c r="I26" s="15">
        <f>B9L419C1*B9L419C2</f>
        <v>8278.9152951929318</v>
      </c>
      <c r="J26" s="16" t="s">
        <v>20244</v>
      </c>
      <c r="K26" s="21">
        <f>B9L419C1-B9L419C3</f>
        <v>202.18194460704035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0</v>
      </c>
      <c r="F27" s="16" t="s">
        <v>20246</v>
      </c>
      <c r="G27" s="15">
        <f>B3L221C4</f>
        <v>0</v>
      </c>
      <c r="H27" s="16" t="s">
        <v>20247</v>
      </c>
      <c r="I27" s="15">
        <f>B9L420C1*B9L420C2</f>
        <v>0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0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0</v>
      </c>
      <c r="F29" s="16" t="s">
        <v>20246</v>
      </c>
      <c r="G29" s="15">
        <f>B3L221C4</f>
        <v>0</v>
      </c>
      <c r="H29" s="16" t="s">
        <v>20253</v>
      </c>
      <c r="I29" s="15">
        <f>B9L422C1*B9L422C2</f>
        <v>0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0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0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0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0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21">
        <f>B9L301C27</f>
        <v>317.82695116131879</v>
      </c>
      <c r="F34" s="16" t="s">
        <v>11042</v>
      </c>
      <c r="G34" s="21">
        <f>B3L209C4</f>
        <v>0.97601246028460442</v>
      </c>
      <c r="H34" s="16" t="s">
        <v>20268</v>
      </c>
      <c r="I34" s="21">
        <f>B9L427C1*B9L427C2</f>
        <v>310.20306454771355</v>
      </c>
      <c r="J34" s="16" t="s">
        <v>20269</v>
      </c>
      <c r="K34" s="21">
        <f>B9L427C1-B9L427C3</f>
        <v>7.6238866136052366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664.5336222486485</v>
      </c>
      <c r="F35" s="16" t="s">
        <v>11042</v>
      </c>
      <c r="G35" s="21">
        <f>B3L209C4</f>
        <v>0.97601246028460442</v>
      </c>
      <c r="H35" s="16" t="s">
        <v>20271</v>
      </c>
      <c r="I35" s="21">
        <f>B9L428C1*B9L428C2</f>
        <v>648.59309559274334</v>
      </c>
      <c r="J35" s="16" t="s">
        <v>20272</v>
      </c>
      <c r="K35" s="21">
        <f>B9L428C1-B9L428C3</f>
        <v>15.94052665590516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15">
        <f>B9L303C27</f>
        <v>0</v>
      </c>
      <c r="F36" s="16" t="s">
        <v>11042</v>
      </c>
      <c r="G36" s="21">
        <f>B3L209C4</f>
        <v>0.97601246028460442</v>
      </c>
      <c r="H36" s="16" t="s">
        <v>20274</v>
      </c>
      <c r="I36" s="15">
        <f>B9L429C1*B9L429C2</f>
        <v>0</v>
      </c>
      <c r="J36" s="16" t="s">
        <v>20275</v>
      </c>
      <c r="K36" s="15">
        <f>B9L429C1-B9L429C3</f>
        <v>0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15">
        <f>B9L304C27</f>
        <v>5964.8413320999998</v>
      </c>
      <c r="F37" s="16" t="s">
        <v>11042</v>
      </c>
      <c r="G37" s="21">
        <f>B3L209C4</f>
        <v>0.97601246028460442</v>
      </c>
      <c r="H37" s="16" t="s">
        <v>20277</v>
      </c>
      <c r="I37" s="15">
        <f>B9L430C1*B9L430C2</f>
        <v>5821.7594637502179</v>
      </c>
      <c r="J37" s="16" t="s">
        <v>20278</v>
      </c>
      <c r="K37" s="21">
        <f>B9L430C1-B9L430C3</f>
        <v>143.08186834978187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15">
        <f>B9L305C27</f>
        <v>3625.8682107277241</v>
      </c>
      <c r="F38" s="16" t="s">
        <v>11042</v>
      </c>
      <c r="G38" s="21">
        <f>B3L209C4</f>
        <v>0.97601246028460442</v>
      </c>
      <c r="H38" s="16" t="s">
        <v>20280</v>
      </c>
      <c r="I38" s="15">
        <f>B9L431C1*B9L431C2</f>
        <v>3538.8925530201027</v>
      </c>
      <c r="J38" s="16" t="s">
        <v>20281</v>
      </c>
      <c r="K38" s="21">
        <f>B9L431C1-B9L431C3</f>
        <v>86.975657707621394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149.80751131575016</v>
      </c>
      <c r="F39" s="16" t="s">
        <v>11042</v>
      </c>
      <c r="G39" s="21">
        <f>B3L209C4</f>
        <v>0.97601246028460442</v>
      </c>
      <c r="H39" s="16" t="s">
        <v>20283</v>
      </c>
      <c r="I39" s="21">
        <f>B9L432C1*B9L432C2</f>
        <v>146.21399768839902</v>
      </c>
      <c r="J39" s="16" t="s">
        <v>20284</v>
      </c>
      <c r="K39" s="21">
        <f>B9L432C1-B9L432C3</f>
        <v>3.5935136273511432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15">
        <f>B9L307C27</f>
        <v>0</v>
      </c>
      <c r="F40" s="16" t="s">
        <v>11042</v>
      </c>
      <c r="G40" s="21">
        <f>B3L209C4</f>
        <v>0.97601246028460442</v>
      </c>
      <c r="H40" s="16" t="s">
        <v>20286</v>
      </c>
      <c r="I40" s="15">
        <f>B9L433C1*B9L433C2</f>
        <v>0</v>
      </c>
      <c r="J40" s="16" t="s">
        <v>20287</v>
      </c>
      <c r="K40" s="15">
        <f>B9L433C1-B9L433C3</f>
        <v>0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15">
        <f>B9L308C27</f>
        <v>0</v>
      </c>
      <c r="F41" s="16" t="s">
        <v>11042</v>
      </c>
      <c r="G41" s="21">
        <f>B3L209C4</f>
        <v>0.97601246028460442</v>
      </c>
      <c r="H41" s="16" t="s">
        <v>20289</v>
      </c>
      <c r="I41" s="15">
        <f>B9L434C1*B9L434C2</f>
        <v>0</v>
      </c>
      <c r="J41" s="16" t="s">
        <v>20290</v>
      </c>
      <c r="K41" s="15">
        <f>B9L434C1-B9L434C3</f>
        <v>0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15">
        <f>B9L309C27</f>
        <v>0</v>
      </c>
      <c r="F42" s="16" t="s">
        <v>11042</v>
      </c>
      <c r="G42" s="21">
        <f>B3L209C4</f>
        <v>0.97601246028460442</v>
      </c>
      <c r="H42" s="16" t="s">
        <v>20292</v>
      </c>
      <c r="I42" s="15">
        <f>B9L435C1*B9L435C2</f>
        <v>0</v>
      </c>
      <c r="J42" s="16" t="s">
        <v>20293</v>
      </c>
      <c r="K42" s="15">
        <f>B9L435C1-B9L435C3</f>
        <v>0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15">
        <f>B9L310C27</f>
        <v>0</v>
      </c>
      <c r="F43" s="16" t="s">
        <v>11042</v>
      </c>
      <c r="G43" s="21">
        <f>B3L209C4</f>
        <v>0.97601246028460442</v>
      </c>
      <c r="H43" s="16" t="s">
        <v>20295</v>
      </c>
      <c r="I43" s="15">
        <f>B9L436C1*B9L436C2</f>
        <v>0</v>
      </c>
      <c r="J43" s="16" t="s">
        <v>20296</v>
      </c>
      <c r="K43" s="15">
        <f>B9L436C1-B9L436C3</f>
        <v>0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21">
        <f>B9L311C27</f>
        <v>4.8345257214219455</v>
      </c>
      <c r="F44" s="16" t="s">
        <v>11042</v>
      </c>
      <c r="G44" s="21">
        <f>B3L209C4</f>
        <v>0.97601246028460442</v>
      </c>
      <c r="H44" s="16" t="s">
        <v>20298</v>
      </c>
      <c r="I44" s="21">
        <f>B9L437C1*B9L437C2</f>
        <v>4.7185573436742354</v>
      </c>
      <c r="J44" s="16" t="s">
        <v>20299</v>
      </c>
      <c r="K44" s="21">
        <f>B9L437C1-B9L437C3</f>
        <v>0.11596837774771007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39.17116573166421</v>
      </c>
      <c r="F45" s="16" t="s">
        <v>11042</v>
      </c>
      <c r="G45" s="21">
        <f>B3L209C4</f>
        <v>0.97601246028460442</v>
      </c>
      <c r="H45" s="16" t="s">
        <v>20301</v>
      </c>
      <c r="I45" s="21">
        <f>B9L438C1*B9L438C2</f>
        <v>38.231545837977571</v>
      </c>
      <c r="J45" s="16" t="s">
        <v>20302</v>
      </c>
      <c r="K45" s="21">
        <f>B9L438C1-B9L438C3</f>
        <v>0.93961989368663978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15">
        <f>B9L313C27</f>
        <v>0</v>
      </c>
      <c r="F46" s="16" t="s">
        <v>11042</v>
      </c>
      <c r="G46" s="21">
        <f>B3L209C4</f>
        <v>0.97601246028460442</v>
      </c>
      <c r="H46" s="16" t="s">
        <v>20304</v>
      </c>
      <c r="I46" s="15">
        <f>B9L439C1*B9L439C2</f>
        <v>0</v>
      </c>
      <c r="J46" s="16" t="s">
        <v>20305</v>
      </c>
      <c r="K46" s="15">
        <f>B9L439C1-B9L439C3</f>
        <v>0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575.64042573888833</v>
      </c>
      <c r="F47" s="16" t="s">
        <v>11042</v>
      </c>
      <c r="G47" s="21">
        <f>B3L209C4</f>
        <v>0.97601246028460442</v>
      </c>
      <c r="H47" s="16" t="s">
        <v>20307</v>
      </c>
      <c r="I47" s="21">
        <f>B9L440C1*B9L440C2</f>
        <v>561.83222816468947</v>
      </c>
      <c r="J47" s="16" t="s">
        <v>20308</v>
      </c>
      <c r="K47" s="21">
        <f>B9L440C1-B9L440C3</f>
        <v>13.808197574198857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1332.4579446333335</v>
      </c>
      <c r="F48" s="16" t="s">
        <v>11042</v>
      </c>
      <c r="G48" s="21">
        <f>B3L209C4</f>
        <v>0.97601246028460442</v>
      </c>
      <c r="H48" s="16" t="s">
        <v>20310</v>
      </c>
      <c r="I48" s="15">
        <f>B9L441C1*B9L441C2</f>
        <v>1300.4955567673469</v>
      </c>
      <c r="J48" s="16" t="s">
        <v>20311</v>
      </c>
      <c r="K48" s="21">
        <f>B9L441C1-B9L441C3</f>
        <v>31.962387865986557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15">
        <f>B9L316C27</f>
        <v>4362.7755587666661</v>
      </c>
      <c r="F49" s="16" t="s">
        <v>11042</v>
      </c>
      <c r="G49" s="21">
        <f>B3L209C4</f>
        <v>0.97601246028460442</v>
      </c>
      <c r="H49" s="16" t="s">
        <v>20313</v>
      </c>
      <c r="I49" s="15">
        <f>B9L442C1*B9L442C2</f>
        <v>4258.1233067813937</v>
      </c>
      <c r="J49" s="16" t="s">
        <v>20314</v>
      </c>
      <c r="K49" s="21">
        <f>B9L442C1-B9L442C3</f>
        <v>104.65225198527241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15">
        <f>B9L317C27</f>
        <v>0</v>
      </c>
      <c r="F50" s="16" t="s">
        <v>11042</v>
      </c>
      <c r="G50" s="21">
        <f>B3L209C4</f>
        <v>0.97601246028460442</v>
      </c>
      <c r="H50" s="16" t="s">
        <v>20316</v>
      </c>
      <c r="I50" s="15">
        <f>B9L443C1*B9L443C2</f>
        <v>0</v>
      </c>
      <c r="J50" s="16" t="s">
        <v>20317</v>
      </c>
      <c r="K50" s="15">
        <f>B9L443C1-B9L443C3</f>
        <v>0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15">
        <f>B9L318C27</f>
        <v>0</v>
      </c>
      <c r="F51" s="16" t="s">
        <v>11042</v>
      </c>
      <c r="G51" s="21">
        <f>B3L209C4</f>
        <v>0.97601246028460442</v>
      </c>
      <c r="H51" s="16" t="s">
        <v>20319</v>
      </c>
      <c r="I51" s="15">
        <f>B9L444C1*B9L444C2</f>
        <v>0</v>
      </c>
      <c r="J51" s="16" t="s">
        <v>20320</v>
      </c>
      <c r="K51" s="15">
        <f>B9L444C1-B9L444C3</f>
        <v>0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15">
        <f>B9L319C27</f>
        <v>597</v>
      </c>
      <c r="F52" s="16" t="s">
        <v>11042</v>
      </c>
      <c r="G52" s="21">
        <f>B3L209C4</f>
        <v>0.97601246028460442</v>
      </c>
      <c r="H52" s="16" t="s">
        <v>20322</v>
      </c>
      <c r="I52" s="21">
        <f>B9L445C1*B9L445C2</f>
        <v>582.67943878990889</v>
      </c>
      <c r="J52" s="16" t="s">
        <v>20323</v>
      </c>
      <c r="K52" s="21">
        <f>B9L445C1-B9L445C3</f>
        <v>14.320561210091114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0.97601246028460442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0.97601246028460442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0</v>
      </c>
      <c r="F55" s="16" t="s">
        <v>11042</v>
      </c>
      <c r="G55" s="21">
        <f>B3L209C4</f>
        <v>0.97601246028460442</v>
      </c>
      <c r="H55" s="16" t="s">
        <v>20331</v>
      </c>
      <c r="I55" s="15">
        <f>B9L448C1*B9L448C2</f>
        <v>0</v>
      </c>
      <c r="J55" s="16" t="s">
        <v>20332</v>
      </c>
      <c r="K55" s="15">
        <f>B9L448C1-B9L448C3</f>
        <v>0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0.97601246028460442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0.97601246028460442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15">
        <f>B9L325C27</f>
        <v>0</v>
      </c>
      <c r="F58" s="16" t="s">
        <v>11042</v>
      </c>
      <c r="G58" s="21">
        <f>B3L209C4</f>
        <v>0.97601246028460442</v>
      </c>
      <c r="H58" s="16" t="s">
        <v>20340</v>
      </c>
      <c r="I58" s="15">
        <f>B9L451C1*B9L451C2</f>
        <v>0</v>
      </c>
      <c r="J58" s="16" t="s">
        <v>20341</v>
      </c>
      <c r="K58" s="15">
        <f>B9L451C1-B9L451C3</f>
        <v>0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-7.6878000333381351</v>
      </c>
      <c r="F59" s="16" t="s">
        <v>11042</v>
      </c>
      <c r="G59" s="21">
        <f>B3L209C4</f>
        <v>0.97601246028460442</v>
      </c>
      <c r="H59" s="16" t="s">
        <v>20343</v>
      </c>
      <c r="I59" s="21">
        <f>B9L452C1*B9L452C2</f>
        <v>-7.5033886247144173</v>
      </c>
      <c r="J59" s="16" t="s">
        <v>20344</v>
      </c>
      <c r="K59" s="21">
        <f>B9L452C1-B9L452C3</f>
        <v>-0.18441140862371785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21">
        <f>B9L101C7</f>
        <v>423.77986761966895</v>
      </c>
      <c r="F60" s="16" t="s">
        <v>10710</v>
      </c>
      <c r="G60" s="21">
        <f>B3L305C3</f>
        <v>0.97616087413097397</v>
      </c>
      <c r="H60" s="16" t="s">
        <v>20346</v>
      </c>
      <c r="I60" s="21">
        <f>B9L453C1*B9L453C2</f>
        <v>413.67732601472449</v>
      </c>
      <c r="J60" s="16" t="s">
        <v>20347</v>
      </c>
      <c r="K60" s="21">
        <f>B9L453C1-B9L453C3</f>
        <v>10.102541604944463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886.06699160138908</v>
      </c>
      <c r="F61" s="16" t="s">
        <v>10710</v>
      </c>
      <c r="G61" s="21">
        <f>B3L305C3</f>
        <v>0.97616087413097397</v>
      </c>
      <c r="H61" s="16" t="s">
        <v>20349</v>
      </c>
      <c r="I61" s="21">
        <f>B9L454C1*B9L454C2</f>
        <v>864.94392906021437</v>
      </c>
      <c r="J61" s="16" t="s">
        <v>20350</v>
      </c>
      <c r="K61" s="21">
        <f>B9L454C1-B9L454C3</f>
        <v>21.123062541174704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15">
        <f>B9L103C7</f>
        <v>0</v>
      </c>
      <c r="F62" s="16" t="s">
        <v>10710</v>
      </c>
      <c r="G62" s="21">
        <f>B3L305C3</f>
        <v>0.97616087413097397</v>
      </c>
      <c r="H62" s="16" t="s">
        <v>20352</v>
      </c>
      <c r="I62" s="15">
        <f>B9L455C1*B9L455C2</f>
        <v>0</v>
      </c>
      <c r="J62" s="16" t="s">
        <v>20353</v>
      </c>
      <c r="K62" s="15">
        <f>B9L455C1-B9L455C3</f>
        <v>0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4834.6118689243795</v>
      </c>
      <c r="F63" s="16" t="s">
        <v>10710</v>
      </c>
      <c r="G63" s="21">
        <f>B3L305C3</f>
        <v>0.97616087413097397</v>
      </c>
      <c r="H63" s="16" t="s">
        <v>20355</v>
      </c>
      <c r="I63" s="15">
        <f>B9L456C1*B9L456C2</f>
        <v>4719.3589480532037</v>
      </c>
      <c r="J63" s="16" t="s">
        <v>20356</v>
      </c>
      <c r="K63" s="21">
        <f>B9L456C1-B9L456C3</f>
        <v>115.25292087117577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21">
        <f>B9L105C7</f>
        <v>199.74834444294029</v>
      </c>
      <c r="F64" s="16" t="s">
        <v>10710</v>
      </c>
      <c r="G64" s="21">
        <f>B3L305C3</f>
        <v>0.97616087413097397</v>
      </c>
      <c r="H64" s="16" t="s">
        <v>20358</v>
      </c>
      <c r="I64" s="21">
        <f>B9L457C1*B9L457C2</f>
        <v>194.98651851763546</v>
      </c>
      <c r="J64" s="16" t="s">
        <v>20359</v>
      </c>
      <c r="K64" s="21">
        <f>B9L457C1-B9L457C3</f>
        <v>4.7618259253048336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15">
        <f>B9L106C7</f>
        <v>0</v>
      </c>
      <c r="F65" s="16" t="s">
        <v>10710</v>
      </c>
      <c r="G65" s="21">
        <f>B3L305C3</f>
        <v>0.97616087413097397</v>
      </c>
      <c r="H65" s="16" t="s">
        <v>20361</v>
      </c>
      <c r="I65" s="15">
        <f>B9L458C1*B9L458C2</f>
        <v>0</v>
      </c>
      <c r="J65" s="16" t="s">
        <v>20362</v>
      </c>
      <c r="K65" s="15">
        <f>B9L458C1-B9L458C3</f>
        <v>0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15">
        <f>B9L107C7</f>
        <v>0</v>
      </c>
      <c r="F66" s="16" t="s">
        <v>10710</v>
      </c>
      <c r="G66" s="21">
        <f>B3L305C3</f>
        <v>0.97616087413097397</v>
      </c>
      <c r="H66" s="16" t="s">
        <v>20364</v>
      </c>
      <c r="I66" s="15">
        <f>B9L459C1*B9L459C2</f>
        <v>0</v>
      </c>
      <c r="J66" s="16" t="s">
        <v>20365</v>
      </c>
      <c r="K66" s="15">
        <f>B9L459C1-B9L459C3</f>
        <v>0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15">
        <f>B9L108C7</f>
        <v>0</v>
      </c>
      <c r="F67" s="16" t="s">
        <v>10710</v>
      </c>
      <c r="G67" s="21">
        <f>B3L305C3</f>
        <v>0.97616087413097397</v>
      </c>
      <c r="H67" s="16" t="s">
        <v>20367</v>
      </c>
      <c r="I67" s="15">
        <f>B9L460C1*B9L460C2</f>
        <v>0</v>
      </c>
      <c r="J67" s="16" t="s">
        <v>20368</v>
      </c>
      <c r="K67" s="15">
        <f>B9L460C1-B9L460C3</f>
        <v>0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15">
        <f>B9L109C7</f>
        <v>0</v>
      </c>
      <c r="F68" s="16" t="s">
        <v>10710</v>
      </c>
      <c r="G68" s="21">
        <f>B3L305C3</f>
        <v>0.97616087413097397</v>
      </c>
      <c r="H68" s="16" t="s">
        <v>20370</v>
      </c>
      <c r="I68" s="15">
        <f>B9L461C1*B9L461C2</f>
        <v>0</v>
      </c>
      <c r="J68" s="16" t="s">
        <v>20371</v>
      </c>
      <c r="K68" s="15">
        <f>B9L461C1-B9L461C3</f>
        <v>0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21">
        <f>B9L110C7</f>
        <v>6.4461955247721718</v>
      </c>
      <c r="F69" s="16" t="s">
        <v>10710</v>
      </c>
      <c r="G69" s="21">
        <f>B3L305C3</f>
        <v>0.97616087413097397</v>
      </c>
      <c r="H69" s="16" t="s">
        <v>20373</v>
      </c>
      <c r="I69" s="21">
        <f>B9L462C1*B9L462C2</f>
        <v>6.2925238582807754</v>
      </c>
      <c r="J69" s="16" t="s">
        <v>20374</v>
      </c>
      <c r="K69" s="21">
        <f>B9L462C1-B9L462C3</f>
        <v>0.15367166649139641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52.229527318616761</v>
      </c>
      <c r="F70" s="16" t="s">
        <v>10710</v>
      </c>
      <c r="G70" s="21">
        <f>B3L305C3</f>
        <v>0.97616087413097397</v>
      </c>
      <c r="H70" s="16" t="s">
        <v>20376</v>
      </c>
      <c r="I70" s="21">
        <f>B9L463C1*B9L463C2</f>
        <v>50.984421042788519</v>
      </c>
      <c r="J70" s="16" t="s">
        <v>20377</v>
      </c>
      <c r="K70" s="21">
        <f>B9L463C1-B9L463C3</f>
        <v>1.2451062758282418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15">
        <f>B9L112C7</f>
        <v>0</v>
      </c>
      <c r="F71" s="16" t="s">
        <v>10710</v>
      </c>
      <c r="G71" s="21">
        <f>B3L305C3</f>
        <v>0.97616087413097397</v>
      </c>
      <c r="H71" s="16" t="s">
        <v>20379</v>
      </c>
      <c r="I71" s="15">
        <f>B9L464C1*B9L464C2</f>
        <v>0</v>
      </c>
      <c r="J71" s="16" t="s">
        <v>20380</v>
      </c>
      <c r="K71" s="15">
        <f>B9L464C1-B9L464C3</f>
        <v>0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21">
        <f>B9L113C7</f>
        <v>767.5397650350219</v>
      </c>
      <c r="F72" s="16" t="s">
        <v>10710</v>
      </c>
      <c r="G72" s="21">
        <f>B3L305C3</f>
        <v>0.97616087413097397</v>
      </c>
      <c r="H72" s="16" t="s">
        <v>20382</v>
      </c>
      <c r="I72" s="21">
        <f>B9L465C1*B9L465C2</f>
        <v>749.2422879668693</v>
      </c>
      <c r="J72" s="16" t="s">
        <v>20383</v>
      </c>
      <c r="K72" s="21">
        <f>B9L465C1-B9L465C3</f>
        <v>18.297477068152602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15">
        <f>B3L225C4</f>
        <v>0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0</v>
      </c>
      <c r="F74" s="16" t="s">
        <v>11085</v>
      </c>
      <c r="G74" s="15">
        <f>B3L225C4</f>
        <v>0</v>
      </c>
      <c r="H74" s="16" t="s">
        <v>20386</v>
      </c>
      <c r="I74" s="15">
        <f>B9L467C1*B9L467C2</f>
        <v>0</v>
      </c>
      <c r="J74" s="16" t="s">
        <v>20387</v>
      </c>
      <c r="K74" s="15">
        <f>B9L467C1-B9L467C3</f>
        <v>0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0</v>
      </c>
      <c r="F75" s="16" t="s">
        <v>11085</v>
      </c>
      <c r="G75" s="15">
        <f>B3L225C4</f>
        <v>0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0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0</v>
      </c>
      <c r="F76" s="16" t="s">
        <v>11085</v>
      </c>
      <c r="G76" s="15">
        <f>B3L225C4</f>
        <v>0</v>
      </c>
      <c r="H76" s="16" t="s">
        <v>20391</v>
      </c>
      <c r="I76" s="15">
        <f>B9L469C1*B9L469C2</f>
        <v>0</v>
      </c>
      <c r="J76" s="16" t="s">
        <v>20392</v>
      </c>
      <c r="K76" s="15">
        <f>B9L469C1-B9L469C3</f>
        <v>0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283.42327238162835</v>
      </c>
      <c r="F78" s="16" t="s">
        <v>10710</v>
      </c>
      <c r="G78" s="21">
        <f>B3L305C3</f>
        <v>0.97616087413097397</v>
      </c>
      <c r="H78" s="16" t="s">
        <v>20394</v>
      </c>
      <c r="I78" s="21">
        <f>B9L471C1*B9L471C2</f>
        <v>276.66670931711144</v>
      </c>
      <c r="J78" s="16" t="s">
        <v>20395</v>
      </c>
      <c r="K78" s="21">
        <f>B9L471C1-B9L471C3</f>
        <v>6.7565630645169108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15">
        <f>B9L103C25</f>
        <v>0</v>
      </c>
      <c r="F79" s="16" t="s">
        <v>10710</v>
      </c>
      <c r="G79" s="21">
        <f>B3L305C3</f>
        <v>0.97616087413097397</v>
      </c>
      <c r="H79" s="16" t="s">
        <v>20397</v>
      </c>
      <c r="I79" s="15">
        <f>B9L472C1*B9L472C2</f>
        <v>0</v>
      </c>
      <c r="J79" s="16" t="s">
        <v>20398</v>
      </c>
      <c r="K79" s="15">
        <f>B9L472C1-B9L472C3</f>
        <v>0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15">
        <f>B9L104C25</f>
        <v>1546.4310594723429</v>
      </c>
      <c r="F80" s="16" t="s">
        <v>10710</v>
      </c>
      <c r="G80" s="21">
        <f>B3L305C3</f>
        <v>0.97616087413097397</v>
      </c>
      <c r="H80" s="16" t="s">
        <v>20400</v>
      </c>
      <c r="I80" s="15">
        <f>B9L473C1*B9L473C2</f>
        <v>1509.5654947978105</v>
      </c>
      <c r="J80" s="16" t="s">
        <v>20401</v>
      </c>
      <c r="K80" s="21">
        <f>B9L473C1-B9L473C3</f>
        <v>36.865564674532379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21">
        <f>B9L105C25</f>
        <v>63.892831999658959</v>
      </c>
      <c r="F81" s="16" t="s">
        <v>10710</v>
      </c>
      <c r="G81" s="21">
        <f>B3L305C3</f>
        <v>0.97616087413097397</v>
      </c>
      <c r="H81" s="16" t="s">
        <v>20403</v>
      </c>
      <c r="I81" s="21">
        <f>B9L474C1*B9L474C2</f>
        <v>62.369682735490557</v>
      </c>
      <c r="J81" s="16" t="s">
        <v>20404</v>
      </c>
      <c r="K81" s="21">
        <f>B9L474C1-B9L474C3</f>
        <v>1.5231492641684028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15">
        <f>B9L106C25</f>
        <v>0</v>
      </c>
      <c r="F82" s="16" t="s">
        <v>10710</v>
      </c>
      <c r="G82" s="21">
        <f>B3L305C3</f>
        <v>0.97616087413097397</v>
      </c>
      <c r="H82" s="16" t="s">
        <v>20406</v>
      </c>
      <c r="I82" s="15">
        <f>B9L475C1*B9L475C2</f>
        <v>0</v>
      </c>
      <c r="J82" s="16" t="s">
        <v>20407</v>
      </c>
      <c r="K82" s="15">
        <f>B9L475C1-B9L475C3</f>
        <v>0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15">
        <f>B9L107C25</f>
        <v>0</v>
      </c>
      <c r="F83" s="16" t="s">
        <v>10710</v>
      </c>
      <c r="G83" s="21">
        <f>B3L305C3</f>
        <v>0.97616087413097397</v>
      </c>
      <c r="H83" s="16" t="s">
        <v>20409</v>
      </c>
      <c r="I83" s="15">
        <f>B9L476C1*B9L476C2</f>
        <v>0</v>
      </c>
      <c r="J83" s="16" t="s">
        <v>20410</v>
      </c>
      <c r="K83" s="15">
        <f>B9L476C1-B9L476C3</f>
        <v>0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15">
        <f>B9L108C25</f>
        <v>0</v>
      </c>
      <c r="F84" s="16" t="s">
        <v>10710</v>
      </c>
      <c r="G84" s="21">
        <f>B3L305C3</f>
        <v>0.97616087413097397</v>
      </c>
      <c r="H84" s="16" t="s">
        <v>20412</v>
      </c>
      <c r="I84" s="15">
        <f>B9L477C1*B9L477C2</f>
        <v>0</v>
      </c>
      <c r="J84" s="16" t="s">
        <v>20413</v>
      </c>
      <c r="K84" s="15">
        <f>B9L477C1-B9L477C3</f>
        <v>0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15">
        <f>B9L109C25</f>
        <v>0</v>
      </c>
      <c r="F85" s="16" t="s">
        <v>10710</v>
      </c>
      <c r="G85" s="21">
        <f>B3L305C3</f>
        <v>0.97616087413097397</v>
      </c>
      <c r="H85" s="16" t="s">
        <v>20415</v>
      </c>
      <c r="I85" s="15">
        <f>B9L478C1*B9L478C2</f>
        <v>0</v>
      </c>
      <c r="J85" s="16" t="s">
        <v>20416</v>
      </c>
      <c r="K85" s="15">
        <f>B9L478C1-B9L478C3</f>
        <v>0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21">
        <f>B9L110C25</f>
        <v>2.0619229102991365</v>
      </c>
      <c r="F86" s="16" t="s">
        <v>10710</v>
      </c>
      <c r="G86" s="21">
        <f>B3L305C3</f>
        <v>0.97616087413097397</v>
      </c>
      <c r="H86" s="16" t="s">
        <v>20418</v>
      </c>
      <c r="I86" s="21">
        <f>B9L479C1*B9L479C2</f>
        <v>2.0127684705082869</v>
      </c>
      <c r="J86" s="16" t="s">
        <v>20419</v>
      </c>
      <c r="K86" s="21">
        <f>B9L479C1-B9L479C3</f>
        <v>4.9154439790849658E-2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16.706483468969356</v>
      </c>
      <c r="F87" s="16" t="s">
        <v>10710</v>
      </c>
      <c r="G87" s="21">
        <f>B3L305C3</f>
        <v>0.97616087413097397</v>
      </c>
      <c r="H87" s="16" t="s">
        <v>20421</v>
      </c>
      <c r="I87" s="21">
        <f>B9L480C1*B9L480C2</f>
        <v>16.308215506723794</v>
      </c>
      <c r="J87" s="16" t="s">
        <v>20422</v>
      </c>
      <c r="K87" s="21">
        <f>B9L480C1-B9L480C3</f>
        <v>0.39826796224556205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15">
        <f>B9L112C25</f>
        <v>0</v>
      </c>
      <c r="F88" s="16" t="s">
        <v>10710</v>
      </c>
      <c r="G88" s="21">
        <f>B3L305C3</f>
        <v>0.97616087413097397</v>
      </c>
      <c r="H88" s="16" t="s">
        <v>20424</v>
      </c>
      <c r="I88" s="15">
        <f>B9L481C1*B9L481C2</f>
        <v>0</v>
      </c>
      <c r="J88" s="16" t="s">
        <v>20425</v>
      </c>
      <c r="K88" s="15">
        <f>B9L481C1-B9L481C3</f>
        <v>0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21">
        <f>B9L113C25</f>
        <v>245.51036654248276</v>
      </c>
      <c r="F89" s="16" t="s">
        <v>10710</v>
      </c>
      <c r="G89" s="21">
        <f>B3L305C3</f>
        <v>0.97616087413097397</v>
      </c>
      <c r="H89" s="16" t="s">
        <v>20427</v>
      </c>
      <c r="I89" s="21">
        <f>B9L482C1*B9L482C2</f>
        <v>239.65761401232578</v>
      </c>
      <c r="J89" s="16" t="s">
        <v>20428</v>
      </c>
      <c r="K89" s="21">
        <f>B9L482C1-B9L482C3</f>
        <v>5.8527525301569767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09A6-28FB-44A2-A7F7-1530093C9E39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15">
        <f>B9L301C15</f>
        <v>0</v>
      </c>
      <c r="F8" s="16" t="s">
        <v>11085</v>
      </c>
      <c r="G8" s="15">
        <f>B3L225C4</f>
        <v>0</v>
      </c>
      <c r="H8" s="16" t="s">
        <v>20443</v>
      </c>
      <c r="I8" s="15">
        <f>B9L501C1*B9L501C2</f>
        <v>0</v>
      </c>
      <c r="J8" s="16" t="s">
        <v>20444</v>
      </c>
      <c r="K8" s="15">
        <f>B9L501C1-B9L501C3</f>
        <v>0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15">
        <f>B9L302C15</f>
        <v>0</v>
      </c>
      <c r="F9" s="16" t="s">
        <v>11085</v>
      </c>
      <c r="G9" s="15">
        <f>B3L225C4</f>
        <v>0</v>
      </c>
      <c r="H9" s="16" t="s">
        <v>20446</v>
      </c>
      <c r="I9" s="15">
        <f>B9L502C1*B9L502C2</f>
        <v>0</v>
      </c>
      <c r="J9" s="16" t="s">
        <v>20447</v>
      </c>
      <c r="K9" s="15">
        <f>B9L502C1-B9L502C3</f>
        <v>0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15">
        <f>B9L303C15</f>
        <v>0</v>
      </c>
      <c r="F10" s="16" t="s">
        <v>11085</v>
      </c>
      <c r="G10" s="15">
        <f>B3L225C4</f>
        <v>0</v>
      </c>
      <c r="H10" s="16" t="s">
        <v>20449</v>
      </c>
      <c r="I10" s="15">
        <f>B9L503C1*B9L503C2</f>
        <v>0</v>
      </c>
      <c r="J10" s="16" t="s">
        <v>20450</v>
      </c>
      <c r="K10" s="15">
        <f>B9L503C1-B9L503C3</f>
        <v>0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15">
        <f>B9L304C15</f>
        <v>0</v>
      </c>
      <c r="F11" s="16" t="s">
        <v>11085</v>
      </c>
      <c r="G11" s="15">
        <f>B3L225C4</f>
        <v>0</v>
      </c>
      <c r="H11" s="16" t="s">
        <v>20452</v>
      </c>
      <c r="I11" s="15">
        <f>B9L504C1*B9L504C2</f>
        <v>0</v>
      </c>
      <c r="J11" s="16" t="s">
        <v>20453</v>
      </c>
      <c r="K11" s="15">
        <f>B9L504C1-B9L504C3</f>
        <v>0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15">
        <f>B9L305C15</f>
        <v>0</v>
      </c>
      <c r="F12" s="16" t="s">
        <v>11085</v>
      </c>
      <c r="G12" s="15">
        <f>B3L225C4</f>
        <v>0</v>
      </c>
      <c r="H12" s="16" t="s">
        <v>20455</v>
      </c>
      <c r="I12" s="15">
        <f>B9L505C1*B9L505C2</f>
        <v>0</v>
      </c>
      <c r="J12" s="16" t="s">
        <v>20456</v>
      </c>
      <c r="K12" s="15">
        <f>B9L505C1-B9L505C3</f>
        <v>0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15">
        <f>B9L306C15</f>
        <v>0</v>
      </c>
      <c r="F13" s="16" t="s">
        <v>11085</v>
      </c>
      <c r="G13" s="15">
        <f>B3L225C4</f>
        <v>0</v>
      </c>
      <c r="H13" s="16" t="s">
        <v>20458</v>
      </c>
      <c r="I13" s="15">
        <f>B9L506C1*B9L506C2</f>
        <v>0</v>
      </c>
      <c r="J13" s="16" t="s">
        <v>20459</v>
      </c>
      <c r="K13" s="15">
        <f>B9L506C1-B9L506C3</f>
        <v>0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15">
        <f>B9L307C15</f>
        <v>0</v>
      </c>
      <c r="F14" s="16" t="s">
        <v>11085</v>
      </c>
      <c r="G14" s="15">
        <f>B3L225C4</f>
        <v>0</v>
      </c>
      <c r="H14" s="16" t="s">
        <v>20461</v>
      </c>
      <c r="I14" s="15">
        <f>B9L507C1*B9L507C2</f>
        <v>0</v>
      </c>
      <c r="J14" s="16" t="s">
        <v>20462</v>
      </c>
      <c r="K14" s="15">
        <f>B9L507C1-B9L507C3</f>
        <v>0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15">
        <f>B9L308C15</f>
        <v>0</v>
      </c>
      <c r="F15" s="16" t="s">
        <v>11085</v>
      </c>
      <c r="G15" s="15">
        <f>B3L225C4</f>
        <v>0</v>
      </c>
      <c r="H15" s="16" t="s">
        <v>20464</v>
      </c>
      <c r="I15" s="15">
        <f>B9L508C1*B9L508C2</f>
        <v>0</v>
      </c>
      <c r="J15" s="16" t="s">
        <v>20465</v>
      </c>
      <c r="K15" s="15">
        <f>B9L508C1-B9L508C3</f>
        <v>0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15">
        <f>B9L309C15</f>
        <v>0</v>
      </c>
      <c r="F16" s="16" t="s">
        <v>11085</v>
      </c>
      <c r="G16" s="15">
        <f>B3L225C4</f>
        <v>0</v>
      </c>
      <c r="H16" s="16" t="s">
        <v>20467</v>
      </c>
      <c r="I16" s="15">
        <f>B9L509C1*B9L509C2</f>
        <v>0</v>
      </c>
      <c r="J16" s="16" t="s">
        <v>20468</v>
      </c>
      <c r="K16" s="15">
        <f>B9L509C1-B9L509C3</f>
        <v>0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15">
        <f>B9L310C15</f>
        <v>0</v>
      </c>
      <c r="F17" s="16" t="s">
        <v>11085</v>
      </c>
      <c r="G17" s="15">
        <f>B3L225C4</f>
        <v>0</v>
      </c>
      <c r="H17" s="16" t="s">
        <v>20470</v>
      </c>
      <c r="I17" s="15">
        <f>B9L510C1*B9L510C2</f>
        <v>0</v>
      </c>
      <c r="J17" s="16" t="s">
        <v>20471</v>
      </c>
      <c r="K17" s="15">
        <f>B9L510C1-B9L510C3</f>
        <v>0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15">
        <f>B3L225C4</f>
        <v>0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15">
        <f>B9L312C15</f>
        <v>0</v>
      </c>
      <c r="F19" s="16" t="s">
        <v>11085</v>
      </c>
      <c r="G19" s="15">
        <f>B3L225C4</f>
        <v>0</v>
      </c>
      <c r="H19" s="16" t="s">
        <v>20476</v>
      </c>
      <c r="I19" s="15">
        <f>B9L512C1*B9L512C2</f>
        <v>0</v>
      </c>
      <c r="J19" s="16" t="s">
        <v>20477</v>
      </c>
      <c r="K19" s="15">
        <f>B9L512C1-B9L512C3</f>
        <v>0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15">
        <f>B9L313C15</f>
        <v>0</v>
      </c>
      <c r="F20" s="16" t="s">
        <v>11085</v>
      </c>
      <c r="G20" s="15">
        <f>B3L225C4</f>
        <v>0</v>
      </c>
      <c r="H20" s="16" t="s">
        <v>20479</v>
      </c>
      <c r="I20" s="15">
        <f>B9L513C1*B9L513C2</f>
        <v>0</v>
      </c>
      <c r="J20" s="16" t="s">
        <v>20480</v>
      </c>
      <c r="K20" s="15">
        <f>B9L513C1-B9L513C3</f>
        <v>0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15">
        <f>B9L314C15</f>
        <v>0</v>
      </c>
      <c r="F21" s="16" t="s">
        <v>11085</v>
      </c>
      <c r="G21" s="15">
        <f>B3L225C4</f>
        <v>0</v>
      </c>
      <c r="H21" s="16" t="s">
        <v>20482</v>
      </c>
      <c r="I21" s="15">
        <f>B9L514C1*B9L514C2</f>
        <v>0</v>
      </c>
      <c r="J21" s="16" t="s">
        <v>20483</v>
      </c>
      <c r="K21" s="15">
        <f>B9L514C1-B9L514C3</f>
        <v>0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15">
        <f>B9L315C15</f>
        <v>0</v>
      </c>
      <c r="F22" s="16" t="s">
        <v>11085</v>
      </c>
      <c r="G22" s="15">
        <f>B3L225C4</f>
        <v>0</v>
      </c>
      <c r="H22" s="16" t="s">
        <v>20485</v>
      </c>
      <c r="I22" s="15">
        <f>B9L515C1*B9L515C2</f>
        <v>0</v>
      </c>
      <c r="J22" s="16" t="s">
        <v>20486</v>
      </c>
      <c r="K22" s="15">
        <f>B9L515C1-B9L515C3</f>
        <v>0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15">
        <f>B9L316C15</f>
        <v>0</v>
      </c>
      <c r="F23" s="16" t="s">
        <v>11085</v>
      </c>
      <c r="G23" s="15">
        <f>B3L225C4</f>
        <v>0</v>
      </c>
      <c r="H23" s="16" t="s">
        <v>20488</v>
      </c>
      <c r="I23" s="15">
        <f>B9L516C1*B9L516C2</f>
        <v>0</v>
      </c>
      <c r="J23" s="16" t="s">
        <v>20489</v>
      </c>
      <c r="K23" s="15">
        <f>B9L516C1-B9L516C3</f>
        <v>0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0</v>
      </c>
      <c r="F24" s="16" t="s">
        <v>11085</v>
      </c>
      <c r="G24" s="15">
        <f>B3L225C4</f>
        <v>0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0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15">
        <f>B9L318C15</f>
        <v>0</v>
      </c>
      <c r="F25" s="16" t="s">
        <v>11085</v>
      </c>
      <c r="G25" s="15">
        <f>B3L225C4</f>
        <v>0</v>
      </c>
      <c r="H25" s="16" t="s">
        <v>20494</v>
      </c>
      <c r="I25" s="15">
        <f>B9L518C1*B9L518C2</f>
        <v>0</v>
      </c>
      <c r="J25" s="16" t="s">
        <v>20495</v>
      </c>
      <c r="K25" s="15">
        <f>B9L518C1-B9L518C3</f>
        <v>0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15">
        <f>B9L319C15</f>
        <v>0</v>
      </c>
      <c r="F26" s="16" t="s">
        <v>11085</v>
      </c>
      <c r="G26" s="15">
        <f>B3L225C4</f>
        <v>0</v>
      </c>
      <c r="H26" s="16" t="s">
        <v>20497</v>
      </c>
      <c r="I26" s="15">
        <f>B9L519C1*B9L519C2</f>
        <v>0</v>
      </c>
      <c r="J26" s="16" t="s">
        <v>20498</v>
      </c>
      <c r="K26" s="15">
        <f>B9L519C1-B9L519C3</f>
        <v>0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15">
        <f>B3L225C4</f>
        <v>0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15">
        <f>B3L225C4</f>
        <v>0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15">
        <f>B9L322C15</f>
        <v>0</v>
      </c>
      <c r="F29" s="16" t="s">
        <v>11085</v>
      </c>
      <c r="G29" s="15">
        <f>B3L225C4</f>
        <v>0</v>
      </c>
      <c r="H29" s="16" t="s">
        <v>20506</v>
      </c>
      <c r="I29" s="15">
        <f>B9L522C1*B9L522C2</f>
        <v>0</v>
      </c>
      <c r="J29" s="16" t="s">
        <v>20507</v>
      </c>
      <c r="K29" s="15">
        <f>B9L522C1-B9L522C3</f>
        <v>0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15">
        <f>B3L225C4</f>
        <v>0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15">
        <f>B3L225C4</f>
        <v>0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15">
        <f>B9L326C15</f>
        <v>0</v>
      </c>
      <c r="F32" s="16" t="s">
        <v>11085</v>
      </c>
      <c r="G32" s="15">
        <f>B3L225C4</f>
        <v>0</v>
      </c>
      <c r="H32" s="16" t="s">
        <v>20515</v>
      </c>
      <c r="I32" s="15">
        <f>B9L525C1*B9L525C2</f>
        <v>0</v>
      </c>
      <c r="J32" s="16" t="s">
        <v>20516</v>
      </c>
      <c r="K32" s="15">
        <f>B9L525C1-B9L525C3</f>
        <v>0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15">
        <f>B9L325C15</f>
        <v>0</v>
      </c>
      <c r="F33" s="16" t="s">
        <v>11085</v>
      </c>
      <c r="G33" s="15">
        <f>B3L225C4</f>
        <v>0</v>
      </c>
      <c r="H33" s="16" t="s">
        <v>20518</v>
      </c>
      <c r="I33" s="15">
        <f>B9L526C1*B9L526C2</f>
        <v>0</v>
      </c>
      <c r="J33" s="16" t="s">
        <v>20519</v>
      </c>
      <c r="K33" s="15">
        <f>B9L526C1-B9L526C3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21A1-1A48-40B1-82B7-EFE34B990C64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0.6466472652378753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0.6459153980557043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0.64401806392568139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0.6439365341599701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0.6413648174116936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F15E6-976B-420C-AAB7-A9C355B1848C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0.49911339128440885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0.49831302306279712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0.49624161938990835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0.49615272326469051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0.49335343478125865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EEEA-1425-46B2-8259-D0BB19693C41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0.74477395198764074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0.74573523296367228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0.74213010629136333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0.74127098640626454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0.74041990325660911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61309-64A2-48F5-B231-BD7766BEAF09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0.70826438761391952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0.70930950703326578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0.70539194736638555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0.70445917307013528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0.70353542779295264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26E14-58A3-44CE-85EA-DDEC1ABD15F2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0.89907449447109045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0.90041854544983835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0.89877708989327965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0.89860665215232405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0.8984895053893186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5EAFC-5CDA-4415-972F-824EC29675C4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0.52159987986568868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0.52531679756317262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0.52078302890284722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0.52031581416173123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0.51999506727791067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02728-26E9-4617-A590-356B3C5A1AA2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0.45803884607183021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0.45929603789412188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0.45459987494594217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0.45348825225753808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0.45238985072590265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3A6C-88BA-4A67-925F-1443901F1A24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0.46287676188341109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0.46413586052768502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0.4594322595189288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0.45831875014453805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0.45721843697158288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6279-77C8-469C-AADB-4F925B52B34E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0.8515045576576078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0.84965134560111921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0.84786887197428817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0.84595131351277975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0.84412230927501075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E26A-167D-4CD8-929A-BE33CE2565DB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0.47662252111642595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0.46660257028377583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0.45935500062298978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0.45689862438958223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0.45630821202377053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E354-C941-42D8-BC28-8658FA9E1C4B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0.7781637484299031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0.77114480266001806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0.76595967187212988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0.76418118818259118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0.76375209943938716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A7B5F-863B-410F-90E1-4ED4A1FB31FD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0.69271073214886425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0.68408568793634039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0.67775233984533823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0.67558745800765563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0.67506571102928026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1CAC2-927B-48C5-9D20-74B1744BB111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0.90710079094829188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0.90623526131458598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0.90606980293710837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0.90684353408887652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0.9061458802262764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66F36-0A0C-4249-A6E7-7635B5B74F3B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0.7920334639668295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0.79150563205164848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0.79013495755103025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0.79007598442731974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0.78821262729946939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A4DD-E8B4-426B-9F17-221B0764C51C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0.20726180421180634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0.20591624528962033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0.20246095337643435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0.20246584967663461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0.20034928062784541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2CEB-08CE-4DFF-99B0-AB14D6641B31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0.6466472652378753</v>
      </c>
      <c r="G8" s="31">
        <f>CR1L2</f>
        <v>0.6459153980557043</v>
      </c>
      <c r="H8" s="31">
        <f>CR1L3</f>
        <v>0.64401806392568139</v>
      </c>
      <c r="I8" s="31">
        <f>CR1L4</f>
        <v>0.6439365341599701</v>
      </c>
      <c r="J8" s="31">
        <f>CR1L5</f>
        <v>0.6413648174116936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0.49911339128440885</v>
      </c>
      <c r="G9" s="31">
        <f>CR2L2</f>
        <v>0.49831302306279712</v>
      </c>
      <c r="H9" s="31">
        <f>CR2L3</f>
        <v>0.49624161938990835</v>
      </c>
      <c r="I9" s="31">
        <f>CR2L4</f>
        <v>0.49615272326469051</v>
      </c>
      <c r="J9" s="31">
        <f>CR2L5</f>
        <v>0.49335343478125865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0.74477395198764074</v>
      </c>
      <c r="G10" s="31">
        <f>CR3L2</f>
        <v>0.74573523296367228</v>
      </c>
      <c r="H10" s="31">
        <f>CR3L3</f>
        <v>0.74213010629136333</v>
      </c>
      <c r="I10" s="31">
        <f>CR3L4</f>
        <v>0.74127098640626454</v>
      </c>
      <c r="J10" s="31">
        <f>CR3L5</f>
        <v>0.74041990325660911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0.70826438761391952</v>
      </c>
      <c r="G11" s="31">
        <f>CR4L2</f>
        <v>0.70930950703326578</v>
      </c>
      <c r="H11" s="31">
        <f>CR4L3</f>
        <v>0.70539194736638555</v>
      </c>
      <c r="I11" s="31">
        <f>CR4L4</f>
        <v>0.70445917307013528</v>
      </c>
      <c r="J11" s="31">
        <f>CR4L5</f>
        <v>0.70353542779295264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0.89907449447109045</v>
      </c>
      <c r="G12" s="31">
        <f>CR5L2</f>
        <v>0.90041854544983835</v>
      </c>
      <c r="H12" s="31">
        <f>CR5L3</f>
        <v>0.89877708989327965</v>
      </c>
      <c r="I12" s="31">
        <f>CR5L4</f>
        <v>0.89860665215232405</v>
      </c>
      <c r="J12" s="31">
        <f>CR5L5</f>
        <v>0.8984895053893186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0.52159987986568868</v>
      </c>
      <c r="G13" s="31">
        <f>CR6L2</f>
        <v>0.52531679756317262</v>
      </c>
      <c r="H13" s="31">
        <f>CR6L3</f>
        <v>0.52078302890284722</v>
      </c>
      <c r="I13" s="31">
        <f>CR6L4</f>
        <v>0.52031581416173123</v>
      </c>
      <c r="J13" s="31">
        <f>CR6L5</f>
        <v>0.51999506727791067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0.45803884607183021</v>
      </c>
      <c r="G14" s="31">
        <f>CR7L2</f>
        <v>0.45929603789412188</v>
      </c>
      <c r="H14" s="31">
        <f>CR7L3</f>
        <v>0.45459987494594217</v>
      </c>
      <c r="I14" s="31">
        <f>CR7L4</f>
        <v>0.45348825225753808</v>
      </c>
      <c r="J14" s="31">
        <f>CR7L5</f>
        <v>0.45238985072590265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0.46287676188341109</v>
      </c>
      <c r="G15" s="31">
        <f>CR8L2</f>
        <v>0.46413586052768502</v>
      </c>
      <c r="H15" s="31">
        <f>CR8L3</f>
        <v>0.4594322595189288</v>
      </c>
      <c r="I15" s="31">
        <f>CR8L4</f>
        <v>0.45831875014453805</v>
      </c>
      <c r="J15" s="31">
        <f>CR8L5</f>
        <v>0.45721843697158288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0.8515045576576078</v>
      </c>
      <c r="G16" s="31">
        <f>CR9L2</f>
        <v>0.84965134560111921</v>
      </c>
      <c r="H16" s="31">
        <f>CR9L3</f>
        <v>0.84786887197428817</v>
      </c>
      <c r="I16" s="31">
        <f>CR9L4</f>
        <v>0.84595131351277975</v>
      </c>
      <c r="J16" s="31">
        <f>CR9L5</f>
        <v>0.84412230927501075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0.47662252111642595</v>
      </c>
      <c r="G17" s="31">
        <f>CR10L2</f>
        <v>0.46660257028377583</v>
      </c>
      <c r="H17" s="31">
        <f>CR10L3</f>
        <v>0.45935500062298978</v>
      </c>
      <c r="I17" s="31">
        <f>CR10L4</f>
        <v>0.45689862438958223</v>
      </c>
      <c r="J17" s="31">
        <f>CR10L5</f>
        <v>0.45630821202377053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0.7781637484299031</v>
      </c>
      <c r="G18" s="31">
        <f>CR11L2</f>
        <v>0.77114480266001806</v>
      </c>
      <c r="H18" s="31">
        <f>CR11L3</f>
        <v>0.76595967187212988</v>
      </c>
      <c r="I18" s="31">
        <f>CR11L4</f>
        <v>0.76418118818259118</v>
      </c>
      <c r="J18" s="31">
        <f>CR11L5</f>
        <v>0.76375209943938716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0.69271073214886425</v>
      </c>
      <c r="G19" s="31">
        <f>CR12L2</f>
        <v>0.68408568793634039</v>
      </c>
      <c r="H19" s="31">
        <f>CR12L3</f>
        <v>0.67775233984533823</v>
      </c>
      <c r="I19" s="31">
        <f>CR12L4</f>
        <v>0.67558745800765563</v>
      </c>
      <c r="J19" s="31">
        <f>CR12L5</f>
        <v>0.67506571102928026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0.90710079094829188</v>
      </c>
      <c r="G20" s="31">
        <f>CR13L2</f>
        <v>0.90623526131458598</v>
      </c>
      <c r="H20" s="31">
        <f>CR13L3</f>
        <v>0.90606980293710837</v>
      </c>
      <c r="I20" s="31">
        <f>CR13L4</f>
        <v>0.90684353408887652</v>
      </c>
      <c r="J20" s="31">
        <f>CR13L5</f>
        <v>0.9061458802262764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0.7920334639668295</v>
      </c>
      <c r="G21" s="31">
        <f>CR14L2</f>
        <v>0.79150563205164848</v>
      </c>
      <c r="H21" s="31">
        <f>CR14L3</f>
        <v>0.79013495755103025</v>
      </c>
      <c r="I21" s="31">
        <f>CR14L4</f>
        <v>0.79007598442731974</v>
      </c>
      <c r="J21" s="31">
        <f>CR14L5</f>
        <v>0.78821262729946939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0.20726180421180634</v>
      </c>
      <c r="G23" s="31">
        <f>CR16L2</f>
        <v>0.20591624528962033</v>
      </c>
      <c r="H23" s="31">
        <f>CR16L3</f>
        <v>0.20246095337643435</v>
      </c>
      <c r="I23" s="31">
        <f>CR16L4</f>
        <v>0.20246584967663461</v>
      </c>
      <c r="J23" s="31">
        <f>CR16L5</f>
        <v>0.20034928062784541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6A4B-D142-403C-8D07-DFADBA69FF3C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66069.517475419998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0.6413648174116936</v>
      </c>
      <c r="L8" s="16" t="s">
        <v>20796</v>
      </c>
      <c r="M8" s="15">
        <f>IF(_xlfn.SINGLE(D1L101C2)&lt;&gt;0,_xlfn.SINGLE(D1L101C2)*_xlfn.SINGLE(D1L101C4),_xlfn.SINGLE(D1L101C3)*_xlfn.SINGLE(D1L101C4))</f>
        <v>42374.66401210145</v>
      </c>
      <c r="N8" s="16" t="s">
        <v>4251</v>
      </c>
      <c r="O8" s="32">
        <f>1</f>
        <v>1</v>
      </c>
      <c r="P8" s="16" t="s">
        <v>20797</v>
      </c>
      <c r="Q8" s="15">
        <f>D1L101C5*D1L101C6</f>
        <v>42374.66401210145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373301164.80000001</v>
      </c>
      <c r="V8" s="16" t="s">
        <v>20798</v>
      </c>
      <c r="W8" s="33">
        <f>IF(_xlfn.SINGLE(D1L101C9)=0,0,D1L101C7/_xlfn.SINGLE(D1L101C9))</f>
        <v>1.135133452766056E-4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0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373301164.80000001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30982.786589060001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0.6413648174116936</v>
      </c>
      <c r="L10" s="16" t="s">
        <v>20825</v>
      </c>
      <c r="M10" s="15">
        <f>IF(_xlfn.SINGLE(D1L103C2)&lt;&gt;0,_xlfn.SINGLE(D1L103C2)*_xlfn.SINGLE(D1L103C4),_xlfn.SINGLE(D1L103C3)*_xlfn.SINGLE(D1L103C4))</f>
        <v>19871.269263597937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19871.269263597937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373301164.80000001</v>
      </c>
      <c r="V10" s="16" t="s">
        <v>20827</v>
      </c>
      <c r="W10" s="33">
        <f>IF(_xlfn.SINGLE(D1L103C9)=0,0,D1L103C7/_xlfn.SINGLE(D1L103C9))</f>
        <v>5.323120080336255E-5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4095.1009906400009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0.6413648174116936</v>
      </c>
      <c r="L11" s="16" t="s">
        <v>20840</v>
      </c>
      <c r="M11" s="15">
        <f>IF(_xlfn.SINGLE(D1L104C2)&lt;&gt;0,_xlfn.SINGLE(D1L104C2)*_xlfn.SINGLE(D1L104C4),_xlfn.SINGLE(D1L104C3)*_xlfn.SINGLE(D1L104C4))</f>
        <v>2626.4536991442696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2626.4536991442696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373301164.80000001</v>
      </c>
      <c r="V11" s="16" t="s">
        <v>20842</v>
      </c>
      <c r="W11" s="33">
        <f>IF(_xlfn.SINGLE(D1L104C9)=0,0,D1L104C7/_xlfn.SINGLE(D1L104C9))</f>
        <v>7.035750077424536E-6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147469.02748983999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0.6413648174116936</v>
      </c>
      <c r="L12" s="16" t="s">
        <v>20855</v>
      </c>
      <c r="M12" s="15">
        <f>IF(_xlfn.SINGLE(D1L105C2)&lt;&gt;0,_xlfn.SINGLE(D1L105C2)*_xlfn.SINGLE(D1L105C4),_xlfn.SINGLE(D1L105C3)*_xlfn.SINGLE(D1L105C4))</f>
        <v>94581.445889901253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94581.445889901253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373301164.80000001</v>
      </c>
      <c r="V12" s="16" t="s">
        <v>20857</v>
      </c>
      <c r="W12" s="33">
        <f>IF(_xlfn.SINGLE(D1L105C9)=0,0,D1L105C7/_xlfn.SINGLE(D1L105C9))</f>
        <v>2.5336499000900317E-4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24580.308808999998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0.6413648174116936</v>
      </c>
      <c r="L13" s="16" t="s">
        <v>20870</v>
      </c>
      <c r="M13" s="15">
        <f>IF(_xlfn.SINGLE(D1L106C2)&lt;&gt;0,_xlfn.SINGLE(D1L106C2)*_xlfn.SINGLE(D1L106C4),_xlfn.SINGLE(D1L106C3)*_xlfn.SINGLE(D1L106C4))</f>
        <v>15764.945271207327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15764.945271207327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373301164.80000001</v>
      </c>
      <c r="V13" s="16" t="s">
        <v>20872</v>
      </c>
      <c r="W13" s="33">
        <f>IF(_xlfn.SINGLE(D1L106C9)=0,0,D1L106C7/_xlfn.SINGLE(D1L106C9))</f>
        <v>4.2231170855450077E-5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168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0.6466472652378753</v>
      </c>
      <c r="L14" s="16" t="s">
        <v>20885</v>
      </c>
      <c r="M14" s="15">
        <f>IF(_xlfn.SINGLE(D1L107C2)&lt;&gt;0,_xlfn.SINGLE(D1L107C2)*_xlfn.SINGLE(D1L107C4),_xlfn.SINGLE(D1L107C3)*_xlfn.SINGLE(D1L107C4))</f>
        <v>108.63674055996304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108.63674055996304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382203515</v>
      </c>
      <c r="V14" s="16" t="s">
        <v>20887</v>
      </c>
      <c r="W14" s="33">
        <f>IF(_xlfn.SINGLE(D1L107C9)=0,0,D1L107C7/_xlfn.SINGLE(D1L107C9))</f>
        <v>2.8423794208162381E-7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99473.135272120009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0.6413648174116936</v>
      </c>
      <c r="L15" s="16" t="s">
        <v>20901</v>
      </c>
      <c r="M15" s="15">
        <f>IF(_xlfn.SINGLE(D1L108C2)&lt;&gt;0,_xlfn.SINGLE(D1L108C2)*_xlfn.SINGLE(D1L108C4),_xlfn.SINGLE(D1L108C3)*_xlfn.SINGLE(D1L108C4))</f>
        <v>63798.56924117195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63798.56924117195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373301164.80000001</v>
      </c>
      <c r="V15" s="16" t="s">
        <v>20903</v>
      </c>
      <c r="W15" s="33">
        <f>IF(_xlfn.SINGLE(D1L108C9)=0,0,D1L108C7/_xlfn.SINGLE(D1L108C9))</f>
        <v>1.7090375079690067E-4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4851.4016169400002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0.6413648174116936</v>
      </c>
      <c r="L16" s="16" t="s">
        <v>20916</v>
      </c>
      <c r="M16" s="15">
        <f>IF(_xlfn.SINGLE(D1L109C2)&lt;&gt;0,_xlfn.SINGLE(D1L109C2)*_xlfn.SINGLE(D1L109C4),_xlfn.SINGLE(D1L109C3)*_xlfn.SINGLE(D1L109C4))</f>
        <v>3111.5183122395183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3111.5183122395183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373301164.80000001</v>
      </c>
      <c r="V16" s="16" t="s">
        <v>20918</v>
      </c>
      <c r="W16" s="33">
        <f>IF(_xlfn.SINGLE(D1L109C9)=0,0,D1L109C7/_xlfn.SINGLE(D1L109C9))</f>
        <v>8.3351422541275659E-6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377689.27824302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0.64136716709776087</v>
      </c>
      <c r="L17" s="16" t="s">
        <v>20931</v>
      </c>
      <c r="M17" s="15">
        <f>SUMIF(D1L101C2:D1L109C2,"&lt;&gt;0",D1L101C5:D1L109C5)</f>
        <v>242237.50242992371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242237.50242992371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6.4889958801495583E-4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0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273364.74135396001</v>
      </c>
      <c r="H19" s="16" t="s">
        <v>20962</v>
      </c>
      <c r="I19" s="15">
        <f>SUM(D1L101C3:D1L107C3)</f>
        <v>0</v>
      </c>
      <c r="J19" s="16" t="s">
        <v>20963</v>
      </c>
      <c r="K19" s="21">
        <f>D1L112C5/SUM(D1L112C2,D1L112C3)</f>
        <v>0.6413680638114686</v>
      </c>
      <c r="L19" s="16" t="s">
        <v>20951</v>
      </c>
      <c r="M19" s="15">
        <f>SUM(D1L101C5:D1L107C5)</f>
        <v>175327.41487651222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175327.41487651222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4.696606949639276E-4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377689.27824302</v>
      </c>
      <c r="H20" s="16" t="s">
        <v>20950</v>
      </c>
      <c r="I20" s="15">
        <f>SUM(D1L101C3:D1L109C3)</f>
        <v>0</v>
      </c>
      <c r="J20" s="16" t="s">
        <v>20975</v>
      </c>
      <c r="K20" s="21">
        <f>D1L113C5/SUM(D1L113C2,D1L113C3)</f>
        <v>0.64136716709776087</v>
      </c>
      <c r="L20" s="16" t="s">
        <v>20964</v>
      </c>
      <c r="M20" s="15">
        <f>SUM(D1L110C5:D1L111C5)</f>
        <v>242237.50242992371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242237.50242992371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6.4889958801495583E-4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5658.3418471946516</v>
      </c>
      <c r="J21" s="16" t="s">
        <v>20987</v>
      </c>
      <c r="K21" s="21">
        <f>_xlfn.SINGLE(IF(FLOW_THRU_100PCT="Y",1,INDEX(VariabilityMatrix,D1L114C1,_xlfn.SINGLE(D1L114C8))))</f>
        <v>0.49335343478125865</v>
      </c>
      <c r="L21" s="16" t="s">
        <v>20976</v>
      </c>
      <c r="M21" s="15">
        <f>IF(_xlfn.SINGLE(D1L114C2)&lt;&gt;0,_xlfn.SINGLE(D1L114C2)*_xlfn.SINGLE(D1L114C4),_xlfn.SINGLE(D1L114C3)*_xlfn.SINGLE(D1L114C4))</f>
        <v>2791.5623854800133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2791.5623854800133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373301164.80000001</v>
      </c>
      <c r="V21" s="16" t="s">
        <v>20978</v>
      </c>
      <c r="W21" s="33">
        <f>IF(_xlfn.SINGLE(D1L114C9)=0,0,D1L114C7/_xlfn.SINGLE(D1L114C9))</f>
        <v>7.4780435977895269E-6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1650.867818912446</v>
      </c>
      <c r="J22" s="16" t="s">
        <v>21003</v>
      </c>
      <c r="K22" s="21">
        <f>_xlfn.SINGLE(IF(FLOW_THRU_100PCT="Y",1,INDEX(VariabilityMatrix,D1L115C1,_xlfn.SINGLE(D1L115C8))))</f>
        <v>0.49335343478125865</v>
      </c>
      <c r="L22" s="16" t="s">
        <v>20992</v>
      </c>
      <c r="M22" s="15">
        <f>IF(_xlfn.SINGLE(D1L115C2)&lt;&gt;0,_xlfn.SINGLE(D1L115C2)*_xlfn.SINGLE(D1L115C4),_xlfn.SINGLE(D1L115C3)*_xlfn.SINGLE(D1L115C4))</f>
        <v>814.46130883030014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814.46130883030014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373301164.80000001</v>
      </c>
      <c r="V22" s="16" t="s">
        <v>20994</v>
      </c>
      <c r="W22" s="33">
        <f>IF(_xlfn.SINGLE(D1L115C9)=0,0,D1L115C7/_xlfn.SINGLE(D1L115C9))</f>
        <v>2.1817807862095911E-6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310.20306454771355</v>
      </c>
      <c r="J23" s="16" t="s">
        <v>21019</v>
      </c>
      <c r="K23" s="21">
        <f>_xlfn.SINGLE(IF(FLOW_THRU_100PCT="Y",1,INDEX(VariabilityMatrix,D1L116C1,_xlfn.SINGLE(D1L116C8))))</f>
        <v>0.49335343478125865</v>
      </c>
      <c r="L23" s="16" t="s">
        <v>21008</v>
      </c>
      <c r="M23" s="15">
        <f>IF(_xlfn.SINGLE(D1L116C2)&lt;&gt;0,_xlfn.SINGLE(D1L116C2)*_xlfn.SINGLE(D1L116C4),_xlfn.SINGLE(D1L116C3)*_xlfn.SINGLE(D1L116C4))</f>
        <v>153.03974737428697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153.03974737428697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373301164.80000001</v>
      </c>
      <c r="V23" s="16" t="s">
        <v>21010</v>
      </c>
      <c r="W23" s="33">
        <f>IF(_xlfn.SINGLE(D1L116C9)=0,0,D1L116C7/_xlfn.SINGLE(D1L116C9))</f>
        <v>4.0996321952619574E-7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22938.481786103021</v>
      </c>
      <c r="J24" s="16" t="s">
        <v>21034</v>
      </c>
      <c r="K24" s="21">
        <f>_xlfn.SINGLE(IF(FLOW_THRU_100PCT="Y",1,INDEX(VariabilityMatrix,D1L117C1,_xlfn.SINGLE(D1L117C8))))</f>
        <v>0.49335343478125865</v>
      </c>
      <c r="L24" s="16" t="s">
        <v>21023</v>
      </c>
      <c r="M24" s="15">
        <f>IF(_xlfn.SINGLE(D1L117C2)&lt;&gt;0,_xlfn.SINGLE(D1L117C2)*_xlfn.SINGLE(D1L117C4),_xlfn.SINGLE(D1L117C3)*_xlfn.SINGLE(D1L117C4))</f>
        <v>11316.778777841266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11316.778777841266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373301164.80000001</v>
      </c>
      <c r="V24" s="16" t="s">
        <v>21025</v>
      </c>
      <c r="W24" s="33">
        <f>IF(_xlfn.SINGLE(D1L117C9)=0,0,D1L117C7/_xlfn.SINGLE(D1L117C9))</f>
        <v>3.0315412446956461E-5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42059.053801930713</v>
      </c>
      <c r="J25" s="16" t="s">
        <v>21050</v>
      </c>
      <c r="K25" s="21">
        <f>_xlfn.SINGLE(IF(FLOW_THRU_100PCT="Y",1,INDEX(VariabilityMatrix,D1L118C1,_xlfn.SINGLE(D1L118C8))))</f>
        <v>0.49335343478125865</v>
      </c>
      <c r="L25" s="16" t="s">
        <v>21039</v>
      </c>
      <c r="M25" s="15">
        <f>IF(_xlfn.SINGLE(D1L118C2)&lt;&gt;0,_xlfn.SINGLE(D1L118C2)*_xlfn.SINGLE(D1L118C4),_xlfn.SINGLE(D1L118C3)*_xlfn.SINGLE(D1L118C4))</f>
        <v>20749.978656832274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20749.978656832274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373301164.80000001</v>
      </c>
      <c r="V25" s="16" t="s">
        <v>21041</v>
      </c>
      <c r="W25" s="33">
        <f>IF(_xlfn.SINGLE(D1L118C9)=0,0,D1L118C7/_xlfn.SINGLE(D1L118C9))</f>
        <v>5.5585089502598499E-5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648.59309559274334</v>
      </c>
      <c r="J26" s="16" t="s">
        <v>21066</v>
      </c>
      <c r="K26" s="21">
        <f>_xlfn.SINGLE(IF(FLOW_THRU_100PCT="Y",1,INDEX(VariabilityMatrix,D1L119C1,_xlfn.SINGLE(D1L119C8))))</f>
        <v>0.49335343478125865</v>
      </c>
      <c r="L26" s="16" t="s">
        <v>21055</v>
      </c>
      <c r="M26" s="15">
        <f>IF(_xlfn.SINGLE(D1L119C2)&lt;&gt;0,_xlfn.SINGLE(D1L119C2)*_xlfn.SINGLE(D1L119C4),_xlfn.SINGLE(D1L119C3)*_xlfn.SINGLE(D1L119C4))</f>
        <v>319.98563148608918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319.98563148608918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373301164.80000001</v>
      </c>
      <c r="V26" s="16" t="s">
        <v>21057</v>
      </c>
      <c r="W26" s="33">
        <f>IF(_xlfn.SINGLE(D1L119C9)=0,0,D1L119C7/_xlfn.SINGLE(D1L119C9))</f>
        <v>8.5717822942643327E-7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0</v>
      </c>
      <c r="J27" s="16" t="s">
        <v>21081</v>
      </c>
      <c r="K27" s="21">
        <f>_xlfn.SINGLE(IF(FLOW_THRU_100PCT="Y",1,INDEX(VariabilityMatrix,D1L120C1,_xlfn.SINGLE(D1L120C8))))</f>
        <v>0.49911339128440885</v>
      </c>
      <c r="L27" s="16" t="s">
        <v>21070</v>
      </c>
      <c r="M27" s="15">
        <f>IF(_xlfn.SINGLE(D1L120C2)&lt;&gt;0,_xlfn.SINGLE(D1L120C2)*_xlfn.SINGLE(D1L120C4),_xlfn.SINGLE(D1L120C3)*_xlfn.SINGLE(D1L120C4))</f>
        <v>0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0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382203515</v>
      </c>
      <c r="V27" s="16" t="s">
        <v>21072</v>
      </c>
      <c r="W27" s="33">
        <f>IF(_xlfn.SINGLE(D1L120C9)=0,0,D1L120C7/_xlfn.SINGLE(D1L120C9))</f>
        <v>0</v>
      </c>
      <c r="X27" s="16" t="s">
        <v>21073</v>
      </c>
      <c r="Y27" s="32">
        <f>IF(D1L120C5=0,0,D1L120C7/D1L120C5)</f>
        <v>0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5821.7594637502179</v>
      </c>
      <c r="J28" s="16" t="s">
        <v>21097</v>
      </c>
      <c r="K28" s="21">
        <f>_xlfn.SINGLE(IF(FLOW_THRU_100PCT="Y",1,INDEX(VariabilityMatrix,D1L121C1,_xlfn.SINGLE(D1L121C8))))</f>
        <v>0.49335343478125865</v>
      </c>
      <c r="L28" s="16" t="s">
        <v>21086</v>
      </c>
      <c r="M28" s="15">
        <f>IF(_xlfn.SINGLE(D1L121C2)&lt;&gt;0,_xlfn.SINGLE(D1L121C2)*_xlfn.SINGLE(D1L121C4),_xlfn.SINGLE(D1L121C3)*_xlfn.SINGLE(D1L121C4))</f>
        <v>2872.1850279114683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2872.1850279114683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373301164.80000001</v>
      </c>
      <c r="V28" s="16" t="s">
        <v>21088</v>
      </c>
      <c r="W28" s="33">
        <f>IF(_xlfn.SINGLE(D1L121C9)=0,0,D1L121C7/_xlfn.SINGLE(D1L121C9))</f>
        <v>7.6940157136939852E-6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21275.069001437081</v>
      </c>
      <c r="J29" s="16" t="s">
        <v>21113</v>
      </c>
      <c r="K29" s="21">
        <f>_xlfn.SINGLE(IF(FLOW_THRU_100PCT="Y",1,INDEX(VariabilityMatrix,D1L122C1,_xlfn.SINGLE(D1L122C8))))</f>
        <v>0.49335343478125865</v>
      </c>
      <c r="L29" s="16" t="s">
        <v>21102</v>
      </c>
      <c r="M29" s="15">
        <f>IF(_xlfn.SINGLE(D1L122C2)&lt;&gt;0,_xlfn.SINGLE(D1L122C2)*_xlfn.SINGLE(D1L122C4),_xlfn.SINGLE(D1L122C3)*_xlfn.SINGLE(D1L122C4))</f>
        <v>10496.128367067267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10496.128367067267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373301164.80000001</v>
      </c>
      <c r="V29" s="16" t="s">
        <v>21104</v>
      </c>
      <c r="W29" s="33">
        <f>IF(_xlfn.SINGLE(D1L122C9)=0,0,D1L122C7/_xlfn.SINGLE(D1L122C9))</f>
        <v>2.8117052280537828E-5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0</v>
      </c>
      <c r="J30" s="16" t="s">
        <v>21129</v>
      </c>
      <c r="K30" s="21">
        <f>_xlfn.SINGLE(IF(FLOW_THRU_100PCT="Y",1,INDEX(VariabilityMatrix,D1L123C1,_xlfn.SINGLE(D1L123C8))))</f>
        <v>0.49335343478125865</v>
      </c>
      <c r="L30" s="16" t="s">
        <v>21118</v>
      </c>
      <c r="M30" s="15">
        <f>IF(_xlfn.SINGLE(D1L123C2)&lt;&gt;0,_xlfn.SINGLE(D1L123C2)*_xlfn.SINGLE(D1L123C4),_xlfn.SINGLE(D1L123C3)*_xlfn.SINGLE(D1L123C4))</f>
        <v>0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0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373301164.80000001</v>
      </c>
      <c r="V30" s="16" t="s">
        <v>21120</v>
      </c>
      <c r="W30" s="33">
        <f>IF(_xlfn.SINGLE(D1L123C9)=0,0,D1L123C7/_xlfn.SINGLE(D1L123C9))</f>
        <v>0</v>
      </c>
      <c r="X30" s="16" t="s">
        <v>21121</v>
      </c>
      <c r="Y30" s="32">
        <f>IF(D1L123C5=0,0,D1L123C7/D1L123C5)</f>
        <v>0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1249.2959491642937</v>
      </c>
      <c r="J31" s="16" t="s">
        <v>21145</v>
      </c>
      <c r="K31" s="21">
        <f>_xlfn.SINGLE(IF(FLOW_THRU_100PCT="Y",1,INDEX(VariabilityMatrix,D1L124C1,_xlfn.SINGLE(D1L124C8))))</f>
        <v>0.49911339128440885</v>
      </c>
      <c r="L31" s="16" t="s">
        <v>21134</v>
      </c>
      <c r="M31" s="15">
        <f>IF(_xlfn.SINGLE(D1L124C2)&lt;&gt;0,_xlfn.SINGLE(D1L124C2)*_xlfn.SINGLE(D1L124C4),_xlfn.SINGLE(D1L124C3)*_xlfn.SINGLE(D1L124C4))</f>
        <v>623.54033790526501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623.54033790526501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382203515</v>
      </c>
      <c r="V31" s="16" t="s">
        <v>21136</v>
      </c>
      <c r="W31" s="33">
        <f>IF(_xlfn.SINGLE(D1L124C9)=0,0,D1L124C7/_xlfn.SINGLE(D1L124C9))</f>
        <v>1.6314353830714115E-6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104543.5823739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0.49335343478125865</v>
      </c>
      <c r="L32" s="16" t="s">
        <v>21150</v>
      </c>
      <c r="M32" s="15">
        <f>IF(_xlfn.SINGLE(D1L125C2)&lt;&gt;0,_xlfn.SINGLE(D1L125C2)*_xlfn.SINGLE(D1L125C4),_xlfn.SINGLE(D1L125C3)*_xlfn.SINGLE(D1L125C4))</f>
        <v>51576.935448501019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51576.935448501019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373301164.80000001</v>
      </c>
      <c r="V32" s="16" t="s">
        <v>21152</v>
      </c>
      <c r="W32" s="33">
        <f>IF(_xlfn.SINGLE(D1L125C9)=0,0,D1L125C7/_xlfn.SINGLE(D1L125C9))</f>
        <v>1.3816441070076463E-4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3538.8925530201027</v>
      </c>
      <c r="J33" s="16" t="s">
        <v>21177</v>
      </c>
      <c r="K33" s="21">
        <f>_xlfn.SINGLE(IF(FLOW_THRU_100PCT="Y",1,INDEX(VariabilityMatrix,D1L126C1,_xlfn.SINGLE(D1L126C8))))</f>
        <v>0.49335343478125865</v>
      </c>
      <c r="L33" s="16" t="s">
        <v>21166</v>
      </c>
      <c r="M33" s="15">
        <f>IF(_xlfn.SINGLE(D1L126C2)&lt;&gt;0,_xlfn.SINGLE(D1L126C2)*_xlfn.SINGLE(D1L126C4),_xlfn.SINGLE(D1L126C3)*_xlfn.SINGLE(D1L126C4))</f>
        <v>1745.924796354285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1745.924796354285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373301164.80000001</v>
      </c>
      <c r="V33" s="16" t="s">
        <v>21168</v>
      </c>
      <c r="W33" s="33">
        <f>IF(_xlfn.SINGLE(D1L126C9)=0,0,D1L126C7/_xlfn.SINGLE(D1L126C9))</f>
        <v>4.6769872718979663E-6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23273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0.49911339128440885</v>
      </c>
      <c r="L34" s="16" t="s">
        <v>21182</v>
      </c>
      <c r="M34" s="15">
        <f>IF(_xlfn.SINGLE(D1L127C2)&lt;&gt;0,_xlfn.SINGLE(D1L127C2)*_xlfn.SINGLE(D1L127C4),_xlfn.SINGLE(D1L127C3)*_xlfn.SINGLE(D1L127C4))</f>
        <v>11615.865955362047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11615.865955362047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382203515</v>
      </c>
      <c r="V34" s="16" t="s">
        <v>21184</v>
      </c>
      <c r="W34" s="33">
        <f>IF(_xlfn.SINGLE(D1L127C9)=0,0,D1L127C7/_xlfn.SINGLE(D1L127C9))</f>
        <v>3.0391834453333188E-5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146.21399768839902</v>
      </c>
      <c r="J35" s="16" t="s">
        <v>21209</v>
      </c>
      <c r="K35" s="21">
        <f>_xlfn.SINGLE(IF(FLOW_THRU_100PCT="Y",1,INDEX(VariabilityMatrix,D1L128C1,_xlfn.SINGLE(D1L128C8))))</f>
        <v>0.49911339128440885</v>
      </c>
      <c r="L35" s="16" t="s">
        <v>21198</v>
      </c>
      <c r="M35" s="15">
        <f>IF(_xlfn.SINGLE(D1L128C2)&lt;&gt;0,_xlfn.SINGLE(D1L128C2)*_xlfn.SINGLE(D1L128C4),_xlfn.SINGLE(D1L128C3)*_xlfn.SINGLE(D1L128C4))</f>
        <v>72.977364239507551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72.977364239507551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382203515</v>
      </c>
      <c r="V35" s="16" t="s">
        <v>21200</v>
      </c>
      <c r="W35" s="33">
        <f>IF(_xlfn.SINGLE(D1L128C9)=0,0,D1L128C7/_xlfn.SINGLE(D1L128C9))</f>
        <v>1.9093849578936383E-7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0</v>
      </c>
      <c r="H36" s="16" t="s">
        <v>21224</v>
      </c>
      <c r="I36" s="15">
        <f>A2L154C44</f>
        <v>0</v>
      </c>
      <c r="J36" s="16" t="s">
        <v>21225</v>
      </c>
      <c r="K36" s="21">
        <f>_xlfn.SINGLE(IF(FLOW_THRU_100PCT="Y",1,INDEX(VariabilityMatrix,D1L129C1,_xlfn.SINGLE(D1L129C8))))</f>
        <v>0.49911339128440885</v>
      </c>
      <c r="L36" s="16" t="s">
        <v>21214</v>
      </c>
      <c r="M36" s="15">
        <f>IF(_xlfn.SINGLE(D1L129C2)&lt;&gt;0,_xlfn.SINGLE(D1L129C2)*_xlfn.SINGLE(D1L129C4),_xlfn.SINGLE(D1L129C3)*_xlfn.SINGLE(D1L129C4))</f>
        <v>0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0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382203515</v>
      </c>
      <c r="V36" s="16" t="s">
        <v>21216</v>
      </c>
      <c r="W36" s="33">
        <f>IF(_xlfn.SINGLE(D1L129C9)=0,0,D1L129C7/_xlfn.SINGLE(D1L129C9))</f>
        <v>0</v>
      </c>
      <c r="X36" s="16" t="s">
        <v>21217</v>
      </c>
      <c r="Y36" s="32">
        <f>IF(D1L129C5=0,0,D1L129C7/D1L129C5)</f>
        <v>0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0</v>
      </c>
      <c r="J37" s="16" t="s">
        <v>21241</v>
      </c>
      <c r="K37" s="21">
        <f>_xlfn.SINGLE(IF(FLOW_THRU_100PCT="Y",1,INDEX(VariabilityMatrix,D1L130C1,_xlfn.SINGLE(D1L130C8))))</f>
        <v>0.49911339128440885</v>
      </c>
      <c r="L37" s="16" t="s">
        <v>21230</v>
      </c>
      <c r="M37" s="15">
        <f>IF(_xlfn.SINGLE(D1L130C2)&lt;&gt;0,_xlfn.SINGLE(D1L130C2)*_xlfn.SINGLE(D1L130C4),_xlfn.SINGLE(D1L130C3)*_xlfn.SINGLE(D1L130C4))</f>
        <v>0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0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382203515</v>
      </c>
      <c r="V37" s="16" t="s">
        <v>21232</v>
      </c>
      <c r="W37" s="33">
        <f>IF(_xlfn.SINGLE(D1L130C9)=0,0,D1L130C7/_xlfn.SINGLE(D1L130C9))</f>
        <v>0</v>
      </c>
      <c r="X37" s="16" t="s">
        <v>21233</v>
      </c>
      <c r="Y37" s="32">
        <f>IF(D1L130C5=0,0,D1L130C7/D1L130C5)</f>
        <v>0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0</v>
      </c>
      <c r="H38" s="16" t="s">
        <v>21256</v>
      </c>
      <c r="I38" s="15">
        <f>A2L157C44</f>
        <v>0</v>
      </c>
      <c r="J38" s="16" t="s">
        <v>21257</v>
      </c>
      <c r="K38" s="21">
        <f>_xlfn.SINGLE(IF(FLOW_THRU_100PCT="Y",1,INDEX(VariabilityMatrix,D1L131C1,_xlfn.SINGLE(D1L131C8))))</f>
        <v>0.49911339128440885</v>
      </c>
      <c r="L38" s="16" t="s">
        <v>21246</v>
      </c>
      <c r="M38" s="15">
        <f>IF(_xlfn.SINGLE(D1L131C2)&lt;&gt;0,_xlfn.SINGLE(D1L131C2)*_xlfn.SINGLE(D1L131C4),_xlfn.SINGLE(D1L131C3)*_xlfn.SINGLE(D1L131C4))</f>
        <v>0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0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382203515</v>
      </c>
      <c r="V38" s="16" t="s">
        <v>21248</v>
      </c>
      <c r="W38" s="33">
        <f>IF(_xlfn.SINGLE(D1L131C9)=0,0,D1L131C7/_xlfn.SINGLE(D1L131C9))</f>
        <v>0</v>
      </c>
      <c r="X38" s="16" t="s">
        <v>21249</v>
      </c>
      <c r="Y38" s="32">
        <f>IF(D1L131C5=0,0,D1L131C7/D1L131C5)</f>
        <v>0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0</v>
      </c>
      <c r="J39" s="16" t="s">
        <v>21273</v>
      </c>
      <c r="K39" s="21">
        <f>_xlfn.SINGLE(IF(FLOW_THRU_100PCT="Y",1,INDEX(VariabilityMatrix,D1L132C1,_xlfn.SINGLE(D1L132C8))))</f>
        <v>0.49911339128440885</v>
      </c>
      <c r="L39" s="16" t="s">
        <v>21262</v>
      </c>
      <c r="M39" s="15">
        <f>IF(_xlfn.SINGLE(D1L132C2)&lt;&gt;0,_xlfn.SINGLE(D1L132C2)*_xlfn.SINGLE(D1L132C4),_xlfn.SINGLE(D1L132C3)*_xlfn.SINGLE(D1L132C4))</f>
        <v>0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0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382203515</v>
      </c>
      <c r="V39" s="16" t="s">
        <v>21264</v>
      </c>
      <c r="W39" s="33">
        <f>IF(_xlfn.SINGLE(D1L132C9)=0,0,D1L132C7/_xlfn.SINGLE(D1L132C9))</f>
        <v>0</v>
      </c>
      <c r="X39" s="16" t="s">
        <v>21265</v>
      </c>
      <c r="Y39" s="32">
        <f>IF(D1L132C5=0,0,D1L132C7/D1L132C5)</f>
        <v>0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0</v>
      </c>
      <c r="H40" s="16" t="s">
        <v>21288</v>
      </c>
      <c r="I40" s="15">
        <f>A2L169C44</f>
        <v>0</v>
      </c>
      <c r="J40" s="16" t="s">
        <v>21289</v>
      </c>
      <c r="K40" s="21">
        <f>_xlfn.SINGLE(IF(FLOW_THRU_100PCT="Y",1,INDEX(VariabilityMatrix,D1L133C1,_xlfn.SINGLE(D1L133C8))))</f>
        <v>0.49911339128440885</v>
      </c>
      <c r="L40" s="16" t="s">
        <v>21278</v>
      </c>
      <c r="M40" s="15">
        <f>IF(_xlfn.SINGLE(D1L133C2)&lt;&gt;0,_xlfn.SINGLE(D1L133C2)*_xlfn.SINGLE(D1L133C4),_xlfn.SINGLE(D1L133C3)*_xlfn.SINGLE(D1L133C4))</f>
        <v>0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0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382203515</v>
      </c>
      <c r="V40" s="16" t="s">
        <v>21280</v>
      </c>
      <c r="W40" s="33">
        <f>IF(_xlfn.SINGLE(D1L133C9)=0,0,D1L133C7/_xlfn.SINGLE(D1L133C9))</f>
        <v>0</v>
      </c>
      <c r="X40" s="16" t="s">
        <v>21281</v>
      </c>
      <c r="Y40" s="32">
        <f>IF(D1L133C5=0,0,D1L133C7/D1L133C5)</f>
        <v>0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0</v>
      </c>
      <c r="J41" s="16" t="s">
        <v>21305</v>
      </c>
      <c r="K41" s="21">
        <f>_xlfn.SINGLE(IF(FLOW_THRU_100PCT="Y",1,INDEX(VariabilityMatrix,D1L134C1,_xlfn.SINGLE(D1L134C8))))</f>
        <v>0.49911339128440885</v>
      </c>
      <c r="L41" s="16" t="s">
        <v>21294</v>
      </c>
      <c r="M41" s="15">
        <f>IF(_xlfn.SINGLE(D1L134C2)&lt;&gt;0,_xlfn.SINGLE(D1L134C2)*_xlfn.SINGLE(D1L134C4),_xlfn.SINGLE(D1L134C3)*_xlfn.SINGLE(D1L134C4))</f>
        <v>0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0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382203515</v>
      </c>
      <c r="V41" s="16" t="s">
        <v>21296</v>
      </c>
      <c r="W41" s="33">
        <f>IF(_xlfn.SINGLE(D1L134C9)=0,0,D1L134C7/_xlfn.SINGLE(D1L134C9))</f>
        <v>0</v>
      </c>
      <c r="X41" s="16" t="s">
        <v>21297</v>
      </c>
      <c r="Y41" s="32">
        <f>IF(D1L134C5=0,0,D1L134C7/D1L134C5)</f>
        <v>0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0</v>
      </c>
      <c r="H42" s="16" t="s">
        <v>21320</v>
      </c>
      <c r="I42" s="15">
        <f>A2L172C44</f>
        <v>0</v>
      </c>
      <c r="J42" s="16" t="s">
        <v>21321</v>
      </c>
      <c r="K42" s="21">
        <f>_xlfn.SINGLE(IF(FLOW_THRU_100PCT="Y",1,INDEX(VariabilityMatrix,D1L135C1,_xlfn.SINGLE(D1L135C8))))</f>
        <v>0.49911339128440885</v>
      </c>
      <c r="L42" s="16" t="s">
        <v>21310</v>
      </c>
      <c r="M42" s="15">
        <f>IF(_xlfn.SINGLE(D1L135C2)&lt;&gt;0,_xlfn.SINGLE(D1L135C2)*_xlfn.SINGLE(D1L135C4),_xlfn.SINGLE(D1L135C3)*_xlfn.SINGLE(D1L135C4))</f>
        <v>0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0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382203515</v>
      </c>
      <c r="V42" s="16" t="s">
        <v>21312</v>
      </c>
      <c r="W42" s="33">
        <f>IF(_xlfn.SINGLE(D1L135C9)=0,0,D1L135C7/_xlfn.SINGLE(D1L135C9))</f>
        <v>0</v>
      </c>
      <c r="X42" s="16" t="s">
        <v>21313</v>
      </c>
      <c r="Y42" s="32">
        <f>IF(D1L135C5=0,0,D1L135C7/D1L135C5)</f>
        <v>0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0</v>
      </c>
      <c r="J43" s="16" t="s">
        <v>21337</v>
      </c>
      <c r="K43" s="21">
        <f>_xlfn.SINGLE(IF(FLOW_THRU_100PCT="Y",1,INDEX(VariabilityMatrix,D1L136C1,_xlfn.SINGLE(D1L136C8))))</f>
        <v>0.49911339128440885</v>
      </c>
      <c r="L43" s="16" t="s">
        <v>21326</v>
      </c>
      <c r="M43" s="15">
        <f>IF(_xlfn.SINGLE(D1L136C2)&lt;&gt;0,_xlfn.SINGLE(D1L136C2)*_xlfn.SINGLE(D1L136C4),_xlfn.SINGLE(D1L136C3)*_xlfn.SINGLE(D1L136C4))</f>
        <v>0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0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382203515</v>
      </c>
      <c r="V43" s="16" t="s">
        <v>21328</v>
      </c>
      <c r="W43" s="33">
        <f>IF(_xlfn.SINGLE(D1L136C9)=0,0,D1L136C7/_xlfn.SINGLE(D1L136C9))</f>
        <v>0</v>
      </c>
      <c r="X43" s="16" t="s">
        <v>21329</v>
      </c>
      <c r="Y43" s="32">
        <f>IF(D1L136C5=0,0,D1L136C7/D1L136C5)</f>
        <v>0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27</v>
      </c>
      <c r="H44" s="16" t="s">
        <v>11112</v>
      </c>
      <c r="I44" s="15">
        <v>0</v>
      </c>
      <c r="J44" s="16" t="s">
        <v>21353</v>
      </c>
      <c r="K44" s="21">
        <f>_xlfn.SINGLE(IF(FLOW_THRU_100PCT="Y",1,INDEX(VariabilityMatrix,D1L137C1,_xlfn.SINGLE(D1L137C8))))</f>
        <v>0.49911339128440885</v>
      </c>
      <c r="L44" s="16" t="s">
        <v>21342</v>
      </c>
      <c r="M44" s="15">
        <f>IF(_xlfn.SINGLE(D1L137C2)&lt;&gt;0,_xlfn.SINGLE(D1L137C2)*_xlfn.SINGLE(D1L137C4),_xlfn.SINGLE(D1L137C3)*_xlfn.SINGLE(D1L137C4))</f>
        <v>13.476061564679039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13.476061564679039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382203515</v>
      </c>
      <c r="V44" s="16" t="s">
        <v>21344</v>
      </c>
      <c r="W44" s="33">
        <f>IF(_xlfn.SINGLE(D1L137C9)=0,0,D1L137C7/_xlfn.SINGLE(D1L137C9))</f>
        <v>3.5258863500193189E-8</v>
      </c>
      <c r="X44" s="16" t="s">
        <v>21345</v>
      </c>
      <c r="Y44" s="32">
        <f>IF(D1L137C5=0,0,D1L137C7/D1L137C5)</f>
        <v>1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4.7185573436742354</v>
      </c>
      <c r="J45" s="16" t="s">
        <v>21369</v>
      </c>
      <c r="K45" s="21">
        <f>_xlfn.SINGLE(IF(FLOW_THRU_100PCT="Y",1,INDEX(VariabilityMatrix,D1L138C1,_xlfn.SINGLE(D1L138C8))))</f>
        <v>0.49911339128440885</v>
      </c>
      <c r="L45" s="16" t="s">
        <v>21358</v>
      </c>
      <c r="M45" s="15">
        <f>IF(_xlfn.SINGLE(D1L138C2)&lt;&gt;0,_xlfn.SINGLE(D1L138C2)*_xlfn.SINGLE(D1L138C4),_xlfn.SINGLE(D1L138C3)*_xlfn.SINGLE(D1L138C4))</f>
        <v>2.3550951577711996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2.3550951577711996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382203515</v>
      </c>
      <c r="V45" s="16" t="s">
        <v>21360</v>
      </c>
      <c r="W45" s="33">
        <f>IF(_xlfn.SINGLE(D1L138C9)=0,0,D1L138C7/_xlfn.SINGLE(D1L138C9))</f>
        <v>6.1618877517942232E-9</v>
      </c>
      <c r="X45" s="16" t="s">
        <v>21361</v>
      </c>
      <c r="Y45" s="32">
        <f>IF(D1L138C5=0,0,D1L138C7/D1L138C5)</f>
        <v>1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12738</v>
      </c>
      <c r="J46" s="16" t="s">
        <v>21385</v>
      </c>
      <c r="K46" s="21">
        <f>IF(FLOW_THRU_100PCT="Y",1,D1L113C4)</f>
        <v>0.64136716709776087</v>
      </c>
      <c r="L46" s="16" t="s">
        <v>21374</v>
      </c>
      <c r="M46" s="15">
        <f>IF(_xlfn.SINGLE(D1L139C2)&lt;&gt;0,_xlfn.SINGLE(D1L139C2)*_xlfn.SINGLE(D1L139C4),_xlfn.SINGLE(D1L139C3)*_xlfn.SINGLE(D1L139C4))</f>
        <v>8169.7349744912781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8169.7349744912781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382203515</v>
      </c>
      <c r="V46" s="16" t="s">
        <v>21376</v>
      </c>
      <c r="W46" s="33">
        <f>IF(_xlfn.SINGLE(D1L139C9)=0,0,D1L139C7/_xlfn.SINGLE(D1L139C9))</f>
        <v>2.1375352799911529E-5</v>
      </c>
      <c r="X46" s="16" t="s">
        <v>21377</v>
      </c>
      <c r="Y46" s="32">
        <f>IF(D1L139C5=0,0,D1L139C7/D1L139C5)</f>
        <v>1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2479.1855699002754</v>
      </c>
      <c r="J47" s="16" t="s">
        <v>21385</v>
      </c>
      <c r="K47" s="21">
        <f>IF(FLOW_THRU_100PCT="Y",1,D1L113C4)</f>
        <v>0.64136716709776087</v>
      </c>
      <c r="L47" s="16" t="s">
        <v>21390</v>
      </c>
      <c r="M47" s="15">
        <f>IF(_xlfn.SINGLE(D1L140C2)&lt;&gt;0,_xlfn.SINGLE(D1L140C2)*_xlfn.SINGLE(D1L140C4),_xlfn.SINGLE(D1L140C3)*_xlfn.SINGLE(D1L140C4))</f>
        <v>1590.0682256765874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1590.0682256765874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382203515</v>
      </c>
      <c r="V47" s="16" t="s">
        <v>21392</v>
      </c>
      <c r="W47" s="33">
        <f>IF(_xlfn.SINGLE(D1L140C9)=0,0,D1L140C7/_xlfn.SINGLE(D1L140C9))</f>
        <v>4.1602658355368279E-6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38.231545837977571</v>
      </c>
      <c r="J48" s="16" t="s">
        <v>21385</v>
      </c>
      <c r="K48" s="21">
        <f>IF(FLOW_THRU_100PCT="Y",1,D1L113C4)</f>
        <v>0.64136716709776087</v>
      </c>
      <c r="L48" s="16" t="s">
        <v>21405</v>
      </c>
      <c r="M48" s="15">
        <f>IF(_xlfn.SINGLE(D1L141C2)&lt;&gt;0,_xlfn.SINGLE(D1L141C2)*_xlfn.SINGLE(D1L141C4),_xlfn.SINGLE(D1L141C3)*_xlfn.SINGLE(D1L141C4))</f>
        <v>24.520458247871865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24.520458247871865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382203515</v>
      </c>
      <c r="V48" s="16" t="s">
        <v>21407</v>
      </c>
      <c r="W48" s="33">
        <f>IF(_xlfn.SINGLE(D1L141C9)=0,0,D1L141C7/_xlfn.SINGLE(D1L141C9))</f>
        <v>6.4155501677874061E-8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0</v>
      </c>
      <c r="J49" s="16" t="s">
        <v>21430</v>
      </c>
      <c r="K49" s="21">
        <f>_xlfn.SINGLE(IF(FLOW_THRU_100PCT="Y",1,INDEX(VariabilityMatrix,D1L142C1,_xlfn.SINGLE(D1L142C8))))</f>
        <v>0.49335343478125865</v>
      </c>
      <c r="L49" s="16" t="s">
        <v>21419</v>
      </c>
      <c r="M49" s="15">
        <f>IF(_xlfn.SINGLE(D1L142C2)&lt;&gt;0,_xlfn.SINGLE(D1L142C2)*_xlfn.SINGLE(D1L142C4),_xlfn.SINGLE(D1L142C3)*_xlfn.SINGLE(D1L142C4))</f>
        <v>0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0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373301164.80000001</v>
      </c>
      <c r="V49" s="16" t="s">
        <v>21421</v>
      </c>
      <c r="W49" s="33">
        <f>IF(_xlfn.SINGLE(D1L142C9)=0,0,D1L142C7/_xlfn.SINGLE(D1L142C9))</f>
        <v>0</v>
      </c>
      <c r="X49" s="16" t="s">
        <v>21422</v>
      </c>
      <c r="Y49" s="32">
        <f>IF(D1L142C5=0,0,D1L142C7/D1L142C5)</f>
        <v>0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561.83222816468947</v>
      </c>
      <c r="J50" s="16" t="s">
        <v>21445</v>
      </c>
      <c r="K50" s="21">
        <f>_xlfn.SINGLE(IF(FLOW_THRU_100PCT="Y",1,INDEX(VariabilityMatrix,D1L143C1,_xlfn.SINGLE(D1L143C8))))</f>
        <v>0.49624161938990835</v>
      </c>
      <c r="L50" s="16" t="s">
        <v>21434</v>
      </c>
      <c r="M50" s="15">
        <f>IF(_xlfn.SINGLE(D1L143C2)&lt;&gt;0,_xlfn.SINGLE(D1L143C2)*_xlfn.SINGLE(D1L143C4),_xlfn.SINGLE(D1L143C3)*_xlfn.SINGLE(D1L143C4))</f>
        <v>278.80453472988597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278.80453472988597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378606498</v>
      </c>
      <c r="V50" s="16" t="s">
        <v>21436</v>
      </c>
      <c r="W50" s="33">
        <f>IF(_xlfn.SINGLE(D1L143C9)=0,0,D1L143C7/_xlfn.SINGLE(D1L143C9))</f>
        <v>7.3639659171905175E-7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36432.906968338801</v>
      </c>
      <c r="J51" s="16" t="s">
        <v>21461</v>
      </c>
      <c r="K51" s="21">
        <f>_xlfn.SINGLE(IF(FLOW_THRU_100PCT="Y",1,INDEX(VariabilityMatrix,D1L144C1,_xlfn.SINGLE(D1L144C8))))</f>
        <v>0.49624161938990835</v>
      </c>
      <c r="L51" s="16" t="s">
        <v>21450</v>
      </c>
      <c r="M51" s="15">
        <f>IF(_xlfn.SINGLE(D1L144C2)&lt;&gt;0,_xlfn.SINGLE(D1L144C2)*_xlfn.SINGLE(D1L144C4),_xlfn.SINGLE(D1L144C3)*_xlfn.SINGLE(D1L144C4))</f>
        <v>18079.524753050322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18079.524753050322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378606498</v>
      </c>
      <c r="V51" s="16" t="s">
        <v>21452</v>
      </c>
      <c r="W51" s="33">
        <f>IF(_xlfn.SINGLE(D1L144C9)=0,0,D1L144C7/_xlfn.SINGLE(D1L144C9))</f>
        <v>4.7752811556473397E-5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1300.4955567673469</v>
      </c>
      <c r="J52" s="16" t="s">
        <v>21476</v>
      </c>
      <c r="K52" s="21">
        <f>_xlfn.SINGLE(IF(FLOW_THRU_100PCT="Y",1,INDEX(VariabilityMatrix,D1L145C1,_xlfn.SINGLE(D1L145C8))))</f>
        <v>0.49624161938990835</v>
      </c>
      <c r="L52" s="16" t="s">
        <v>21465</v>
      </c>
      <c r="M52" s="15">
        <f>IF(_xlfn.SINGLE(D1L145C2)&lt;&gt;0,_xlfn.SINGLE(D1L145C2)*_xlfn.SINGLE(D1L145C4),_xlfn.SINGLE(D1L145C3)*_xlfn.SINGLE(D1L145C4))</f>
        <v>645.36002109960873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645.36002109960873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378606498</v>
      </c>
      <c r="V52" s="16" t="s">
        <v>21467</v>
      </c>
      <c r="W52" s="33">
        <f>IF(_xlfn.SINGLE(D1L145C9)=0,0,D1L145C7/_xlfn.SINGLE(D1L145C9))</f>
        <v>1.7045666794118487E-6</v>
      </c>
      <c r="X52" s="16" t="s">
        <v>21468</v>
      </c>
      <c r="Y52" s="32">
        <f>IF(D1L145C5=0,0,D1L145C7/D1L145C5)</f>
        <v>1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4258.1233067813937</v>
      </c>
      <c r="J53" s="16" t="s">
        <v>21492</v>
      </c>
      <c r="K53" s="21">
        <f>IF(FLOW_THRU_100PCT="Y",1,D1L144C4)</f>
        <v>0.49624161938990835</v>
      </c>
      <c r="L53" s="16" t="s">
        <v>21481</v>
      </c>
      <c r="M53" s="15">
        <f>IF(_xlfn.SINGLE(D1L146C2)&lt;&gt;0,_xlfn.SINGLE(D1L146C2)*_xlfn.SINGLE(D1L146C4),_xlfn.SINGLE(D1L146C3)*_xlfn.SINGLE(D1L146C4))</f>
        <v>2113.0580053191102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2113.0580053191102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378606498</v>
      </c>
      <c r="V53" s="16" t="s">
        <v>21483</v>
      </c>
      <c r="W53" s="33">
        <f>IF(_xlfn.SINGLE(D1L146C9)=0,0,D1L146C7/_xlfn.SINGLE(D1L146C9))</f>
        <v>5.5811456392888169E-6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0</v>
      </c>
      <c r="J54" s="16" t="s">
        <v>21508</v>
      </c>
      <c r="K54" s="21">
        <f>_xlfn.SINGLE(IF(FLOW_THRU_100PCT="Y",1,INDEX(VariabilityMatrix,D1L147C1,_xlfn.SINGLE(D1L147C8))))</f>
        <v>0.49911339128440885</v>
      </c>
      <c r="L54" s="16" t="s">
        <v>21497</v>
      </c>
      <c r="M54" s="15">
        <f>IF(_xlfn.SINGLE(D1L147C2)&lt;&gt;0,_xlfn.SINGLE(D1L147C2)*_xlfn.SINGLE(D1L147C4),_xlfn.SINGLE(D1L147C3)*_xlfn.SINGLE(D1L147C4))</f>
        <v>0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0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382203515</v>
      </c>
      <c r="V54" s="16" t="s">
        <v>21499</v>
      </c>
      <c r="W54" s="33">
        <f>IF(_xlfn.SINGLE(D1L147C9)=0,0,D1L147C7/_xlfn.SINGLE(D1L147C9))</f>
        <v>0</v>
      </c>
      <c r="X54" s="16" t="s">
        <v>21500</v>
      </c>
      <c r="Y54" s="32">
        <f>IF(D1L147C5=0,0,D1L147C7/D1L147C5)</f>
        <v>0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0</v>
      </c>
      <c r="J55" s="16" t="s">
        <v>21524</v>
      </c>
      <c r="K55" s="21">
        <f>_xlfn.SINGLE(IF(FLOW_THRU_100PCT="Y",1,INDEX(VariabilityMatrix,D1L148C1,_xlfn.SINGLE(D1L148C8))))</f>
        <v>0.49624161938990835</v>
      </c>
      <c r="L55" s="16" t="s">
        <v>21513</v>
      </c>
      <c r="M55" s="15">
        <f>IF(_xlfn.SINGLE(D1L148C2)&lt;&gt;0,_xlfn.SINGLE(D1L148C2)*_xlfn.SINGLE(D1L148C4),_xlfn.SINGLE(D1L148C3)*_xlfn.SINGLE(D1L148C4))</f>
        <v>0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0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378606498</v>
      </c>
      <c r="V55" s="16" t="s">
        <v>21515</v>
      </c>
      <c r="W55" s="33">
        <f>IF(_xlfn.SINGLE(D1L148C9)=0,0,D1L148C7/_xlfn.SINGLE(D1L148C9))</f>
        <v>0</v>
      </c>
      <c r="X55" s="16" t="s">
        <v>21516</v>
      </c>
      <c r="Y55" s="32">
        <f>IF(D1L148C5=0,0,D1L148C7/D1L148C5)</f>
        <v>0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582.67943878990889</v>
      </c>
      <c r="J56" s="16" t="s">
        <v>21540</v>
      </c>
      <c r="K56" s="21">
        <f>_xlfn.SINGLE(IF(FLOW_THRU_100PCT="Y",1,INDEX(VariabilityMatrix,D1L149C1,_xlfn.SINGLE(D1L149C8))))</f>
        <v>0.49911339128440885</v>
      </c>
      <c r="L56" s="16" t="s">
        <v>21529</v>
      </c>
      <c r="M56" s="15">
        <f>IF(_xlfn.SINGLE(D1L149C2)&lt;&gt;0,_xlfn.SINGLE(D1L149C2)*_xlfn.SINGLE(D1L149C4),_xlfn.SINGLE(D1L149C3)*_xlfn.SINGLE(D1L149C4))</f>
        <v>290.82311072612754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290.82311072612754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382203515</v>
      </c>
      <c r="V56" s="16" t="s">
        <v>21531</v>
      </c>
      <c r="W56" s="33">
        <f>IF(_xlfn.SINGLE(D1L149C9)=0,0,D1L149C7/_xlfn.SINGLE(D1L149C9))</f>
        <v>7.6091165913565067E-7</v>
      </c>
      <c r="X56" s="16" t="s">
        <v>21532</v>
      </c>
      <c r="Y56" s="32">
        <f>IF(D1L149C5=0,0,D1L149C7/D1L149C5)</f>
        <v>1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0.49911339128440885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382203515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0.49911339128440885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382203515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0</v>
      </c>
      <c r="J59" s="16" t="s">
        <v>21588</v>
      </c>
      <c r="K59" s="21">
        <f>_xlfn.SINGLE(IF(FLOW_THRU_100PCT="Y",1,INDEX(VariabilityMatrix,D1L152C1,_xlfn.SINGLE(D1L152C8))))</f>
        <v>0.49911339128440885</v>
      </c>
      <c r="L59" s="16" t="s">
        <v>21577</v>
      </c>
      <c r="M59" s="15">
        <f>IF(_xlfn.SINGLE(D1L152C2)&lt;&gt;0,_xlfn.SINGLE(D1L152C2)*_xlfn.SINGLE(D1L152C4),_xlfn.SINGLE(D1L152C3)*_xlfn.SINGLE(D1L152C4))</f>
        <v>0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0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382203515</v>
      </c>
      <c r="V59" s="16" t="s">
        <v>21579</v>
      </c>
      <c r="W59" s="33">
        <f>IF(_xlfn.SINGLE(D1L152C9)=0,0,D1L152C7/_xlfn.SINGLE(D1L152C9))</f>
        <v>0</v>
      </c>
      <c r="X59" s="16" t="s">
        <v>21580</v>
      </c>
      <c r="Y59" s="32">
        <f>IF(D1L152C5=0,0,D1L152C7/D1L152C5)</f>
        <v>0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0.49911339128440885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382203515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0.49911339128440885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382203515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0</v>
      </c>
      <c r="J62" s="16" t="s">
        <v>21492</v>
      </c>
      <c r="K62" s="21">
        <f>IF(FLOW_THRU_100PCT="Y",1,D1L144C4)</f>
        <v>0.49624161938990835</v>
      </c>
      <c r="L62" s="16" t="s">
        <v>21625</v>
      </c>
      <c r="M62" s="15">
        <f>IF(_xlfn.SINGLE(D1L155C2)&lt;&gt;0,_xlfn.SINGLE(D1L155C2)*_xlfn.SINGLE(D1L155C4),_xlfn.SINGLE(D1L155C3)*_xlfn.SINGLE(D1L155C4))</f>
        <v>0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0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382203515</v>
      </c>
      <c r="V62" s="16" t="s">
        <v>21627</v>
      </c>
      <c r="W62" s="33">
        <f>IF(_xlfn.SINGLE(D1L155C9)=0,0,D1L155C7/_xlfn.SINGLE(D1L155C9))</f>
        <v>0</v>
      </c>
      <c r="X62" s="16" t="s">
        <v>21628</v>
      </c>
      <c r="Y62" s="32">
        <f>IF(D1L155C5=0,0,D1L155C7/D1L155C5)</f>
        <v>0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-7.5033886247144173</v>
      </c>
      <c r="J63" s="16" t="s">
        <v>21492</v>
      </c>
      <c r="K63" s="21">
        <f>IF(FLOW_THRU_100PCT="Y",1,D1L144C4)</f>
        <v>0.49624161938990835</v>
      </c>
      <c r="L63" s="16" t="s">
        <v>21640</v>
      </c>
      <c r="M63" s="15">
        <f>IF(_xlfn.SINGLE(D1L156C2)&lt;&gt;0,_xlfn.SINGLE(D1L156C2)*_xlfn.SINGLE(D1L156C4),_xlfn.SINGLE(D1L156C3)*_xlfn.SINGLE(D1L156C4))</f>
        <v>-3.7234937220400997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-3.7234937220400997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378606498</v>
      </c>
      <c r="V63" s="16" t="s">
        <v>21642</v>
      </c>
      <c r="W63" s="33">
        <f>IF(_xlfn.SINGLE(D1L156C9)=0,0,D1L156C7/_xlfn.SINGLE(D1L156C9))</f>
        <v>-9.8347327415392113E-9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505532.86061691999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163700.44893989016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388598.314968894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388598.314968894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1.0387805918436993E-3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02-78F7-4D02-BCA2-9E0106ACF160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0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0</v>
      </c>
      <c r="N8" s="16" t="s">
        <v>4251</v>
      </c>
      <c r="O8" s="32">
        <f>1</f>
        <v>1</v>
      </c>
      <c r="P8" s="16" t="s">
        <v>21732</v>
      </c>
      <c r="Q8" s="15">
        <f>D1L201C5*D1L201C6</f>
        <v>0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382203515</v>
      </c>
      <c r="V8" s="16" t="s">
        <v>21733</v>
      </c>
      <c r="W8" s="33">
        <f>IF(_xlfn.SINGLE(D1L201C9)=0,0,D1L201C7/_xlfn.SINGLE(D1L201C9))</f>
        <v>0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32114.713993204623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16057.356996602311</v>
      </c>
      <c r="N9" s="16" t="s">
        <v>4251</v>
      </c>
      <c r="O9" s="32">
        <f>1</f>
        <v>1</v>
      </c>
      <c r="P9" s="16" t="s">
        <v>21745</v>
      </c>
      <c r="Q9" s="15">
        <f>D1L202C5*D1L202C6</f>
        <v>16057.356996602311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382203515</v>
      </c>
      <c r="V9" s="16" t="s">
        <v>21746</v>
      </c>
      <c r="W9" s="33">
        <f>IF(_xlfn.SINGLE(D1L202C9)=0,0,D1L202C7/_xlfn.SINGLE(D1L202C9))</f>
        <v>4.201258326104696E-5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0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0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0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382203515</v>
      </c>
      <c r="V10" s="16" t="s">
        <v>21759</v>
      </c>
      <c r="W10" s="33">
        <f>IF(_xlfn.SINGLE(D1L203C9)=0,0,D1L203C7/_xlfn.SINGLE(D1L203C9))</f>
        <v>0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121.02554507529095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60.512772537645475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60.512772537645475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382203515</v>
      </c>
      <c r="V11" s="16" t="s">
        <v>21771</v>
      </c>
      <c r="W11" s="33">
        <f>IF(_xlfn.SINGLE(D1L204C9)=0,0,D1L204C7/_xlfn.SINGLE(D1L204C9))</f>
        <v>1.5832604924537513E-7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0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0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0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382203515</v>
      </c>
      <c r="V12" s="16" t="s">
        <v>21783</v>
      </c>
      <c r="W12" s="33">
        <f>IF(_xlfn.SINGLE(D1L205C9)=0,0,D1L205C7/_xlfn.SINGLE(D1L205C9))</f>
        <v>0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0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0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0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382203515</v>
      </c>
      <c r="V13" s="16" t="s">
        <v>21795</v>
      </c>
      <c r="W13" s="33">
        <f>IF(_xlfn.SINGLE(D1L206C9)=0,0,D1L206C7/_xlfn.SINGLE(D1L206C9))</f>
        <v>0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0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0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0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382203515</v>
      </c>
      <c r="V14" s="16" t="s">
        <v>21807</v>
      </c>
      <c r="W14" s="33">
        <f>IF(_xlfn.SINGLE(D1L207C9)=0,0,D1L207C7/_xlfn.SINGLE(D1L207C9))</f>
        <v>0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58442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29221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29221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382203515</v>
      </c>
      <c r="V15" s="16" t="s">
        <v>21819</v>
      </c>
      <c r="W15" s="33">
        <f>IF(_xlfn.SINGLE(D1L208C9)=0,0,D1L208C7/_xlfn.SINGLE(D1L208C9))</f>
        <v>7.6454032611395528E-5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0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0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0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382203515</v>
      </c>
      <c r="V16" s="16" t="s">
        <v>21831</v>
      </c>
      <c r="W16" s="33">
        <f>IF(_xlfn.SINGLE(D1L209C9)=0,0,D1L209C7/_xlfn.SINGLE(D1L209C9))</f>
        <v>0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0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0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0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382203515</v>
      </c>
      <c r="V17" s="16" t="s">
        <v>21843</v>
      </c>
      <c r="W17" s="33">
        <f>IF(_xlfn.SINGLE(D1L210C9)=0,0,D1L210C7/_xlfn.SINGLE(D1L210C9))</f>
        <v>0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0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0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0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382203515</v>
      </c>
      <c r="V18" s="16" t="s">
        <v>21855</v>
      </c>
      <c r="W18" s="33">
        <f>IF(_xlfn.SINGLE(D1L211C9)=0,0,D1L211C7/_xlfn.SINGLE(D1L211C9))</f>
        <v>0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0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0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0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382203515</v>
      </c>
      <c r="V19" s="16" t="s">
        <v>21867</v>
      </c>
      <c r="W19" s="33">
        <f>IF(_xlfn.SINGLE(D1L212C9)=0,0,D1L212C7/_xlfn.SINGLE(D1L212C9))</f>
        <v>0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266813.39057665365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133406.69528832682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133406.69528832682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382203515</v>
      </c>
      <c r="V20" s="16" t="s">
        <v>21879</v>
      </c>
      <c r="W20" s="33">
        <f>IF(_xlfn.SINGLE(D1L213C9)=0,0,D1L213C7/_xlfn.SINGLE(D1L213C9))</f>
        <v>3.4904622812881986E-4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0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0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0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382203515</v>
      </c>
      <c r="V21" s="16" t="s">
        <v>21891</v>
      </c>
      <c r="W21" s="33">
        <f>IF(_xlfn.SINGLE(D1L214C9)=0,0,D1L214C7/_xlfn.SINGLE(D1L214C9))</f>
        <v>0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228055.44177452035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114027.72088726018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114027.72088726018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382203515</v>
      </c>
      <c r="V22" s="16" t="s">
        <v>21903</v>
      </c>
      <c r="W22" s="33">
        <f>IF(_xlfn.SINGLE(D1L215C9)=0,0,D1L215C7/_xlfn.SINGLE(D1L215C9))</f>
        <v>2.9834294142287043E-4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0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0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0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382203515</v>
      </c>
      <c r="V23" s="16" t="s">
        <v>21915</v>
      </c>
      <c r="W23" s="33">
        <f>IF(_xlfn.SINGLE(D1L216C9)=0,0,D1L216C7/_xlfn.SINGLE(D1L216C9))</f>
        <v>0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88926.605533516558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44463.302766758279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44463.302766758279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382203515</v>
      </c>
      <c r="V24" s="16" t="s">
        <v>21927</v>
      </c>
      <c r="W24" s="33">
        <f>IF(_xlfn.SINGLE(D1L217C9)=0,0,D1L217C7/_xlfn.SINGLE(D1L217C9))</f>
        <v>1.1633410217788886E-4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393.33302149469557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196.66651074734779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196.66651074734779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382203515</v>
      </c>
      <c r="V25" s="16" t="s">
        <v>21939</v>
      </c>
      <c r="W25" s="33">
        <f>IF(_xlfn.SINGLE(D1L218C9)=0,0,D1L218C7/_xlfn.SINGLE(D1L218C9))</f>
        <v>5.1455966004746922E-7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0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0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0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382203515</v>
      </c>
      <c r="V26" s="16" t="s">
        <v>21951</v>
      </c>
      <c r="W26" s="33">
        <f>IF(_xlfn.SINGLE(D1L219C9)=0,0,D1L219C7/_xlfn.SINGLE(D1L219C9))</f>
        <v>0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258.64330197542017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129.32165098771009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129.32165098771009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382203515</v>
      </c>
      <c r="V27" s="16" t="s">
        <v>21963</v>
      </c>
      <c r="W27" s="33">
        <f>IF(_xlfn.SINGLE(D1L220C9)=0,0,D1L220C7/_xlfn.SINGLE(D1L220C9))</f>
        <v>3.383580891131001E-7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0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0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0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382203515</v>
      </c>
      <c r="V28" s="16" t="s">
        <v>21975</v>
      </c>
      <c r="W28" s="33">
        <f>IF(_xlfn.SINGLE(D1L221C9)=0,0,D1L221C7/_xlfn.SINGLE(D1L221C9))</f>
        <v>0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642.73384419358354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321.36692209679177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321.36692209679177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382203515</v>
      </c>
      <c r="V29" s="16" t="s">
        <v>21987</v>
      </c>
      <c r="W29" s="33">
        <f>IF(_xlfn.SINGLE(D1L222C9)=0,0,D1L222C7/_xlfn.SINGLE(D1L222C9))</f>
        <v>8.4082670484281594E-7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0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0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0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382203515</v>
      </c>
      <c r="V30" s="16" t="s">
        <v>21999</v>
      </c>
      <c r="W30" s="33">
        <f>IF(_xlfn.SINGLE(D1L223C9)=0,0,D1L223C7/_xlfn.SINGLE(D1L223C9))</f>
        <v>0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127674.53300206942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63837.266501034712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63837.266501034712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382203515</v>
      </c>
      <c r="V31" s="16" t="s">
        <v>22011</v>
      </c>
      <c r="W31" s="33">
        <f>IF(_xlfn.SINGLE(D1L224C9)=0,0,D1L224C7/_xlfn.SINGLE(D1L224C9))</f>
        <v>1.6702427893954536E-4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0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0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0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382203515</v>
      </c>
      <c r="V32" s="16" t="s">
        <v>22023</v>
      </c>
      <c r="W32" s="33">
        <f>IF(_xlfn.SINGLE(D1L225C9)=0,0,D1L225C7/_xlfn.SINGLE(D1L225C9))</f>
        <v>0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20395.732382567377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10197.866191283689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10197.866191283689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382203515</v>
      </c>
      <c r="V33" s="16" t="s">
        <v>22035</v>
      </c>
      <c r="W33" s="33">
        <f>IF(_xlfn.SINGLE(D1L226C9)=0,0,D1L226C7/_xlfn.SINGLE(D1L226C9))</f>
        <v>2.6681769766779064E-5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0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0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0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382203515</v>
      </c>
      <c r="V34" s="16" t="s">
        <v>22047</v>
      </c>
      <c r="W34" s="33">
        <f>IF(_xlfn.SINGLE(D1L227C9)=0,0,D1L227C7/_xlfn.SINGLE(D1L227C9))</f>
        <v>0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49884.549108341329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24942.274554170664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24942.274554170664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382203515</v>
      </c>
      <c r="V35" s="16" t="s">
        <v>22059</v>
      </c>
      <c r="W35" s="33">
        <f>IF(_xlfn.SINGLE(D1L228C9)=0,0,D1L228C7/_xlfn.SINGLE(D1L228C9))</f>
        <v>6.5259144867285343E-5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0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0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0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382203515</v>
      </c>
      <c r="V36" s="16" t="s">
        <v>22071</v>
      </c>
      <c r="W36" s="33">
        <f>IF(_xlfn.SINGLE(D1L229C9)=0,0,D1L229C7/_xlfn.SINGLE(D1L229C9))</f>
        <v>0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49750.283138087143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49750.283138087143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49750.283138087143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382203515</v>
      </c>
      <c r="V37" s="16" t="s">
        <v>22083</v>
      </c>
      <c r="W37" s="33">
        <f>IF(_xlfn.SINGLE(D1L230C9)=0,0,D1L230C7/_xlfn.SINGLE(D1L230C9))</f>
        <v>1.3016699529329849E-4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-4665.3395601604088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-4665.3395601604088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-4665.3395601604088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382203515</v>
      </c>
      <c r="V38" s="16" t="s">
        <v>22095</v>
      </c>
      <c r="W38" s="33">
        <f>IF(_xlfn.SINGLE(D1L231C9)=0,0,D1L231C7/_xlfn.SINGLE(D1L231C9))</f>
        <v>-1.2206427667627308E-5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1021.8850459179808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510.94252295899042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510.94252295899042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382203515</v>
      </c>
      <c r="V39" s="16" t="s">
        <v>22107</v>
      </c>
      <c r="W39" s="33">
        <f>IF(_xlfn.SINGLE(D1L232C9)=0,0,D1L232C7/_xlfn.SINGLE(D1L232C9))</f>
        <v>1.3368336577411916E-6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-318.18006205278107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-318.18006205278107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-318.18006205278107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382203515</v>
      </c>
      <c r="V40" s="16" t="s">
        <v>22119</v>
      </c>
      <c r="W40" s="33">
        <f>IF(_xlfn.SINGLE(D1L233C9)=0,0,D1L233C7/_xlfn.SINGLE(D1L233C9))</f>
        <v>-8.3248858151600479E-7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919511.35064540431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482139.05708063912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482139.05708063912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1.2614720643807763E-3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90473.182069730203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45236.591034865101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45236.591034865101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382203515</v>
      </c>
      <c r="V42" s="16" t="s">
        <v>22140</v>
      </c>
      <c r="W42" s="33">
        <f>IF(_xlfn.SINGLE(D1L235C9)=0,0,D1L235C7/_xlfn.SINGLE(D1L235C9))</f>
        <v>1.1835733911255395E-4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211290.82448992983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105645.41224496491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105645.41224496491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382203515</v>
      </c>
      <c r="V43" s="16" t="s">
        <v>22151</v>
      </c>
      <c r="W43" s="33">
        <f>IF(_xlfn.SINGLE(D1L236C9)=0,0,D1L236C7/_xlfn.SINGLE(D1L236C9))</f>
        <v>2.7641140936384356E-4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538.1473549672786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269.0736774836393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269.0736774836393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382203515</v>
      </c>
      <c r="V44" s="16" t="s">
        <v>22162</v>
      </c>
      <c r="W44" s="33">
        <f>IF(_xlfn.SINGLE(D1L237C9)=0,0,D1L237C7/_xlfn.SINGLE(D1L237C9))</f>
        <v>7.0400628702653171E-7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0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0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0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382203515</v>
      </c>
      <c r="V45" s="16" t="s">
        <v>22173</v>
      </c>
      <c r="W45" s="33">
        <f>IF(_xlfn.SINGLE(D1L238C9)=0,0,D1L238C7/_xlfn.SINGLE(D1L238C9))</f>
        <v>0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264139.21993630554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132069.60996815277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132069.60996815277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382203515</v>
      </c>
      <c r="V46" s="16" t="s">
        <v>22184</v>
      </c>
      <c r="W46" s="33">
        <f>IF(_xlfn.SINGLE(D1L239C9)=0,0,D1L239C7/_xlfn.SINGLE(D1L239C9))</f>
        <v>3.4554786856984498E-4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0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0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0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382203515</v>
      </c>
      <c r="V47" s="16" t="s">
        <v>22195</v>
      </c>
      <c r="W47" s="33">
        <f>IF(_xlfn.SINGLE(D1L240C9)=0,0,D1L240C7/_xlfn.SINGLE(D1L240C9))</f>
        <v>0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384701.44808024971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192350.72404012486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192350.72404012486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382203515</v>
      </c>
      <c r="V48" s="16" t="s">
        <v>22206</v>
      </c>
      <c r="W48" s="33">
        <f>IF(_xlfn.SINGLE(D1L241C9)=0,0,D1L241C7/_xlfn.SINGLE(D1L241C9))</f>
        <v>5.0326780495497242E-4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757570.57897194836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378785.28948597418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378785.28948597418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382203515</v>
      </c>
      <c r="V49" s="16" t="s">
        <v>22217</v>
      </c>
      <c r="W49" s="33">
        <f>IF(_xlfn.SINGLE(D1L242C9)=0,0,D1L242C7/_xlfn.SINGLE(D1L242C9))</f>
        <v>9.9105653040886909E-4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235679.84712730304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117839.92356365152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117839.92356365152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382203515</v>
      </c>
      <c r="V50" s="16" t="s">
        <v>22228</v>
      </c>
      <c r="W50" s="33">
        <f>IF(_xlfn.SINGLE(D1L243C9)=0,0,D1L243C7/_xlfn.SINGLE(D1L243C9))</f>
        <v>3.0831721566886038E-4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1897.7997136343715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948.89985681718576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948.89985681718576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382203515</v>
      </c>
      <c r="V51" s="16" t="s">
        <v>22239</v>
      </c>
      <c r="W51" s="33">
        <f>IF(_xlfn.SINGLE(D1L244C9)=0,0,D1L244C7/_xlfn.SINGLE(D1L244C9))</f>
        <v>2.4827083466701915E-6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356.84691423922897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178.42345711961448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178.42345711961448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382203515</v>
      </c>
      <c r="V52" s="16" t="s">
        <v>22250</v>
      </c>
      <c r="W52" s="33">
        <f>IF(_xlfn.SINGLE(D1L245C9)=0,0,D1L245C7/_xlfn.SINGLE(D1L245C9))</f>
        <v>4.6682840454676219E-7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2597.7003986463578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1298.8501993231789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1298.8501993231789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382203515</v>
      </c>
      <c r="V53" s="16" t="s">
        <v>22261</v>
      </c>
      <c r="W53" s="33">
        <f>IF(_xlfn.SINGLE(D1L246C9)=0,0,D1L246C7/_xlfn.SINGLE(D1L246C9))</f>
        <v>3.3983209163400259E-6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197396.30348791764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98698.151743958821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98698.151743958821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382203515</v>
      </c>
      <c r="V54" s="16" t="s">
        <v>22272</v>
      </c>
      <c r="W54" s="33">
        <f>IF(_xlfn.SINGLE(D1L247C9)=0,0,D1L247C7/_xlfn.SINGLE(D1L247C9))</f>
        <v>2.5823454748698168E-4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25673.293200535194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12836.646600267597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12836.646600267597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382203515</v>
      </c>
      <c r="V55" s="16" t="s">
        <v>22283</v>
      </c>
      <c r="W55" s="33">
        <f>IF(_xlfn.SINGLE(D1L248C9)=0,0,D1L248C7/_xlfn.SINGLE(D1L248C9))</f>
        <v>3.3585893631217904E-5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97815.463791487899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48907.731895743949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48907.731895743949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382203515</v>
      </c>
      <c r="V56" s="16" t="s">
        <v>22294</v>
      </c>
      <c r="W56" s="33">
        <f>IF(_xlfn.SINGLE(D1L249C9)=0,0,D1L249C7/_xlfn.SINGLE(D1L249C9))</f>
        <v>1.2796253821931478E-4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47433.182066045723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47433.182066045723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47433.182066045723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382203515</v>
      </c>
      <c r="V57" s="16" t="s">
        <v>22305</v>
      </c>
      <c r="W57" s="33">
        <f>IF(_xlfn.SINGLE(D1L250C9)=0,0,D1L250C7/_xlfn.SINGLE(D1L250C9))</f>
        <v>1.2410451553813084E-4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2317563.8376029399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1182498.5098344928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1182498.5098344928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3.0938975269091729E-3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3.0938975269091729E-3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AD8B6-B90E-4CED-9983-41B783096747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1764.5396742199998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0.84412230927501075</v>
      </c>
      <c r="L8" s="16" t="s">
        <v>22353</v>
      </c>
      <c r="M8" s="15">
        <f>IF(_xlfn.SINGLE(D2L101C2)&lt;&gt;0,_xlfn.SINGLE(D2L101C2)*_xlfn.SINGLE(D2L101C4),_xlfn.SINGLE(D2L101C3)*_xlfn.SINGLE(D2L101C4))</f>
        <v>1489.4873046099615</v>
      </c>
      <c r="N8" s="16" t="s">
        <v>4251</v>
      </c>
      <c r="O8" s="32">
        <f>1</f>
        <v>1</v>
      </c>
      <c r="P8" s="16" t="s">
        <v>22354</v>
      </c>
      <c r="Q8" s="15">
        <f>D2L101C5*D2L101C6</f>
        <v>1489.4873046099615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125736.948</v>
      </c>
      <c r="V8" s="16" t="s">
        <v>22355</v>
      </c>
      <c r="W8" s="33">
        <f>IF(D2L101C9=0,0,D2L101C7/D2L101C9)</f>
        <v>1.1846059000970514E-2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880.23579740000002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125736.948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0</v>
      </c>
      <c r="H10" s="16" t="s">
        <v>7745</v>
      </c>
      <c r="I10" s="15">
        <f>A2L111C44</f>
        <v>0</v>
      </c>
      <c r="J10" s="16" t="s">
        <v>22371</v>
      </c>
      <c r="K10" s="21">
        <f>_xlfn.SINGLE(IF(FLOW_THRU_100PCT="Y",1,INDEX(VariabilityMatrix,D2L103C1,_xlfn.SINGLE(D2L103C8))))</f>
        <v>0.84412230927501075</v>
      </c>
      <c r="L10" s="16" t="s">
        <v>22366</v>
      </c>
      <c r="M10" s="15">
        <f>IF(_xlfn.SINGLE(D2L103C2)&lt;&gt;0,_xlfn.SINGLE(D2L103C2)*_xlfn.SINGLE(D2L103C4),_xlfn.SINGLE(D2L103C3)*_xlfn.SINGLE(D2L103C4))</f>
        <v>0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0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125736.948</v>
      </c>
      <c r="V10" s="16" t="s">
        <v>22368</v>
      </c>
      <c r="W10" s="33">
        <f>IF(D2L103C9=0,0,D2L103C7/D2L103C9)</f>
        <v>0</v>
      </c>
      <c r="X10" s="16" t="s">
        <v>22369</v>
      </c>
      <c r="Y10" s="32">
        <f>IF(D2L103C5=0,0,D2L103C7/D2L103C5)</f>
        <v>0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750.52019900000005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0.84412230927501075</v>
      </c>
      <c r="L11" s="16" t="s">
        <v>22373</v>
      </c>
      <c r="M11" s="15">
        <f>IF(_xlfn.SINGLE(D2L104C2)&lt;&gt;0,_xlfn.SINGLE(D2L104C2)*_xlfn.SINGLE(D2L104C4),_xlfn.SINGLE(D2L104C3)*_xlfn.SINGLE(D2L104C4))</f>
        <v>633.53084353742065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633.53084353742065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125736.948</v>
      </c>
      <c r="V11" s="16" t="s">
        <v>22375</v>
      </c>
      <c r="W11" s="33">
        <f>IF(D2L104C9=0,0,D2L104C7/D2L104C9)</f>
        <v>5.038541603041141E-3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2163.3608656000001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0.84412230927501075</v>
      </c>
      <c r="L12" s="16" t="s">
        <v>22380</v>
      </c>
      <c r="M12" s="15">
        <f>IF(_xlfn.SINGLE(D2L105C2)&lt;&gt;0,_xlfn.SINGLE(D2L105C2)*_xlfn.SINGLE(D2L105C4),_xlfn.SINGLE(D2L105C3)*_xlfn.SINGLE(D2L105C4))</f>
        <v>1826.1411696654582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1826.1411696654582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125736.948</v>
      </c>
      <c r="V12" s="16" t="s">
        <v>22382</v>
      </c>
      <c r="W12" s="33">
        <f>IF(D2L105C9=0,0,D2L105C7/D2L105C9)</f>
        <v>1.4523504814714113E-2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134.99769540000003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0.84412230927501075</v>
      </c>
      <c r="L13" s="16" t="s">
        <v>22387</v>
      </c>
      <c r="M13" s="15">
        <f>IF(_xlfn.SINGLE(D2L106C2)&lt;&gt;0,_xlfn.SINGLE(D2L106C2)*_xlfn.SINGLE(D2L106C4),_xlfn.SINGLE(D2L106C3)*_xlfn.SINGLE(D2L106C4))</f>
        <v>113.95456638785252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113.95456638785252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125736.948</v>
      </c>
      <c r="V13" s="16" t="s">
        <v>22389</v>
      </c>
      <c r="W13" s="33">
        <f>IF(D2L106C9=0,0,D2L106C7/D2L106C9)</f>
        <v>9.0629340222137824E-4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29</v>
      </c>
      <c r="H14" s="16" t="s">
        <v>11112</v>
      </c>
      <c r="I14" s="15">
        <v>0</v>
      </c>
      <c r="J14" s="16" t="s">
        <v>22400</v>
      </c>
      <c r="K14" s="21">
        <f>_xlfn.SINGLE(IF(FLOW_THRU_100PCT="Y",1,INDEX(VariabilityMatrix,D2L107C1,_xlfn.SINGLE(D2L107C8))))</f>
        <v>0.8515045576576078</v>
      </c>
      <c r="L14" s="16" t="s">
        <v>22394</v>
      </c>
      <c r="M14" s="15">
        <f>IF(_xlfn.SINGLE(D2L107C2)&lt;&gt;0,_xlfn.SINGLE(D2L107C2)*_xlfn.SINGLE(D2L107C4),_xlfn.SINGLE(D2L107C3)*_xlfn.SINGLE(D2L107C4))</f>
        <v>24.693632172070625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24.693632172070625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132220.01999999999</v>
      </c>
      <c r="V14" s="16" t="s">
        <v>22396</v>
      </c>
      <c r="W14" s="33">
        <f>IF(D2L107C9=0,0,D2L107C7/D2L107C9)</f>
        <v>1.8676167324789867E-4</v>
      </c>
      <c r="X14" s="16" t="s">
        <v>22397</v>
      </c>
      <c r="Y14" s="32">
        <f>IF(D2L107C5=0,0,D2L107C7/D2L107C5)</f>
        <v>1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3578.8387339999999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0.84412230927501075</v>
      </c>
      <c r="L15" s="16" t="s">
        <v>22402</v>
      </c>
      <c r="M15" s="15">
        <f>IF(_xlfn.SINGLE(D2L108C2)&lt;&gt;0,_xlfn.SINGLE(D2L108C2)*_xlfn.SINGLE(D2L108C4),_xlfn.SINGLE(D2L108C3)*_xlfn.SINGLE(D2L108C4))</f>
        <v>3020.9776166669358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3020.9776166669358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125736.948</v>
      </c>
      <c r="V15" s="16" t="s">
        <v>22404</v>
      </c>
      <c r="W15" s="33">
        <f>IF(D2L108C9=0,0,D2L108C7/D2L108C9)</f>
        <v>2.4026172614488271E-2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5.8790057999999998</v>
      </c>
      <c r="H16" s="16" t="s">
        <v>11112</v>
      </c>
      <c r="I16" s="15">
        <v>0</v>
      </c>
      <c r="J16" s="16" t="s">
        <v>22414</v>
      </c>
      <c r="K16" s="21">
        <f>_xlfn.SINGLE(IF(FLOW_THRU_100PCT="Y",1,INDEX(VariabilityMatrix,D2L109C1,_xlfn.SINGLE(D2L109C8))))</f>
        <v>0.84412230927501075</v>
      </c>
      <c r="L16" s="16" t="s">
        <v>22409</v>
      </c>
      <c r="M16" s="15">
        <f>IF(_xlfn.SINGLE(D2L109C2)&lt;&gt;0,_xlfn.SINGLE(D2L109C2)*_xlfn.SINGLE(D2L109C4),_xlfn.SINGLE(D2L109C3)*_xlfn.SINGLE(D2L109C4))</f>
        <v>4.9625999521371815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4.9625999521371815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125736.948</v>
      </c>
      <c r="V16" s="16" t="s">
        <v>22411</v>
      </c>
      <c r="W16" s="33">
        <f>IF(D2L109C9=0,0,D2L109C7/D2L109C9)</f>
        <v>3.946811204720176E-5</v>
      </c>
      <c r="X16" s="16" t="s">
        <v>22412</v>
      </c>
      <c r="Y16" s="32">
        <f>IF(D2L109C5=0,0,D2L109C7/D2L109C5)</f>
        <v>1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8427.1361740199991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0.76431325134913575</v>
      </c>
      <c r="L17" s="16" t="s">
        <v>22416</v>
      </c>
      <c r="M17" s="15">
        <f>SUMIF(D2L101C2:D2L109C2,"&lt;&gt;0",D2L101C5:D2L109C5)</f>
        <v>7113.7477329918356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7113.7477329918356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5.656680122073051E-2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880.23579740000002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4842.4184342199997</v>
      </c>
      <c r="H19" s="16" t="s">
        <v>22431</v>
      </c>
      <c r="I19" s="15">
        <f>SUM(D2L101C3:D2L107C3)</f>
        <v>880.23579740000002</v>
      </c>
      <c r="J19" s="16" t="s">
        <v>22432</v>
      </c>
      <c r="K19" s="21">
        <f>D2L112C5/SUM(D2L112C2,D2L112C3)</f>
        <v>0.71432020019416143</v>
      </c>
      <c r="L19" s="16" t="s">
        <v>22426</v>
      </c>
      <c r="M19" s="15">
        <f>SUM(D2L101C5:D2L107C5)</f>
        <v>4087.8075163727631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4087.8075163727631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3.250116049419504E-2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8427.1361740199991</v>
      </c>
      <c r="H20" s="16" t="s">
        <v>22438</v>
      </c>
      <c r="I20" s="15">
        <f>SUM(D2L110C3:D2L111C3)</f>
        <v>880.23579740000002</v>
      </c>
      <c r="J20" s="16" t="s">
        <v>22439</v>
      </c>
      <c r="K20" s="21">
        <f>D2L113C5/SUM(D2L113C2,D2L113C3)</f>
        <v>0.76431325134913575</v>
      </c>
      <c r="L20" s="16" t="s">
        <v>22433</v>
      </c>
      <c r="M20" s="15">
        <f>SUM(D2L110C5:D2L111C5)</f>
        <v>7113.7477329918356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7113.7477329918356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5.656680122073051E-2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139.06553994534806</v>
      </c>
      <c r="J21" s="16" t="s">
        <v>22446</v>
      </c>
      <c r="K21" s="21">
        <f>_xlfn.SINGLE(IF(FLOW_THRU_100PCT="Y",1,INDEX(VariabilityMatrix,D2L114C1,_xlfn.SINGLE(D2L114C8))))</f>
        <v>0.49335343478125865</v>
      </c>
      <c r="L21" s="16" t="s">
        <v>22440</v>
      </c>
      <c r="M21" s="15">
        <f>IF(_xlfn.SINGLE(D2L114C2)&lt;&gt;0,_xlfn.SINGLE(D2L114C2)*_xlfn.SINGLE(D2L114C4),_xlfn.SINGLE(D2L114C3)*_xlfn.SINGLE(D2L114C4))</f>
        <v>68.6084617917478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68.6084617917478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125736.948</v>
      </c>
      <c r="V21" s="16" t="s">
        <v>22442</v>
      </c>
      <c r="W21" s="33">
        <f>IF(D2L114C9=0,0,D2L114C7/D2L114C9)</f>
        <v>5.456507644176937E-4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0</v>
      </c>
      <c r="J22" s="16" t="s">
        <v>22453</v>
      </c>
      <c r="K22" s="21">
        <f>_xlfn.SINGLE(IF(FLOW_THRU_100PCT="Y",1,INDEX(VariabilityMatrix,D2L115C1,_xlfn.SINGLE(D2L115C8))))</f>
        <v>0.49335343478125865</v>
      </c>
      <c r="L22" s="16" t="s">
        <v>22447</v>
      </c>
      <c r="M22" s="15">
        <f>IF(_xlfn.SINGLE(D2L115C2)&lt;&gt;0,_xlfn.SINGLE(D2L115C2)*_xlfn.SINGLE(D2L115C4),_xlfn.SINGLE(D2L115C3)*_xlfn.SINGLE(D2L115C4))</f>
        <v>0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0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125736.948</v>
      </c>
      <c r="V22" s="16" t="s">
        <v>22449</v>
      </c>
      <c r="W22" s="33">
        <f>IF(D2L115C9=0,0,D2L115C7/D2L115C9)</f>
        <v>0</v>
      </c>
      <c r="X22" s="16" t="s">
        <v>22450</v>
      </c>
      <c r="Y22" s="32">
        <f>IF(D2L115C5=0,0,D2L115C7/D2L115C5)</f>
        <v>0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7.6238866136052366</v>
      </c>
      <c r="J23" s="16" t="s">
        <v>22460</v>
      </c>
      <c r="K23" s="21">
        <f>_xlfn.SINGLE(IF(FLOW_THRU_100PCT="Y",1,INDEX(VariabilityMatrix,D2L116C1,_xlfn.SINGLE(D2L116C8))))</f>
        <v>0.49335343478125865</v>
      </c>
      <c r="L23" s="16" t="s">
        <v>22454</v>
      </c>
      <c r="M23" s="15">
        <f>IF(_xlfn.SINGLE(D2L116C2)&lt;&gt;0,_xlfn.SINGLE(D2L116C2)*_xlfn.SINGLE(D2L116C4),_xlfn.SINGLE(D2L116C3)*_xlfn.SINGLE(D2L116C4))</f>
        <v>3.7612706472050021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3.7612706472050021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125736.948</v>
      </c>
      <c r="V23" s="16" t="s">
        <v>22456</v>
      </c>
      <c r="W23" s="33">
        <f>IF(D2L116C9=0,0,D2L116C7/D2L116C9)</f>
        <v>2.9913805822652878E-5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825.27937709698017</v>
      </c>
      <c r="J24" s="16" t="s">
        <v>22467</v>
      </c>
      <c r="K24" s="21">
        <f>_xlfn.SINGLE(IF(FLOW_THRU_100PCT="Y",1,INDEX(VariabilityMatrix,D2L117C1,_xlfn.SINGLE(D2L117C8))))</f>
        <v>0.49335343478125865</v>
      </c>
      <c r="L24" s="16" t="s">
        <v>22461</v>
      </c>
      <c r="M24" s="15">
        <f>IF(_xlfn.SINGLE(D2L117C2)&lt;&gt;0,_xlfn.SINGLE(D2L117C2)*_xlfn.SINGLE(D2L117C4),_xlfn.SINGLE(D2L117C3)*_xlfn.SINGLE(D2L117C4))</f>
        <v>407.15441534493277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407.15441534493277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125736.948</v>
      </c>
      <c r="V24" s="16" t="s">
        <v>22463</v>
      </c>
      <c r="W24" s="33">
        <f>IF(D2L117C9=0,0,D2L117C7/D2L117C9)</f>
        <v>3.2381445694461483E-3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1033.6888764428072</v>
      </c>
      <c r="J25" s="16" t="s">
        <v>22474</v>
      </c>
      <c r="K25" s="21">
        <f>_xlfn.SINGLE(IF(FLOW_THRU_100PCT="Y",1,INDEX(VariabilityMatrix,D2L118C1,_xlfn.SINGLE(D2L118C8))))</f>
        <v>0.49335343478125865</v>
      </c>
      <c r="L25" s="16" t="s">
        <v>22468</v>
      </c>
      <c r="M25" s="15">
        <f>IF(_xlfn.SINGLE(D2L118C2)&lt;&gt;0,_xlfn.SINGLE(D2L118C2)*_xlfn.SINGLE(D2L118C4),_xlfn.SINGLE(D2L118C3)*_xlfn.SINGLE(D2L118C4))</f>
        <v>509.97395768823901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509.97395768823901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125736.948</v>
      </c>
      <c r="V25" s="16" t="s">
        <v>22470</v>
      </c>
      <c r="W25" s="33">
        <f>IF(D2L118C9=0,0,D2L118C7/D2L118C9)</f>
        <v>4.0558798809737211E-3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15.94052665590516</v>
      </c>
      <c r="J26" s="16" t="s">
        <v>22481</v>
      </c>
      <c r="K26" s="21">
        <f>_xlfn.SINGLE(IF(FLOW_THRU_100PCT="Y",1,INDEX(VariabilityMatrix,D2L119C1,_xlfn.SINGLE(D2L119C8))))</f>
        <v>0.49335343478125865</v>
      </c>
      <c r="L26" s="16" t="s">
        <v>22475</v>
      </c>
      <c r="M26" s="15">
        <f>IF(_xlfn.SINGLE(D2L119C2)&lt;&gt;0,_xlfn.SINGLE(D2L119C2)*_xlfn.SINGLE(D2L119C4),_xlfn.SINGLE(D2L119C3)*_xlfn.SINGLE(D2L119C4))</f>
        <v>7.8643135779130215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7.8643135779130215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125736.948</v>
      </c>
      <c r="V26" s="16" t="s">
        <v>22477</v>
      </c>
      <c r="W26" s="33">
        <f>IF(D2L119C9=0,0,D2L119C7/D2L119C9)</f>
        <v>6.2545764813004857E-5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0</v>
      </c>
      <c r="J27" s="16" t="s">
        <v>22488</v>
      </c>
      <c r="K27" s="21">
        <f>_xlfn.SINGLE(IF(FLOW_THRU_100PCT="Y",1,INDEX(VariabilityMatrix,D2L120C1,_xlfn.SINGLE(D2L120C8))))</f>
        <v>0.49911339128440885</v>
      </c>
      <c r="L27" s="16" t="s">
        <v>22482</v>
      </c>
      <c r="M27" s="15">
        <f>IF(_xlfn.SINGLE(D2L120C2)&lt;&gt;0,_xlfn.SINGLE(D2L120C2)*_xlfn.SINGLE(D2L120C4),_xlfn.SINGLE(D2L120C3)*_xlfn.SINGLE(D2L120C4))</f>
        <v>0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0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132220.01999999999</v>
      </c>
      <c r="V27" s="16" t="s">
        <v>22484</v>
      </c>
      <c r="W27" s="33">
        <f>IF(D2L120C9=0,0,D2L120C7/D2L120C9)</f>
        <v>0</v>
      </c>
      <c r="X27" s="16" t="s">
        <v>22485</v>
      </c>
      <c r="Y27" s="32">
        <f>IF(D2L120C5=0,0,D2L120C7/D2L120C5)</f>
        <v>0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143.08186834978187</v>
      </c>
      <c r="J28" s="16" t="s">
        <v>22495</v>
      </c>
      <c r="K28" s="21">
        <f>_xlfn.SINGLE(IF(FLOW_THRU_100PCT="Y",1,INDEX(VariabilityMatrix,D2L121C1,_xlfn.SINGLE(D2L121C8))))</f>
        <v>0.49335343478125865</v>
      </c>
      <c r="L28" s="16" t="s">
        <v>22489</v>
      </c>
      <c r="M28" s="15">
        <f>IF(_xlfn.SINGLE(D2L121C2)&lt;&gt;0,_xlfn.SINGLE(D2L121C2)*_xlfn.SINGLE(D2L121C4),_xlfn.SINGLE(D2L121C3)*_xlfn.SINGLE(D2L121C4))</f>
        <v>70.589931205284742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70.589931205284742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125736.948</v>
      </c>
      <c r="V28" s="16" t="s">
        <v>22491</v>
      </c>
      <c r="W28" s="33">
        <f>IF(D2L121C9=0,0,D2L121C7/D2L121C9)</f>
        <v>5.614096121156427E-4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522.87914692291815</v>
      </c>
      <c r="J29" s="16" t="s">
        <v>22502</v>
      </c>
      <c r="K29" s="21">
        <f>_xlfn.SINGLE(IF(FLOW_THRU_100PCT="Y",1,INDEX(VariabilityMatrix,D2L122C1,_xlfn.SINGLE(D2L122C8))))</f>
        <v>0.49335343478125865</v>
      </c>
      <c r="L29" s="16" t="s">
        <v>22496</v>
      </c>
      <c r="M29" s="15">
        <f>IF(_xlfn.SINGLE(D2L122C2)&lt;&gt;0,_xlfn.SINGLE(D2L122C2)*_xlfn.SINGLE(D2L122C4),_xlfn.SINGLE(D2L122C3)*_xlfn.SINGLE(D2L122C4))</f>
        <v>257.96422310991608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257.96422310991608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125736.948</v>
      </c>
      <c r="V29" s="16" t="s">
        <v>22498</v>
      </c>
      <c r="W29" s="33">
        <f>IF(D2L122C9=0,0,D2L122C7/D2L122C9)</f>
        <v>2.0516182968741701E-3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0</v>
      </c>
      <c r="J30" s="16" t="s">
        <v>22509</v>
      </c>
      <c r="K30" s="21">
        <f>_xlfn.SINGLE(IF(FLOW_THRU_100PCT="Y",1,INDEX(VariabilityMatrix,D2L123C1,_xlfn.SINGLE(D2L123C8))))</f>
        <v>0.49335343478125865</v>
      </c>
      <c r="L30" s="16" t="s">
        <v>22503</v>
      </c>
      <c r="M30" s="15">
        <f>IF(_xlfn.SINGLE(D2L123C2)&lt;&gt;0,_xlfn.SINGLE(D2L123C2)*_xlfn.SINGLE(D2L123C4),_xlfn.SINGLE(D2L123C3)*_xlfn.SINGLE(D2L123C4))</f>
        <v>0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0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125736.948</v>
      </c>
      <c r="V30" s="16" t="s">
        <v>22505</v>
      </c>
      <c r="W30" s="33">
        <f>IF(D2L123C9=0,0,D2L123C7/D2L123C9)</f>
        <v>0</v>
      </c>
      <c r="X30" s="16" t="s">
        <v>22506</v>
      </c>
      <c r="Y30" s="32">
        <f>IF(D2L123C5=0,0,D2L123C7/D2L123C5)</f>
        <v>0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30.704050835706312</v>
      </c>
      <c r="J31" s="16" t="s">
        <v>22516</v>
      </c>
      <c r="K31" s="21">
        <f>_xlfn.SINGLE(IF(FLOW_THRU_100PCT="Y",1,INDEX(VariabilityMatrix,D2L124C1,_xlfn.SINGLE(D2L124C8))))</f>
        <v>0.49911339128440885</v>
      </c>
      <c r="L31" s="16" t="s">
        <v>22510</v>
      </c>
      <c r="M31" s="15">
        <f>IF(_xlfn.SINGLE(D2L124C2)&lt;&gt;0,_xlfn.SINGLE(D2L124C2)*_xlfn.SINGLE(D2L124C4),_xlfn.SINGLE(D2L124C3)*_xlfn.SINGLE(D2L124C4))</f>
        <v>15.324802938778264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15.324802938778264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132220.01999999999</v>
      </c>
      <c r="V31" s="16" t="s">
        <v>22512</v>
      </c>
      <c r="W31" s="33">
        <f>IF(D2L124C9=0,0,D2L124C7/D2L124C9)</f>
        <v>1.1590380139693116E-4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0</v>
      </c>
      <c r="H32" s="16" t="s">
        <v>22522</v>
      </c>
      <c r="I32" s="15">
        <f>A2L143C44</f>
        <v>0</v>
      </c>
      <c r="J32" s="16" t="s">
        <v>22523</v>
      </c>
      <c r="K32" s="21">
        <f>_xlfn.SINGLE(IF(FLOW_THRU_100PCT="Y",1,INDEX(VariabilityMatrix,D2L125C1,_xlfn.SINGLE(D2L125C8))))</f>
        <v>0.84412230927501075</v>
      </c>
      <c r="L32" s="16" t="s">
        <v>22517</v>
      </c>
      <c r="M32" s="15">
        <f>IF(_xlfn.SINGLE(D2L125C2)&lt;&gt;0,_xlfn.SINGLE(D2L125C2)*_xlfn.SINGLE(D2L125C4),_xlfn.SINGLE(D2L125C3)*_xlfn.SINGLE(D2L125C4))</f>
        <v>0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0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125736.948</v>
      </c>
      <c r="V32" s="16" t="s">
        <v>22519</v>
      </c>
      <c r="W32" s="33">
        <f>IF(D2L125C9=0,0,D2L125C7/D2L125C9)</f>
        <v>0</v>
      </c>
      <c r="X32" s="16" t="s">
        <v>22520</v>
      </c>
      <c r="Y32" s="32">
        <f>IF(D2L125C5=0,0,D2L125C7/D2L125C5)</f>
        <v>0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86.975657707621394</v>
      </c>
      <c r="J33" s="16" t="s">
        <v>22531</v>
      </c>
      <c r="K33" s="21">
        <f>_xlfn.SINGLE(IF(FLOW_THRU_100PCT="Y",1,INDEX(VariabilityMatrix,D2L126C1,_xlfn.SINGLE(D2L126C8))))</f>
        <v>0.49335343478125865</v>
      </c>
      <c r="L33" s="16" t="s">
        <v>22525</v>
      </c>
      <c r="M33" s="15">
        <f>IF(_xlfn.SINGLE(D2L126C2)&lt;&gt;0,_xlfn.SINGLE(D2L126C2)*_xlfn.SINGLE(D2L126C4),_xlfn.SINGLE(D2L126C3)*_xlfn.SINGLE(D2L126C4))</f>
        <v>42.909739472414067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42.909739472414067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125736.948</v>
      </c>
      <c r="V33" s="16" t="s">
        <v>22527</v>
      </c>
      <c r="W33" s="33">
        <f>IF(D2L126C9=0,0,D2L126C7/D2L126C9)</f>
        <v>3.4126595368303407E-4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2386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0.8515045576576078</v>
      </c>
      <c r="L34" s="16" t="s">
        <v>22532</v>
      </c>
      <c r="M34" s="15">
        <f>IF(_xlfn.SINGLE(D2L127C2)&lt;&gt;0,_xlfn.SINGLE(D2L127C2)*_xlfn.SINGLE(D2L127C4),_xlfn.SINGLE(D2L127C3)*_xlfn.SINGLE(D2L127C4))</f>
        <v>2031.6898745710523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2031.6898745710523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132220.01999999999</v>
      </c>
      <c r="V34" s="16" t="s">
        <v>22534</v>
      </c>
      <c r="W34" s="33">
        <f>IF(D2L127C9=0,0,D2L127C7/D2L127C9)</f>
        <v>1.536597766791332E-2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3.5935136273511432</v>
      </c>
      <c r="J35" s="16" t="s">
        <v>22546</v>
      </c>
      <c r="K35" s="21">
        <f>_xlfn.SINGLE(IF(FLOW_THRU_100PCT="Y",1,INDEX(VariabilityMatrix,D2L128C1,_xlfn.SINGLE(D2L128C8))))</f>
        <v>0.49911339128440885</v>
      </c>
      <c r="L35" s="16" t="s">
        <v>22540</v>
      </c>
      <c r="M35" s="15">
        <f>IF(_xlfn.SINGLE(D2L128C2)&lt;&gt;0,_xlfn.SINGLE(D2L128C2)*_xlfn.SINGLE(D2L128C4),_xlfn.SINGLE(D2L128C3)*_xlfn.SINGLE(D2L128C4))</f>
        <v>1.7935707731739665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1.7935707731739665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132220.01999999999</v>
      </c>
      <c r="V35" s="16" t="s">
        <v>22542</v>
      </c>
      <c r="W35" s="33">
        <f>IF(D2L128C9=0,0,D2L128C7/D2L128C9)</f>
        <v>1.3565046905710396E-5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37646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0.8515045576576078</v>
      </c>
      <c r="L36" s="16" t="s">
        <v>22547</v>
      </c>
      <c r="M36" s="15">
        <f>IF(_xlfn.SINGLE(D2L129C2)&lt;&gt;0,_xlfn.SINGLE(D2L129C2)*_xlfn.SINGLE(D2L129C4),_xlfn.SINGLE(D2L129C3)*_xlfn.SINGLE(D2L129C4))</f>
        <v>32055.740577578305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32055.740577578305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132220.01999999999</v>
      </c>
      <c r="V36" s="16" t="s">
        <v>22549</v>
      </c>
      <c r="W36" s="33">
        <f>IF(D2L129C9=0,0,D2L129C7/D2L129C9)</f>
        <v>0.24244241210656531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0</v>
      </c>
      <c r="J37" s="16" t="s">
        <v>22561</v>
      </c>
      <c r="K37" s="21">
        <f>_xlfn.SINGLE(IF(FLOW_THRU_100PCT="Y",1,INDEX(VariabilityMatrix,D2L130C1,_xlfn.SINGLE(D2L130C8))))</f>
        <v>0.49911339128440885</v>
      </c>
      <c r="L37" s="16" t="s">
        <v>22555</v>
      </c>
      <c r="M37" s="15">
        <f>IF(_xlfn.SINGLE(D2L130C2)&lt;&gt;0,_xlfn.SINGLE(D2L130C2)*_xlfn.SINGLE(D2L130C4),_xlfn.SINGLE(D2L130C3)*_xlfn.SINGLE(D2L130C4))</f>
        <v>0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0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132220.01999999999</v>
      </c>
      <c r="V37" s="16" t="s">
        <v>22557</v>
      </c>
      <c r="W37" s="33">
        <f>IF(D2L130C9=0,0,D2L130C7/D2L130C9)</f>
        <v>0</v>
      </c>
      <c r="X37" s="16" t="s">
        <v>22558</v>
      </c>
      <c r="Y37" s="32">
        <f>IF(D2L130C5=0,0,D2L130C7/D2L130C5)</f>
        <v>0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3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0.8515045576576078</v>
      </c>
      <c r="L38" s="16" t="s">
        <v>22562</v>
      </c>
      <c r="M38" s="15">
        <f>IF(_xlfn.SINGLE(D2L131C2)&lt;&gt;0,_xlfn.SINGLE(D2L131C2)*_xlfn.SINGLE(D2L131C4),_xlfn.SINGLE(D2L131C3)*_xlfn.SINGLE(D2L131C4))</f>
        <v>2.5545136729728233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2.5545136729728233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132220.01999999999</v>
      </c>
      <c r="V38" s="16" t="s">
        <v>22564</v>
      </c>
      <c r="W38" s="33">
        <f>IF(D2L131C9=0,0,D2L131C7/D2L131C9)</f>
        <v>1.9320173094610207E-5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0</v>
      </c>
      <c r="J39" s="16" t="s">
        <v>22576</v>
      </c>
      <c r="K39" s="21">
        <f>_xlfn.SINGLE(IF(FLOW_THRU_100PCT="Y",1,INDEX(VariabilityMatrix,D2L132C1,_xlfn.SINGLE(D2L132C8))))</f>
        <v>0.49911339128440885</v>
      </c>
      <c r="L39" s="16" t="s">
        <v>22570</v>
      </c>
      <c r="M39" s="15">
        <f>IF(_xlfn.SINGLE(D2L132C2)&lt;&gt;0,_xlfn.SINGLE(D2L132C2)*_xlfn.SINGLE(D2L132C4),_xlfn.SINGLE(D2L132C3)*_xlfn.SINGLE(D2L132C4))</f>
        <v>0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0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132220.01999999999</v>
      </c>
      <c r="V39" s="16" t="s">
        <v>22572</v>
      </c>
      <c r="W39" s="33">
        <f>IF(D2L132C9=0,0,D2L132C7/D2L132C9)</f>
        <v>0</v>
      </c>
      <c r="X39" s="16" t="s">
        <v>22573</v>
      </c>
      <c r="Y39" s="32">
        <f>IF(D2L132C5=0,0,D2L132C7/D2L132C5)</f>
        <v>0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24581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0.8515045576576078</v>
      </c>
      <c r="L40" s="16" t="s">
        <v>22577</v>
      </c>
      <c r="M40" s="15">
        <f>IF(_xlfn.SINGLE(D2L133C2)&lt;&gt;0,_xlfn.SINGLE(D2L133C2)*_xlfn.SINGLE(D2L133C4),_xlfn.SINGLE(D2L133C3)*_xlfn.SINGLE(D2L133C4))</f>
        <v>20930.833531781656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20930.833531781656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132220.01999999999</v>
      </c>
      <c r="V40" s="16" t="s">
        <v>22579</v>
      </c>
      <c r="W40" s="33">
        <f>IF(D2L133C9=0,0,D2L133C7/D2L133C9)</f>
        <v>0.15830305827953783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0</v>
      </c>
      <c r="J41" s="16" t="s">
        <v>22591</v>
      </c>
      <c r="K41" s="21">
        <f>_xlfn.SINGLE(IF(FLOW_THRU_100PCT="Y",1,INDEX(VariabilityMatrix,D2L134C1,_xlfn.SINGLE(D2L134C8))))</f>
        <v>0.49911339128440885</v>
      </c>
      <c r="L41" s="16" t="s">
        <v>22585</v>
      </c>
      <c r="M41" s="15">
        <f>IF(_xlfn.SINGLE(D2L134C2)&lt;&gt;0,_xlfn.SINGLE(D2L134C2)*_xlfn.SINGLE(D2L134C4),_xlfn.SINGLE(D2L134C3)*_xlfn.SINGLE(D2L134C4))</f>
        <v>0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0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132220.01999999999</v>
      </c>
      <c r="V41" s="16" t="s">
        <v>22587</v>
      </c>
      <c r="W41" s="33">
        <f>IF(D2L134C9=0,0,D2L134C7/D2L134C9)</f>
        <v>0</v>
      </c>
      <c r="X41" s="16" t="s">
        <v>22588</v>
      </c>
      <c r="Y41" s="32">
        <f>IF(D2L134C5=0,0,D2L134C7/D2L134C5)</f>
        <v>0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0</v>
      </c>
      <c r="H42" s="16" t="s">
        <v>22597</v>
      </c>
      <c r="I42" s="15">
        <f>A2L173C44</f>
        <v>0</v>
      </c>
      <c r="J42" s="16" t="s">
        <v>22598</v>
      </c>
      <c r="K42" s="21">
        <f>_xlfn.SINGLE(IF(FLOW_THRU_100PCT="Y",1,INDEX(VariabilityMatrix,D2L135C1,_xlfn.SINGLE(D2L135C8))))</f>
        <v>0.8515045576576078</v>
      </c>
      <c r="L42" s="16" t="s">
        <v>22592</v>
      </c>
      <c r="M42" s="15">
        <f>IF(_xlfn.SINGLE(D2L135C2)&lt;&gt;0,_xlfn.SINGLE(D2L135C2)*_xlfn.SINGLE(D2L135C4),_xlfn.SINGLE(D2L135C3)*_xlfn.SINGLE(D2L135C4))</f>
        <v>0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0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132220.01999999999</v>
      </c>
      <c r="V42" s="16" t="s">
        <v>22594</v>
      </c>
      <c r="W42" s="33">
        <f>IF(D2L135C9=0,0,D2L135C7/D2L135C9)</f>
        <v>0</v>
      </c>
      <c r="X42" s="16" t="s">
        <v>22595</v>
      </c>
      <c r="Y42" s="32">
        <f>IF(D2L135C5=0,0,D2L135C7/D2L135C5)</f>
        <v>0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0</v>
      </c>
      <c r="J43" s="16" t="s">
        <v>22606</v>
      </c>
      <c r="K43" s="21">
        <f>_xlfn.SINGLE(IF(FLOW_THRU_100PCT="Y",1,INDEX(VariabilityMatrix,D2L136C1,_xlfn.SINGLE(D2L136C8))))</f>
        <v>0.49911339128440885</v>
      </c>
      <c r="L43" s="16" t="s">
        <v>22600</v>
      </c>
      <c r="M43" s="15">
        <f>IF(_xlfn.SINGLE(D2L136C2)&lt;&gt;0,_xlfn.SINGLE(D2L136C2)*_xlfn.SINGLE(D2L136C4),_xlfn.SINGLE(D2L136C3)*_xlfn.SINGLE(D2L136C4))</f>
        <v>0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0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132220.01999999999</v>
      </c>
      <c r="V43" s="16" t="s">
        <v>22602</v>
      </c>
      <c r="W43" s="33">
        <f>IF(D2L136C9=0,0,D2L136C7/D2L136C9)</f>
        <v>0</v>
      </c>
      <c r="X43" s="16" t="s">
        <v>22603</v>
      </c>
      <c r="Y43" s="32">
        <f>IF(D2L136C5=0,0,D2L136C7/D2L136C5)</f>
        <v>0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0.8515045576576078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132220.01999999999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0.11596837774771007</v>
      </c>
      <c r="J45" s="16" t="s">
        <v>22621</v>
      </c>
      <c r="K45" s="21">
        <f>_xlfn.SINGLE(IF(FLOW_THRU_100PCT="Y",1,INDEX(VariabilityMatrix,D2L138C1,_xlfn.SINGLE(D2L138C8))))</f>
        <v>0.49911339128440885</v>
      </c>
      <c r="L45" s="16" t="s">
        <v>22615</v>
      </c>
      <c r="M45" s="15">
        <f>IF(_xlfn.SINGLE(D2L138C2)&lt;&gt;0,_xlfn.SINGLE(D2L138C2)*_xlfn.SINGLE(D2L138C4),_xlfn.SINGLE(D2L138C3)*_xlfn.SINGLE(D2L138C4))</f>
        <v>5.7881370299410949E-2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5.7881370299410949E-2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132220.01999999999</v>
      </c>
      <c r="V45" s="16" t="s">
        <v>22617</v>
      </c>
      <c r="W45" s="33">
        <f>IF(D2L138C9=0,0,D2L138C7/D2L138C9)</f>
        <v>4.3776555395628405E-7</v>
      </c>
      <c r="X45" s="16" t="s">
        <v>22618</v>
      </c>
      <c r="Y45" s="32">
        <f>IF(D2L138C5=0,0,D2L138C7/D2L138C5)</f>
        <v>1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2431</v>
      </c>
      <c r="J46" s="16" t="s">
        <v>22628</v>
      </c>
      <c r="K46" s="21">
        <f>IF(FLOW_THRU_100PCT="Y",1,D2L113C4)</f>
        <v>0.76431325134913575</v>
      </c>
      <c r="L46" s="16" t="s">
        <v>22622</v>
      </c>
      <c r="M46" s="15">
        <f>IF(_xlfn.SINGLE(D2L139C2)&lt;&gt;0,_xlfn.SINGLE(D2L139C2)*_xlfn.SINGLE(D2L139C4),_xlfn.SINGLE(D2L139C3)*_xlfn.SINGLE(D2L139C4))</f>
        <v>1858.045514029749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1858.045514029749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132220.01999999999</v>
      </c>
      <c r="V46" s="16" t="s">
        <v>22624</v>
      </c>
      <c r="W46" s="33">
        <f>IF(D2L139C9=0,0,D2L139C7/D2L139C9)</f>
        <v>1.4052679117956185E-2</v>
      </c>
      <c r="X46" s="16" t="s">
        <v>22625</v>
      </c>
      <c r="Y46" s="32">
        <f>IF(D2L139C5=0,0,D2L139C7/D2L139C5)</f>
        <v>1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60.931150717560733</v>
      </c>
      <c r="J47" s="16" t="s">
        <v>22628</v>
      </c>
      <c r="K47" s="21">
        <f>IF(FLOW_THRU_100PCT="Y",1,D2L113C4)</f>
        <v>0.76431325134913575</v>
      </c>
      <c r="L47" s="16" t="s">
        <v>22630</v>
      </c>
      <c r="M47" s="15">
        <f>IF(_xlfn.SINGLE(D2L140C2)&lt;&gt;0,_xlfn.SINGLE(D2L140C2)*_xlfn.SINGLE(D2L140C4),_xlfn.SINGLE(D2L140C3)*_xlfn.SINGLE(D2L140C4))</f>
        <v>46.570485913383067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46.570485913383067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132220.01999999999</v>
      </c>
      <c r="V47" s="16" t="s">
        <v>22632</v>
      </c>
      <c r="W47" s="33">
        <f>IF(D2L140C9=0,0,D2L140C7/D2L140C9)</f>
        <v>3.5221962538943097E-4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0.93961989368663978</v>
      </c>
      <c r="J48" s="16" t="s">
        <v>22628</v>
      </c>
      <c r="K48" s="21">
        <f>IF(FLOW_THRU_100PCT="Y",1,D2L113C4)</f>
        <v>0.76431325134913575</v>
      </c>
      <c r="L48" s="16" t="s">
        <v>22636</v>
      </c>
      <c r="M48" s="15">
        <f>IF(_xlfn.SINGLE(D2L141C2)&lt;&gt;0,_xlfn.SINGLE(D2L141C2)*_xlfn.SINGLE(D2L141C4),_xlfn.SINGLE(D2L141C3)*_xlfn.SINGLE(D2L141C4))</f>
        <v>0.71816393597596495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0.71816393597596495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132220.01999999999</v>
      </c>
      <c r="V48" s="16" t="s">
        <v>22638</v>
      </c>
      <c r="W48" s="33">
        <f>IF(D2L141C9=0,0,D2L141C7/D2L141C9)</f>
        <v>5.4315824182749708E-6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0</v>
      </c>
      <c r="J49" s="16" t="s">
        <v>22648</v>
      </c>
      <c r="K49" s="21">
        <f>_xlfn.SINGLE(IF(FLOW_THRU_100PCT="Y",1,INDEX(VariabilityMatrix,D2L142C1,_xlfn.SINGLE(D2L142C8))))</f>
        <v>0.49335343478125865</v>
      </c>
      <c r="L49" s="16" t="s">
        <v>22642</v>
      </c>
      <c r="M49" s="15">
        <f>IF(_xlfn.SINGLE(D2L142C2)&lt;&gt;0,_xlfn.SINGLE(D2L142C2)*_xlfn.SINGLE(D2L142C4),_xlfn.SINGLE(D2L142C3)*_xlfn.SINGLE(D2L142C4))</f>
        <v>0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0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125736.948</v>
      </c>
      <c r="V49" s="16" t="s">
        <v>22644</v>
      </c>
      <c r="W49" s="33">
        <f>IF(D2L142C9=0,0,D2L142C7/D2L142C9)</f>
        <v>0</v>
      </c>
      <c r="X49" s="16" t="s">
        <v>22645</v>
      </c>
      <c r="Y49" s="32">
        <f>IF(D2L142C5=0,0,D2L142C7/D2L142C5)</f>
        <v>0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13.808197574198857</v>
      </c>
      <c r="J50" s="16" t="s">
        <v>22655</v>
      </c>
      <c r="K50" s="21">
        <f>_xlfn.SINGLE(IF(FLOW_THRU_100PCT="Y",1,INDEX(VariabilityMatrix,D2L143C1,_xlfn.SINGLE(D2L143C8))))</f>
        <v>0.49624161938990835</v>
      </c>
      <c r="L50" s="16" t="s">
        <v>22649</v>
      </c>
      <c r="M50" s="15">
        <f>IF(_xlfn.SINGLE(D2L143C2)&lt;&gt;0,_xlfn.SINGLE(D2L143C2)*_xlfn.SINGLE(D2L143C4),_xlfn.SINGLE(D2L143C3)*_xlfn.SINGLE(D2L143C4))</f>
        <v>6.8522023250762452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6.8522023250762452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129281.54000000001</v>
      </c>
      <c r="V50" s="16" t="s">
        <v>22651</v>
      </c>
      <c r="W50" s="33">
        <f>IF(D2L143C9=0,0,D2L143C7/D2L143C9)</f>
        <v>5.300217126958918E-5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895.41459603446094</v>
      </c>
      <c r="J51" s="16" t="s">
        <v>22662</v>
      </c>
      <c r="K51" s="21">
        <f>_xlfn.SINGLE(IF(FLOW_THRU_100PCT="Y",1,INDEX(VariabilityMatrix,D2L144C1,_xlfn.SINGLE(D2L144C8))))</f>
        <v>0.49624161938990835</v>
      </c>
      <c r="L51" s="16" t="s">
        <v>22656</v>
      </c>
      <c r="M51" s="15">
        <f>IF(_xlfn.SINGLE(D2L144C2)&lt;&gt;0,_xlfn.SINGLE(D2L144C2)*_xlfn.SINGLE(D2L144C4),_xlfn.SINGLE(D2L144C3)*_xlfn.SINGLE(D2L144C4))</f>
        <v>444.34198916150149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444.34198916150149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129281.54000000001</v>
      </c>
      <c r="V51" s="16" t="s">
        <v>22658</v>
      </c>
      <c r="W51" s="33">
        <f>IF(D2L144C9=0,0,D2L144C7/D2L144C9)</f>
        <v>3.4370103354392396E-3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31.962387865986557</v>
      </c>
      <c r="J52" s="16" t="s">
        <v>22669</v>
      </c>
      <c r="K52" s="21">
        <f>_xlfn.SINGLE(IF(FLOW_THRU_100PCT="Y",1,INDEX(VariabilityMatrix,D2L145C1,_xlfn.SINGLE(D2L145C8))))</f>
        <v>0.49624161938990835</v>
      </c>
      <c r="L52" s="16" t="s">
        <v>22663</v>
      </c>
      <c r="M52" s="15">
        <f>IF(_xlfn.SINGLE(D2L145C2)&lt;&gt;0,_xlfn.SINGLE(D2L145C2)*_xlfn.SINGLE(D2L145C4),_xlfn.SINGLE(D2L145C3)*_xlfn.SINGLE(D2L145C4))</f>
        <v>15.861067114185525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15.861067114185525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129281.54000000001</v>
      </c>
      <c r="V52" s="16" t="s">
        <v>22665</v>
      </c>
      <c r="W52" s="33">
        <f>IF(D2L145C9=0,0,D2L145C7/D2L145C9)</f>
        <v>1.2268624827787111E-4</v>
      </c>
      <c r="X52" s="16" t="s">
        <v>22666</v>
      </c>
      <c r="Y52" s="32">
        <f>IF(D2L145C5=0,0,D2L145C7/D2L145C5)</f>
        <v>1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104.65225198527241</v>
      </c>
      <c r="J53" s="16" t="s">
        <v>22676</v>
      </c>
      <c r="K53" s="21">
        <f>IF(FLOW_THRU_100PCT="Y",1,D2L144C4)</f>
        <v>0.49624161938990835</v>
      </c>
      <c r="L53" s="16" t="s">
        <v>22670</v>
      </c>
      <c r="M53" s="15">
        <f>IF(_xlfn.SINGLE(D2L146C2)&lt;&gt;0,_xlfn.SINGLE(D2L146C2)*_xlfn.SINGLE(D2L146C4),_xlfn.SINGLE(D2L146C3)*_xlfn.SINGLE(D2L146C4))</f>
        <v>51.932802997972331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51.932802997972331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129281.54000000001</v>
      </c>
      <c r="V53" s="16" t="s">
        <v>22672</v>
      </c>
      <c r="W53" s="33">
        <f>IF(D2L146C9=0,0,D2L146C7/D2L146C9)</f>
        <v>4.0170315884210792E-4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0</v>
      </c>
      <c r="J54" s="16" t="s">
        <v>22683</v>
      </c>
      <c r="K54" s="21">
        <f>_xlfn.SINGLE(IF(FLOW_THRU_100PCT="Y",1,INDEX(VariabilityMatrix,D2L147C1,_xlfn.SINGLE(D2L147C8))))</f>
        <v>0.49911339128440885</v>
      </c>
      <c r="L54" s="16" t="s">
        <v>22677</v>
      </c>
      <c r="M54" s="15">
        <f>IF(_xlfn.SINGLE(D2L147C2)&lt;&gt;0,_xlfn.SINGLE(D2L147C2)*_xlfn.SINGLE(D2L147C4),_xlfn.SINGLE(D2L147C3)*_xlfn.SINGLE(D2L147C4))</f>
        <v>0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0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132220.01999999999</v>
      </c>
      <c r="V54" s="16" t="s">
        <v>22679</v>
      </c>
      <c r="W54" s="33">
        <f>IF(D2L147C9=0,0,D2L147C7/D2L147C9)</f>
        <v>0</v>
      </c>
      <c r="X54" s="16" t="s">
        <v>22680</v>
      </c>
      <c r="Y54" s="32">
        <f>IF(D2L147C5=0,0,D2L147C7/D2L147C5)</f>
        <v>0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0</v>
      </c>
      <c r="J55" s="16" t="s">
        <v>22690</v>
      </c>
      <c r="K55" s="21">
        <f>_xlfn.SINGLE(IF(FLOW_THRU_100PCT="Y",1,INDEX(VariabilityMatrix,D2L148C1,_xlfn.SINGLE(D2L148C8))))</f>
        <v>0.49624161938990835</v>
      </c>
      <c r="L55" s="16" t="s">
        <v>22684</v>
      </c>
      <c r="M55" s="15">
        <f>IF(_xlfn.SINGLE(D2L148C2)&lt;&gt;0,_xlfn.SINGLE(D2L148C2)*_xlfn.SINGLE(D2L148C4),_xlfn.SINGLE(D2L148C3)*_xlfn.SINGLE(D2L148C4))</f>
        <v>0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0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129281.54000000001</v>
      </c>
      <c r="V55" s="16" t="s">
        <v>22686</v>
      </c>
      <c r="W55" s="33">
        <f>IF(D2L148C9=0,0,D2L148C7/D2L148C9)</f>
        <v>0</v>
      </c>
      <c r="X55" s="16" t="s">
        <v>22687</v>
      </c>
      <c r="Y55" s="32">
        <f>IF(D2L148C5=0,0,D2L148C7/D2L148C5)</f>
        <v>0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14.320561210091114</v>
      </c>
      <c r="J56" s="16" t="s">
        <v>22697</v>
      </c>
      <c r="K56" s="21">
        <f>_xlfn.SINGLE(IF(FLOW_THRU_100PCT="Y",1,INDEX(VariabilityMatrix,D2L149C1,_xlfn.SINGLE(D2L149C8))))</f>
        <v>0.49911339128440885</v>
      </c>
      <c r="L56" s="16" t="s">
        <v>22691</v>
      </c>
      <c r="M56" s="15">
        <f>IF(_xlfn.SINGLE(D2L149C2)&lt;&gt;0,_xlfn.SINGLE(D2L149C2)*_xlfn.SINGLE(D2L149C4),_xlfn.SINGLE(D2L149C3)*_xlfn.SINGLE(D2L149C4))</f>
        <v>7.1475838706645334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7.1475838706645334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132220.01999999999</v>
      </c>
      <c r="V56" s="16" t="s">
        <v>22693</v>
      </c>
      <c r="W56" s="33">
        <f>IF(D2L149C9=0,0,D2L149C7/D2L149C9)</f>
        <v>5.4058257370287296E-5</v>
      </c>
      <c r="X56" s="16" t="s">
        <v>22694</v>
      </c>
      <c r="Y56" s="32">
        <f>IF(D2L149C5=0,0,D2L149C7/D2L149C5)</f>
        <v>1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0.49911339128440885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132220.01999999999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0.49911339128440885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132220.01999999999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0</v>
      </c>
      <c r="J59" s="16" t="s">
        <v>22718</v>
      </c>
      <c r="K59" s="21">
        <f>_xlfn.SINGLE(IF(FLOW_THRU_100PCT="Y",1,INDEX(VariabilityMatrix,D2L152C1,_xlfn.SINGLE(D2L152C8))))</f>
        <v>0.49911339128440885</v>
      </c>
      <c r="L59" s="16" t="s">
        <v>22712</v>
      </c>
      <c r="M59" s="15">
        <f>IF(_xlfn.SINGLE(D2L152C2)&lt;&gt;0,_xlfn.SINGLE(D2L152C2)*_xlfn.SINGLE(D2L152C4),_xlfn.SINGLE(D2L152C3)*_xlfn.SINGLE(D2L152C4))</f>
        <v>0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0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132220.01999999999</v>
      </c>
      <c r="V59" s="16" t="s">
        <v>22714</v>
      </c>
      <c r="W59" s="33">
        <f>IF(D2L152C9=0,0,D2L152C7/D2L152C9)</f>
        <v>0</v>
      </c>
      <c r="X59" s="16" t="s">
        <v>22715</v>
      </c>
      <c r="Y59" s="32">
        <f>IF(D2L152C5=0,0,D2L152C7/D2L152C5)</f>
        <v>0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0.49911339128440885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132220.01999999999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0.49911339128440885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132220.01999999999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0</v>
      </c>
      <c r="J62" s="16" t="s">
        <v>22676</v>
      </c>
      <c r="K62" s="21">
        <f>IF(FLOW_THRU_100PCT="Y",1,D2L144C4)</f>
        <v>0.49624161938990835</v>
      </c>
      <c r="L62" s="16" t="s">
        <v>22733</v>
      </c>
      <c r="M62" s="15">
        <f>IF(_xlfn.SINGLE(D2L155C2)&lt;&gt;0,_xlfn.SINGLE(D2L155C2)*_xlfn.SINGLE(D2L155C4),_xlfn.SINGLE(D2L155C3)*_xlfn.SINGLE(D2L155C4))</f>
        <v>0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0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132220.01999999999</v>
      </c>
      <c r="V62" s="16" t="s">
        <v>22735</v>
      </c>
      <c r="W62" s="33">
        <f>IF(D2L155C9=0,0,D2L155C7/D2L155C9)</f>
        <v>0</v>
      </c>
      <c r="X62" s="16" t="s">
        <v>22736</v>
      </c>
      <c r="Y62" s="32">
        <f>IF(D2L155C5=0,0,D2L155C7/D2L155C5)</f>
        <v>0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-0.18441140862371785</v>
      </c>
      <c r="J63" s="16" t="s">
        <v>22676</v>
      </c>
      <c r="K63" s="21">
        <f>IF(FLOW_THRU_100PCT="Y",1,D2L144C4)</f>
        <v>0.49624161938990835</v>
      </c>
      <c r="L63" s="16" t="s">
        <v>22739</v>
      </c>
      <c r="M63" s="15">
        <f>IF(_xlfn.SINGLE(D2L156C2)&lt;&gt;0,_xlfn.SINGLE(D2L156C2)*_xlfn.SINGLE(D2L156C4),_xlfn.SINGLE(D2L156C3)*_xlfn.SINGLE(D2L156C4))</f>
        <v>-9.1512616049407858E-2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-9.1512616049407858E-2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129281.54000000001</v>
      </c>
      <c r="V63" s="16" t="s">
        <v>22741</v>
      </c>
      <c r="W63" s="33">
        <f>IF(D2L156C9=0,0,D2L156C7/D2L156C9)</f>
        <v>-7.0785524406197401E-7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73037.136174020008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7242.3973866656524</v>
      </c>
      <c r="J64" s="16" t="s">
        <v>22751</v>
      </c>
      <c r="K64" s="21">
        <f>D2L157C5/SUM(D2L157C2:D2L157C3)</f>
        <v>0.82146741726249606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65947.021093134332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65947.021093134332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0.50215476271586212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0.82146741726249606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125736.948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73037.136174020008</v>
      </c>
      <c r="H66" s="16" t="s">
        <v>22763</v>
      </c>
      <c r="I66" s="15">
        <f>SUM(D2L157C3:D2L158C3)</f>
        <v>7242.3973866656524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65947.021093134332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65947.021093134332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0.50215476271586212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A3EAC-40B5-4712-8705-5E9668911208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0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0</v>
      </c>
      <c r="N8" s="16" t="s">
        <v>4251</v>
      </c>
      <c r="O8" s="32">
        <f>1</f>
        <v>1</v>
      </c>
      <c r="P8" s="16" t="s">
        <v>22824</v>
      </c>
      <c r="Q8" s="15">
        <f>D2L201C5*D2L201C6</f>
        <v>0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132220.01999999999</v>
      </c>
      <c r="V8" s="16" t="s">
        <v>22825</v>
      </c>
      <c r="W8" s="33">
        <f>IF(_xlfn.SINGLE(D2L201C9)=0,0,D2L201C7/_xlfn.SINGLE(D2L201C9))</f>
        <v>0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789.28600679537703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394.64300339768852</v>
      </c>
      <c r="N9" s="16" t="s">
        <v>4251</v>
      </c>
      <c r="O9" s="32">
        <f>1</f>
        <v>1</v>
      </c>
      <c r="P9" s="16" t="s">
        <v>22829</v>
      </c>
      <c r="Q9" s="15">
        <f>D2L202C5*D2L202C6</f>
        <v>394.64300339768852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132220.01999999999</v>
      </c>
      <c r="V9" s="16" t="s">
        <v>22830</v>
      </c>
      <c r="W9" s="33">
        <f>IF(_xlfn.SINGLE(D2L202C9)=0,0,D2L202C7/_xlfn.SINGLE(D2L202C9))</f>
        <v>2.9847446959824129E-3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0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0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0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132220.01999999999</v>
      </c>
      <c r="V10" s="16" t="s">
        <v>22835</v>
      </c>
      <c r="W10" s="33">
        <f>IF(_xlfn.SINGLE(D2L203C9)=0,0,D2L203C7/_xlfn.SINGLE(D2L203C9))</f>
        <v>0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2.9744549247090504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1.4872274623545252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1.4872274623545252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132220.01999999999</v>
      </c>
      <c r="V11" s="16" t="s">
        <v>22840</v>
      </c>
      <c r="W11" s="33">
        <f>IF(_xlfn.SINGLE(D2L204C9)=0,0,D2L204C7/_xlfn.SINGLE(D2L204C9))</f>
        <v>1.1248126133656047E-5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0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0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0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132220.01999999999</v>
      </c>
      <c r="V12" s="16" t="s">
        <v>22845</v>
      </c>
      <c r="W12" s="33">
        <f>IF(_xlfn.SINGLE(D2L205C9)=0,0,D2L205C7/_xlfn.SINGLE(D2L205C9))</f>
        <v>0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4602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2301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2301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132220.01999999999</v>
      </c>
      <c r="V13" s="16" t="s">
        <v>22850</v>
      </c>
      <c r="W13" s="33">
        <f>IF(_xlfn.SINGLE(D2L206C9)=0,0,D2L206C7/_xlfn.SINGLE(D2L206C9))</f>
        <v>1.7402810860261558E-2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0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0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0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132220.01999999999</v>
      </c>
      <c r="V14" s="16" t="s">
        <v>22855</v>
      </c>
      <c r="W14" s="33">
        <f>IF(_xlfn.SINGLE(D2L207C9)=0,0,D2L207C7/_xlfn.SINGLE(D2L207C9))</f>
        <v>0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0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0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0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132220.01999999999</v>
      </c>
      <c r="V15" s="16" t="s">
        <v>22860</v>
      </c>
      <c r="W15" s="33">
        <f>IF(_xlfn.SINGLE(D2L208C9)=0,0,D2L208C7/_xlfn.SINGLE(D2L208C9))</f>
        <v>0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0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0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0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132220.01999999999</v>
      </c>
      <c r="V16" s="16" t="s">
        <v>22865</v>
      </c>
      <c r="W16" s="33">
        <f>IF(_xlfn.SINGLE(D2L209C9)=0,0,D2L209C7/_xlfn.SINGLE(D2L209C9))</f>
        <v>0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0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0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0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132220.01999999999</v>
      </c>
      <c r="V17" s="16" t="s">
        <v>22870</v>
      </c>
      <c r="W17" s="33">
        <f>IF(_xlfn.SINGLE(D2L210C9)=0,0,D2L210C7/_xlfn.SINGLE(D2L210C9))</f>
        <v>0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0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0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0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132220.01999999999</v>
      </c>
      <c r="V18" s="16" t="s">
        <v>22875</v>
      </c>
      <c r="W18" s="33">
        <f>IF(_xlfn.SINGLE(D2L211C9)=0,0,D2L211C7/_xlfn.SINGLE(D2L211C9))</f>
        <v>0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0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0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0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132220.01999999999</v>
      </c>
      <c r="V19" s="16" t="s">
        <v>22880</v>
      </c>
      <c r="W19" s="33">
        <f>IF(_xlfn.SINGLE(D2L212C9)=0,0,D2L212C7/_xlfn.SINGLE(D2L212C9))</f>
        <v>0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48899.609423346352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24449.804711673176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24449.804711673176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132220.01999999999</v>
      </c>
      <c r="V20" s="16" t="s">
        <v>22885</v>
      </c>
      <c r="W20" s="33">
        <f>IF(_xlfn.SINGLE(D2L213C9)=0,0,D2L213C7/_xlfn.SINGLE(D2L213C9))</f>
        <v>0.18491756930359848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0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0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0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132220.01999999999</v>
      </c>
      <c r="V21" s="16" t="s">
        <v>22890</v>
      </c>
      <c r="W21" s="33">
        <f>IF(_xlfn.SINGLE(D2L214C9)=0,0,D2L214C7/_xlfn.SINGLE(D2L214C9))</f>
        <v>0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3345.5582254796464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1672.7791127398232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1672.7791127398232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132220.01999999999</v>
      </c>
      <c r="V22" s="16" t="s">
        <v>22895</v>
      </c>
      <c r="W22" s="33">
        <f>IF(_xlfn.SINGLE(D2L215C9)=0,0,D2L215C7/_xlfn.SINGLE(D2L215C9))</f>
        <v>1.2651481316821941E-2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0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0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0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132220.01999999999</v>
      </c>
      <c r="V23" s="16" t="s">
        <v>22900</v>
      </c>
      <c r="W23" s="33">
        <f>IF(_xlfn.SINGLE(D2L216C9)=0,0,D2L216C7/_xlfn.SINGLE(D2L216C9))</f>
        <v>0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488.39446648344165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244.19723324172082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244.19723324172082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132220.01999999999</v>
      </c>
      <c r="V24" s="16" t="s">
        <v>22905</v>
      </c>
      <c r="W24" s="33">
        <f>IF(_xlfn.SINGLE(D2L217C9)=0,0,D2L217C7/_xlfn.SINGLE(D2L217C9))</f>
        <v>1.8469005922228784E-3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9.6669785053044279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4.833489252652214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4.833489252652214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132220.01999999999</v>
      </c>
      <c r="V25" s="16" t="s">
        <v>22910</v>
      </c>
      <c r="W25" s="33">
        <f>IF(_xlfn.SINGLE(D2L218C9)=0,0,D2L218C7/_xlfn.SINGLE(D2L218C9))</f>
        <v>3.6556409934382209E-5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0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0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0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132220.01999999999</v>
      </c>
      <c r="V26" s="16" t="s">
        <v>22915</v>
      </c>
      <c r="W26" s="33">
        <f>IF(_xlfn.SINGLE(D2L219C9)=0,0,D2L219C7/_xlfn.SINGLE(D2L219C9))</f>
        <v>0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6.3566980245798277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3.1783490122899138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3.1783490122899138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132220.01999999999</v>
      </c>
      <c r="V27" s="16" t="s">
        <v>22920</v>
      </c>
      <c r="W27" s="33">
        <f>IF(_xlfn.SINGLE(D2L220C9)=0,0,D2L220C7/_xlfn.SINGLE(D2L220C9))</f>
        <v>2.4038334075958499E-5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0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0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0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132220.01999999999</v>
      </c>
      <c r="V28" s="16" t="s">
        <v>22925</v>
      </c>
      <c r="W28" s="33">
        <f>IF(_xlfn.SINGLE(D2L221C9)=0,0,D2L221C7/_xlfn.SINGLE(D2L221C9))</f>
        <v>0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15.79652334512889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7.8982616725644448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7.8982616725644448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132220.01999999999</v>
      </c>
      <c r="V29" s="16" t="s">
        <v>22930</v>
      </c>
      <c r="W29" s="33">
        <f>IF(_xlfn.SINGLE(D2L222C9)=0,0,D2L222C7/_xlfn.SINGLE(D2L222C9))</f>
        <v>5.9735747071921825E-5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0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0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0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132220.01999999999</v>
      </c>
      <c r="V30" s="16" t="s">
        <v>22935</v>
      </c>
      <c r="W30" s="33">
        <f>IF(_xlfn.SINGLE(D2L223C9)=0,0,D2L223C7/_xlfn.SINGLE(D2L223C9))</f>
        <v>0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4593.4669979305763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2296.7334989652882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2296.7334989652882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132220.01999999999</v>
      </c>
      <c r="V31" s="16" t="s">
        <v>22940</v>
      </c>
      <c r="W31" s="33">
        <f>IF(_xlfn.SINGLE(D2L224C9)=0,0,D2L224C7/_xlfn.SINGLE(D2L224C9))</f>
        <v>1.7370542667935526E-2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0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0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0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132220.01999999999</v>
      </c>
      <c r="V32" s="16" t="s">
        <v>22945</v>
      </c>
      <c r="W32" s="33">
        <f>IF(_xlfn.SINGLE(D2L225C9)=0,0,D2L225C7/_xlfn.SINGLE(D2L225C9))</f>
        <v>0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501.2676174326225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250.63380871631125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250.63380871631125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132220.01999999999</v>
      </c>
      <c r="V33" s="16" t="s">
        <v>22950</v>
      </c>
      <c r="W33" s="33">
        <f>IF(_xlfn.SINGLE(D2L226C9)=0,0,D2L226C7/_xlfn.SINGLE(D2L226C9))</f>
        <v>1.8955813856049279E-3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0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0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0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132220.01999999999</v>
      </c>
      <c r="V34" s="16" t="s">
        <v>22955</v>
      </c>
      <c r="W34" s="33">
        <f>IF(_xlfn.SINGLE(D2L227C9)=0,0,D2L227C7/_xlfn.SINGLE(D2L227C9))</f>
        <v>0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60.450891658671026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30.225445829335513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30.225445829335513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132220.01999999999</v>
      </c>
      <c r="V35" s="16" t="s">
        <v>22960</v>
      </c>
      <c r="W35" s="33">
        <f>IF(_xlfn.SINGLE(D2L228C9)=0,0,D2L228C7/_xlfn.SINGLE(D2L228C9))</f>
        <v>2.2859961622555733E-4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0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0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0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132220.01999999999</v>
      </c>
      <c r="V36" s="16" t="s">
        <v>22965</v>
      </c>
      <c r="W36" s="33">
        <f>IF(_xlfn.SINGLE(D2L229C9)=0,0,D2L229C7/_xlfn.SINGLE(D2L229C9))</f>
        <v>0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1222.716861912857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1222.716861912857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1222.716861912857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132220.01999999999</v>
      </c>
      <c r="V37" s="16" t="s">
        <v>22970</v>
      </c>
      <c r="W37" s="33">
        <f>IF(_xlfn.SINGLE(D2L230C9)=0,0,D2L230C7/_xlfn.SINGLE(D2L230C9))</f>
        <v>9.2475924743685347E-3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-114.66043983959116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-114.66043983959116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-114.66043983959116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132220.01999999999</v>
      </c>
      <c r="V38" s="16" t="s">
        <v>22975</v>
      </c>
      <c r="W38" s="33">
        <f>IF(_xlfn.SINGLE(D2L231C9)=0,0,D2L231C7/_xlfn.SINGLE(D2L231C9))</f>
        <v>-8.6719424062703344E-4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25.114954082019153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12.557477041009577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12.557477041009577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132220.01999999999</v>
      </c>
      <c r="V39" s="16" t="s">
        <v>22980</v>
      </c>
      <c r="W39" s="33">
        <f>IF(_xlfn.SINGLE(D2L232C9)=0,0,D2L232C7/_xlfn.SINGLE(D2L232C9))</f>
        <v>9.4974097273692575E-5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-7.8199379472189321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-7.8199379472189321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-7.8199379472189321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132220.01999999999</v>
      </c>
      <c r="V40" s="16" t="s">
        <v>22985</v>
      </c>
      <c r="W40" s="33">
        <f>IF(_xlfn.SINGLE(D2L233C9)=0,0,D2L233C7/_xlfn.SINGLE(D2L233C9))</f>
        <v>-5.9143372896320335E-5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64562.660099921282</v>
      </c>
      <c r="J41" s="16" t="s">
        <v>22994</v>
      </c>
      <c r="K41" s="21">
        <f>D2L234C5/D2L234C3</f>
        <v>0.50946922617516455</v>
      </c>
      <c r="L41" s="16" t="s">
        <v>22988</v>
      </c>
      <c r="M41" s="15">
        <f>SUM(D2L202C5,D2L204C5,D2L206C5,D2L208C5,D2L210C5,D2L213C5,D2L215C5,D2L217C5,D2L218C5,D2L220C5,D2L222C5,D2L224C5,D2L226C5,D2L228C5,D2L230C5,D2L232C5)</f>
        <v>32892.688480917066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32892.688480917066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0.24877237562751142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0.50946922617516455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132220.01999999999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64440.179722134468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32770.208103130259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32770.208103130259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0.24784603801398808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205713.4939917188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102856.7469958594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102856.7469958594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132220.01999999999</v>
      </c>
      <c r="V44" s="16" t="s">
        <v>23009</v>
      </c>
      <c r="W44" s="33">
        <f>IF(_xlfn.SINGLE(D2L237C9)=0,0,D2L237C7/_xlfn.SINGLE(D2L237C9))</f>
        <v>0.77792112719283668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5192.9122323632591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2596.4561161816296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2596.4561161816296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132220.01999999999</v>
      </c>
      <c r="V45" s="16" t="s">
        <v>23014</v>
      </c>
      <c r="W45" s="33">
        <f>IF(_xlfn.SINGLE(D2L238C9)=0,0,D2L238C7/_xlfn.SINGLE(D2L238C9))</f>
        <v>1.9637390133367322E-2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13.226092468377363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6.6130462341886815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6.6130462341886815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132220.01999999999</v>
      </c>
      <c r="V46" s="16" t="s">
        <v>23019</v>
      </c>
      <c r="W46" s="33">
        <f>IF(_xlfn.SINGLE(D2L239C9)=0,0,D2L239C7/_xlfn.SINGLE(D2L239C9))</f>
        <v>5.0015468415363133E-5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36013.653305297848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18006.826652648924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18006.826652648924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132220.01999999999</v>
      </c>
      <c r="V47" s="16" t="s">
        <v>23024</v>
      </c>
      <c r="W47" s="33">
        <f>IF(_xlfn.SINGLE(D2L240C9)=0,0,D2L240C7/_xlfn.SINGLE(D2L240C9))</f>
        <v>0.13618835220754713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0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0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0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132220.01999999999</v>
      </c>
      <c r="V48" s="16" t="s">
        <v>23029</v>
      </c>
      <c r="W48" s="33">
        <f>IF(_xlfn.SINGLE(D2L241C9)=0,0,D2L241C7/_xlfn.SINGLE(D2L241C9))</f>
        <v>0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0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0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0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132220.01999999999</v>
      </c>
      <c r="V49" s="16" t="s">
        <v>23034</v>
      </c>
      <c r="W49" s="33">
        <f>IF(_xlfn.SINGLE(D2L242C9)=0,0,D2L242C7/_xlfn.SINGLE(D2L242C9))</f>
        <v>0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70505.271549763114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35252.635774881557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35252.635774881557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132220.01999999999</v>
      </c>
      <c r="V50" s="16" t="s">
        <v>23039</v>
      </c>
      <c r="W50" s="33">
        <f>IF(_xlfn.SINGLE(D2L243C9)=0,0,D2L243C7/_xlfn.SINGLE(D2L243C9))</f>
        <v>0.2666210137835523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11113.510215497698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5556.7551077488488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5556.7551077488488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132220.01999999999</v>
      </c>
      <c r="V51" s="16" t="s">
        <v>23044</v>
      </c>
      <c r="W51" s="33">
        <f>IF(_xlfn.SINGLE(D2L244C9)=0,0,D2L244C7/_xlfn.SINGLE(D2L244C9))</f>
        <v>4.2026578938264031E-2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1294.3790276044674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647.18951380223371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647.18951380223371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132220.01999999999</v>
      </c>
      <c r="V52" s="16" t="s">
        <v>23049</v>
      </c>
      <c r="W52" s="33">
        <f>IF(_xlfn.SINGLE(D2L245C9)=0,0,D2L245C7/_xlfn.SINGLE(D2L245C9))</f>
        <v>4.8947921336136065E-3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46.642381993152313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23.321190996576156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23.321190996576156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132220.01999999999</v>
      </c>
      <c r="V53" s="16" t="s">
        <v>23054</v>
      </c>
      <c r="W53" s="33">
        <f>IF(_xlfn.SINGLE(D2L246C9)=0,0,D2L246C7/_xlfn.SINGLE(D2L246C9))</f>
        <v>1.7638169315491072E-4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8.7702564013719932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4.3851282006859966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4.3851282006859966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132220.01999999999</v>
      </c>
      <c r="V54" s="16" t="s">
        <v>23059</v>
      </c>
      <c r="W54" s="33">
        <f>IF(_xlfn.SINGLE(D2L247C9)=0,0,D2L247C7/_xlfn.SINGLE(D2L247C9))</f>
        <v>3.316538751609625E-5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63.843899557448587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31.921949778724294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31.921949778724294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132220.01999999999</v>
      </c>
      <c r="V55" s="16" t="s">
        <v>23064</v>
      </c>
      <c r="W55" s="33">
        <f>IF(_xlfn.SINGLE(D2L248C9)=0,0,D2L248C7/_xlfn.SINGLE(D2L248C9))</f>
        <v>2.4143053206862543E-4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7101.9128424815917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3550.9564212407959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3550.9564212407959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132220.01999999999</v>
      </c>
      <c r="V56" s="16" t="s">
        <v>23069</v>
      </c>
      <c r="W56" s="33">
        <f>IF(_xlfn.SINGLE(D2L249C9)=0,0,D2L249C7/_xlfn.SINGLE(D2L249C9))</f>
        <v>2.6856420239845646E-2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630.97467023448974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315.48733511724487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315.48733511724487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132220.01999999999</v>
      </c>
      <c r="V57" s="16" t="s">
        <v>23074</v>
      </c>
      <c r="W57" s="33">
        <f>IF(_xlfn.SINGLE(D2L250C9)=0,0,D2L250C7/_xlfn.SINGLE(D2L250C9))</f>
        <v>2.3860784101926839E-3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118.53433798429221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59.267168992146104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59.267168992146104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132220.01999999999</v>
      </c>
      <c r="V58" s="16" t="s">
        <v>23079</v>
      </c>
      <c r="W58" s="33">
        <f>IF(_xlfn.SINGLE(D2L251C9)=0,0,D2L251C7/_xlfn.SINGLE(D2L251C9))</f>
        <v>4.482465589715242E-4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1165.7692754302336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1165.7692754302336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1165.7692754302336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132220.01999999999</v>
      </c>
      <c r="V59" s="16" t="s">
        <v>23084</v>
      </c>
      <c r="W59" s="33">
        <f>IF(_xlfn.SINGLE(D2L252C9)=0,0,D2L252C7/_xlfn.SINGLE(D2L252C9))</f>
        <v>8.8168892685860558E-3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338982.89407879609</v>
      </c>
      <c r="J60" s="16" t="s">
        <v>23093</v>
      </c>
      <c r="K60" s="21">
        <f>D2L253C5/D2L253C3</f>
        <v>0.50171951047647745</v>
      </c>
      <c r="L60" s="16" t="s">
        <v>23087</v>
      </c>
      <c r="M60" s="15">
        <f>SUM(D2L237C5:D2L252C5)</f>
        <v>170074.33167711316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170074.33167711316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1.2862978819479316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0.50171951047647745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132220.01999999999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338982.89407879609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170074.33167711316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170074.33167711316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1.2862978819479316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C762B-FB2A-48BA-98B6-86C391EC79A6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340779.49797936663</v>
      </c>
      <c r="J8" s="16" t="s">
        <v>23178</v>
      </c>
      <c r="K8" s="21">
        <f>_xlfn.SINGLE(IF(FLOW_THRU_100PCT="Y",1,INDEX(VariabilityMatrix,D3L101C1,_xlfn.SINGLE(D3L101C8))))</f>
        <v>0.52078302890284722</v>
      </c>
      <c r="L8" s="16" t="s">
        <v>23148</v>
      </c>
      <c r="M8" s="15">
        <f>IF(_xlfn.SINGLE(D3L101C2)&lt;&gt;0,_xlfn.SINGLE(D3L101C2)*_xlfn.SINGLE(D3L101C4),_xlfn.SINGLE(D3L101C3)*_xlfn.SINGLE(D3L101C4))</f>
        <v>177472.17914568627</v>
      </c>
      <c r="N8" s="16" t="s">
        <v>4251</v>
      </c>
      <c r="O8" s="32">
        <f>0.45*CHOOSE(MIN(D3L101C8,RUN_YEARS),B3L110C1,B3L125C1,B3L140C1,B3L155C1,B3L170C1)</f>
        <v>0.43346757905258376</v>
      </c>
      <c r="P8" s="16" t="s">
        <v>23149</v>
      </c>
      <c r="Q8" s="15">
        <f>D3L101C5*D3L101C6</f>
        <v>76928.435843467072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378606498</v>
      </c>
      <c r="V8" s="16" t="s">
        <v>23150</v>
      </c>
      <c r="W8" s="33">
        <f>IF(D3L101C9=0,0,D3L101C7/D3L101C9)</f>
        <v>2.0318836641696275E-4</v>
      </c>
      <c r="X8" s="16" t="s">
        <v>23151</v>
      </c>
      <c r="Y8" s="32">
        <f>IF(D3L101C5=0,0,D3L101C7/D3L101C5)</f>
        <v>0.43346757905258376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0.5297937077309357</v>
      </c>
      <c r="AL8" s="16" t="s">
        <v>23155</v>
      </c>
      <c r="AM8" s="15">
        <f>D3L101C5*D3L101C17</f>
        <v>94023.643808681969</v>
      </c>
      <c r="AN8" s="16" t="s">
        <v>23172</v>
      </c>
      <c r="AO8" s="15">
        <f>IF(D3L101C17=0,0,CHOOSE(MIN(D3L101C8,RUN_YEARS),A1L108C1,A1L108C6,A1L108C7,A1L108C8,A1L108C9))</f>
        <v>112366.68666666666</v>
      </c>
      <c r="AP8" s="16" t="s">
        <v>23156</v>
      </c>
      <c r="AQ8" s="33">
        <f>IF(D3L101C19=0,0,D3L101C18/D3L101C19)</f>
        <v>0.83675728632633861</v>
      </c>
      <c r="AR8" s="16" t="s">
        <v>23157</v>
      </c>
      <c r="AS8" s="32">
        <f>IF(D3L101C5=0,0,D3L101C18/D3L101C5)</f>
        <v>0.5297937077309357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3.6738713216480534E-2</v>
      </c>
      <c r="BZ8" s="16" t="s">
        <v>23167</v>
      </c>
      <c r="CA8" s="15">
        <f>D3L101C5*D3L101C37</f>
        <v>6520.0994935372255</v>
      </c>
      <c r="CB8" s="16" t="s">
        <v>23176</v>
      </c>
      <c r="CC8" s="15">
        <f>IF(D3L101C37=0,0,CHOOSE(MIN(D3L101C8,RUN_YEARS),B6L116C1,B6L117C1,B6L118C1,B6L119C1,B6L120C1))</f>
        <v>129281.54000000001</v>
      </c>
      <c r="CD8" s="16" t="s">
        <v>23168</v>
      </c>
      <c r="CE8" s="33">
        <f>IF(D3L101C39=0,0,D3L101C38/D3L101C39)</f>
        <v>5.0433337145714886E-2</v>
      </c>
      <c r="CF8" s="16" t="s">
        <v>23169</v>
      </c>
      <c r="CG8" s="32">
        <f>IF(D3L101C5=0,0,D3L101C38/D3L101C5)</f>
        <v>3.6738713216480534E-2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0.52078302890284722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0.43346757905258376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378606498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0.5297937077309357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112366.68666666666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3.6738713216480534E-2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129281.54000000001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1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0.86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0.86</v>
      </c>
      <c r="AX10" s="16" t="s">
        <v>23237</v>
      </c>
      <c r="AY10" s="15">
        <f>IF(D3L103C22=0,0,CHOOSE(MIN(D3L103C8,RUN_YEARS),A1L104C1,A1L104C6,A1L104C7,A1L104C8,A1L104C9))</f>
        <v>54516.581333333335</v>
      </c>
      <c r="AZ10" s="16" t="s">
        <v>23223</v>
      </c>
      <c r="BA10" s="33">
        <f>IF(D3L103C24=0,0,D3L103C23/D3L103C24)</f>
        <v>1.5775017049247109E-5</v>
      </c>
      <c r="BB10" s="16" t="s">
        <v>23224</v>
      </c>
      <c r="BC10" s="32">
        <f>IF(D3L103C5=0,0,D3L103C23/D3L103C5)</f>
        <v>1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413.67732601472449</v>
      </c>
      <c r="J11" s="16" t="s">
        <v>23273</v>
      </c>
      <c r="K11" s="21">
        <f>_xlfn.SINGLE(IF(FLOW_THRU_100PCT="Y",1,INDEX(VariabilityMatrix,D3L104C1,_xlfn.SINGLE(D3L104C8))))</f>
        <v>0.49335343478125865</v>
      </c>
      <c r="L11" s="16" t="s">
        <v>23243</v>
      </c>
      <c r="M11" s="15">
        <f>IF(_xlfn.SINGLE(D3L104C2)&lt;&gt;0,_xlfn.SINGLE(D3L104C2)*_xlfn.SINGLE(D3L104C4),_xlfn.SINGLE(D3L104C3)*_xlfn.SINGLE(D3L104C4))</f>
        <v>204.08912968049086</v>
      </c>
      <c r="N11" s="16" t="s">
        <v>4251</v>
      </c>
      <c r="O11" s="32">
        <f>0.45*CHOOSE(MIN(D3L104C8,RUN_YEARS),B3L110C1,B3L125C1,B3L140C1,B3L155C1,B3L170C1)</f>
        <v>0.43430787447244751</v>
      </c>
      <c r="P11" s="16" t="s">
        <v>23244</v>
      </c>
      <c r="Q11" s="15">
        <f>D3L104C5*D3L104C6</f>
        <v>88.637516114465683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373301164.80000001</v>
      </c>
      <c r="V11" s="16" t="s">
        <v>23245</v>
      </c>
      <c r="W11" s="33">
        <f>IF(D3L104C9=0,0,D3L104C7/D3L104C9)</f>
        <v>2.3744237755581114E-7</v>
      </c>
      <c r="X11" s="16" t="s">
        <v>23246</v>
      </c>
      <c r="Y11" s="32">
        <f>IF(D3L104C5=0,0,D3L104C7/D3L104C5)</f>
        <v>0.43430787447244751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0.5308207354663248</v>
      </c>
      <c r="AL11" s="16" t="s">
        <v>23250</v>
      </c>
      <c r="AM11" s="15">
        <f>D3L104C5*D3L104C17</f>
        <v>108.33474191768029</v>
      </c>
      <c r="AN11" s="16" t="s">
        <v>23267</v>
      </c>
      <c r="AO11" s="15">
        <f>IF(D3L104C17=0,0,CHOOSE(MIN(D3L104C8,RUN_YEARS),A1L108C1,A1L108C6,A1L108C7,A1L108C8,A1L108C9))</f>
        <v>111726.34580000001</v>
      </c>
      <c r="AP11" s="16" t="s">
        <v>23251</v>
      </c>
      <c r="AQ11" s="33">
        <f>IF(D3L104C19=0,0,D3L104C18/D3L104C19)</f>
        <v>9.6964365156638175E-4</v>
      </c>
      <c r="AR11" s="16" t="s">
        <v>23252</v>
      </c>
      <c r="AS11" s="32">
        <f>IF(D3L104C5=0,0,D3L104C18/D3L104C5)</f>
        <v>0.5308207354663248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3.4871390061227692E-2</v>
      </c>
      <c r="BZ11" s="16" t="s">
        <v>23262</v>
      </c>
      <c r="CA11" s="15">
        <f>D3L104C5*D3L104C37</f>
        <v>7.116871648344878</v>
      </c>
      <c r="CB11" s="16" t="s">
        <v>23271</v>
      </c>
      <c r="CC11" s="15">
        <f>IF(D3L104C37=0,0,CHOOSE(MIN(D3L104C8,RUN_YEARS),B6L116C1,B6L117C1,B6L118C1,B6L119C1,B6L120C1))</f>
        <v>125736.948</v>
      </c>
      <c r="CD11" s="16" t="s">
        <v>23263</v>
      </c>
      <c r="CE11" s="33">
        <f>IF(D3L104C39=0,0,D3L104C38/D3L104C39)</f>
        <v>5.660127561188202E-5</v>
      </c>
      <c r="CF11" s="16" t="s">
        <v>23264</v>
      </c>
      <c r="CG11" s="32">
        <f>IF(D3L104C5=0,0,D3L104C38/D3L104C5)</f>
        <v>3.4871390061227692E-2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1.0093840853761338E-3</v>
      </c>
      <c r="J12" s="16" t="s">
        <v>23304</v>
      </c>
      <c r="K12" s="21">
        <f>_xlfn.SINGLE(IF(FLOW_THRU_100PCT="Y",1,INDEX(VariabilityMatrix,D3L105C1,_xlfn.SINGLE(D3L105C8))))</f>
        <v>0.49335343478125865</v>
      </c>
      <c r="L12" s="16" t="s">
        <v>23274</v>
      </c>
      <c r="M12" s="15">
        <f>IF(_xlfn.SINGLE(D3L105C2)&lt;&gt;0,_xlfn.SINGLE(D3L105C2)*_xlfn.SINGLE(D3L105C4),_xlfn.SINGLE(D3L105C3)*_xlfn.SINGLE(D3L105C4))</f>
        <v>4.9798310553385479E-4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4.9798310553385479E-4</v>
      </c>
      <c r="AX12" s="16" t="s">
        <v>23299</v>
      </c>
      <c r="AY12" s="15">
        <f>IF(D3L105C22=0,0,CHOOSE(MIN(D3L105C8,RUN_YEARS),A1L104C1,A1L104C6,A1L104C7,A1L104C8,A1L104C9))</f>
        <v>53894.57220000001</v>
      </c>
      <c r="AZ12" s="16" t="s">
        <v>23285</v>
      </c>
      <c r="BA12" s="33">
        <f>IF(D3L105C24=0,0,D3L105C23/D3L105C24)</f>
        <v>9.2399491304219814E-9</v>
      </c>
      <c r="BB12" s="16" t="s">
        <v>23286</v>
      </c>
      <c r="BC12" s="32">
        <f>IF(D3L105C5=0,0,D3L105C23/D3L105C5)</f>
        <v>1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864.94392906021437</v>
      </c>
      <c r="J13" s="16" t="s">
        <v>23335</v>
      </c>
      <c r="K13" s="21">
        <f>_xlfn.SINGLE(IF(FLOW_THRU_100PCT="Y",1,INDEX(VariabilityMatrix,D3L106C1,_xlfn.SINGLE(D3L106C8))))</f>
        <v>0.49335343478125865</v>
      </c>
      <c r="L13" s="16" t="s">
        <v>23305</v>
      </c>
      <c r="M13" s="15">
        <f>IF(_xlfn.SINGLE(D3L106C2)&lt;&gt;0,_xlfn.SINGLE(D3L106C2)*_xlfn.SINGLE(D3L106C4),_xlfn.SINGLE(D3L106C3)*_xlfn.SINGLE(D3L106C4))</f>
        <v>426.7230582950541</v>
      </c>
      <c r="N13" s="16" t="s">
        <v>4251</v>
      </c>
      <c r="O13" s="32">
        <f>0.45*CHOOSE(MIN(D3L106C8,RUN_YEARS),B3L110C1,B3L125C1,B3L140C1,B3L155C1,B3L170C1)</f>
        <v>0.43430787447244751</v>
      </c>
      <c r="P13" s="16" t="s">
        <v>23306</v>
      </c>
      <c r="Q13" s="15">
        <f>D3L106C5*D3L106C6</f>
        <v>185.32918443650726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373301164.80000001</v>
      </c>
      <c r="V13" s="16" t="s">
        <v>23307</v>
      </c>
      <c r="W13" s="33">
        <f>IF(D3L106C9=0,0,D3L106C7/D3L106C9)</f>
        <v>4.9646023616293642E-7</v>
      </c>
      <c r="X13" s="16" t="s">
        <v>23308</v>
      </c>
      <c r="Y13" s="32">
        <f>IF(D3L106C5=0,0,D3L106C7/D3L106C5)</f>
        <v>0.43430787447244751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0.5308207354663248</v>
      </c>
      <c r="AL13" s="16" t="s">
        <v>23312</v>
      </c>
      <c r="AM13" s="15">
        <f>D3L106C5*D3L106C17</f>
        <v>226.51344764462002</v>
      </c>
      <c r="AN13" s="16" t="s">
        <v>23329</v>
      </c>
      <c r="AO13" s="15">
        <f>IF(D3L106C17=0,0,CHOOSE(MIN(D3L106C8,RUN_YEARS),A1L108C1,A1L108C6,A1L108C7,A1L108C8,A1L108C9))</f>
        <v>111726.34580000001</v>
      </c>
      <c r="AP13" s="16" t="s">
        <v>23313</v>
      </c>
      <c r="AQ13" s="33">
        <f>IF(D3L106C19=0,0,D3L106C18/D3L106C19)</f>
        <v>2.0273951145784275E-3</v>
      </c>
      <c r="AR13" s="16" t="s">
        <v>23314</v>
      </c>
      <c r="AS13" s="32">
        <f>IF(D3L106C5=0,0,D3L106C18/D3L106C5)</f>
        <v>0.5308207354663248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3.4871390061227692E-2</v>
      </c>
      <c r="BZ13" s="16" t="s">
        <v>23324</v>
      </c>
      <c r="CA13" s="15">
        <f>D3L106C5*D3L106C37</f>
        <v>14.880426213926835</v>
      </c>
      <c r="CB13" s="16" t="s">
        <v>23333</v>
      </c>
      <c r="CC13" s="15">
        <f>IF(D3L106C37=0,0,CHOOSE(MIN(D3L106C8,RUN_YEARS),B6L116C1,B6L117C1,B6L118C1,B6L119C1,B6L120C1))</f>
        <v>125736.948</v>
      </c>
      <c r="CD13" s="16" t="s">
        <v>23325</v>
      </c>
      <c r="CE13" s="33">
        <f>IF(D3L106C39=0,0,D3L106C38/D3L106C39)</f>
        <v>1.1834569273883469E-4</v>
      </c>
      <c r="CF13" s="16" t="s">
        <v>23326</v>
      </c>
      <c r="CG13" s="32">
        <f>IF(D3L106C5=0,0,D3L106C38/D3L106C5)</f>
        <v>3.4871390061227692E-2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2.1104870434813438E-3</v>
      </c>
      <c r="J14" s="16" t="s">
        <v>23366</v>
      </c>
      <c r="K14" s="21">
        <f>_xlfn.SINGLE(IF(FLOW_THRU_100PCT="Y",1,INDEX(VariabilityMatrix,D3L107C1,_xlfn.SINGLE(D3L107C8))))</f>
        <v>0.49335343478125865</v>
      </c>
      <c r="L14" s="16" t="s">
        <v>23336</v>
      </c>
      <c r="M14" s="15">
        <f>IF(_xlfn.SINGLE(D3L107C2)&lt;&gt;0,_xlfn.SINGLE(D3L107C2)*_xlfn.SINGLE(D3L107C4),_xlfn.SINGLE(D3L107C3)*_xlfn.SINGLE(D3L107C4))</f>
        <v>1.0412160319628646E-3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1.0412160319628646E-3</v>
      </c>
      <c r="AX14" s="16" t="s">
        <v>23361</v>
      </c>
      <c r="AY14" s="15">
        <f>IF(D3L107C22=0,0,CHOOSE(MIN(D3L107C8,RUN_YEARS),A1L104C1,A1L104C6,A1L104C7,A1L104C8,A1L104C9))</f>
        <v>53894.57220000001</v>
      </c>
      <c r="AZ14" s="16" t="s">
        <v>23347</v>
      </c>
      <c r="BA14" s="33">
        <f>IF(D3L107C24=0,0,D3L107C23/D3L107C24)</f>
        <v>1.9319497111860636E-8</v>
      </c>
      <c r="BB14" s="16" t="s">
        <v>23348</v>
      </c>
      <c r="BC14" s="32">
        <f>IF(D3L107C5=0,0,D3L107C23/D3L107C5)</f>
        <v>1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0</v>
      </c>
      <c r="J15" s="16" t="s">
        <v>23397</v>
      </c>
      <c r="K15" s="21">
        <f>_xlfn.SINGLE(IF(FLOW_THRU_100PCT="Y",1,INDEX(VariabilityMatrix,D3L108C1,_xlfn.SINGLE(D3L108C8))))</f>
        <v>0.49911339128440885</v>
      </c>
      <c r="L15" s="16" t="s">
        <v>23367</v>
      </c>
      <c r="M15" s="15">
        <f>IF(_xlfn.SINGLE(D3L108C2)&lt;&gt;0,_xlfn.SINGLE(D3L108C2)*_xlfn.SINGLE(D3L108C4),_xlfn.SINGLE(D3L108C3)*_xlfn.SINGLE(D3L108C4))</f>
        <v>0</v>
      </c>
      <c r="N15" s="16" t="s">
        <v>4251</v>
      </c>
      <c r="O15" s="32">
        <f>0.45*CHOOSE(MIN(D3L108C8,RUN_YEARS),B3L110C1,B3L125C1,B3L140C1,B3L155C1,B3L170C1)</f>
        <v>0.4345200683853781</v>
      </c>
      <c r="P15" s="16" t="s">
        <v>23368</v>
      </c>
      <c r="Q15" s="15">
        <f>D3L108C5*D3L108C6</f>
        <v>0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382203515</v>
      </c>
      <c r="V15" s="16" t="s">
        <v>23369</v>
      </c>
      <c r="W15" s="33">
        <f>IF(D3L108C9=0,0,D3L108C7/D3L108C9)</f>
        <v>0</v>
      </c>
      <c r="X15" s="16" t="s">
        <v>23370</v>
      </c>
      <c r="Y15" s="32">
        <f>IF(D3L108C5=0,0,D3L108C7/D3L108C5)</f>
        <v>0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0.53108008358212888</v>
      </c>
      <c r="AL15" s="16" t="s">
        <v>23374</v>
      </c>
      <c r="AM15" s="15">
        <f>D3L108C5*D3L108C17</f>
        <v>0</v>
      </c>
      <c r="AN15" s="16" t="s">
        <v>23391</v>
      </c>
      <c r="AO15" s="15">
        <f>IF(D3L108C17=0,0,CHOOSE(MIN(D3L108C8,RUN_YEARS),A1L108C1,A1L108C6,A1L108C7,A1L108C8,A1L108C9))</f>
        <v>112506.304</v>
      </c>
      <c r="AP15" s="16" t="s">
        <v>23375</v>
      </c>
      <c r="AQ15" s="33">
        <f>IF(D3L108C19=0,0,D3L108C18/D3L108C19)</f>
        <v>0</v>
      </c>
      <c r="AR15" s="16" t="s">
        <v>23376</v>
      </c>
      <c r="AS15" s="32">
        <f>IF(D3L108C5=0,0,D3L108C18/D3L108C5)</f>
        <v>0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3.4399848032493019E-2</v>
      </c>
      <c r="BZ15" s="16" t="s">
        <v>23386</v>
      </c>
      <c r="CA15" s="15">
        <f>D3L108C5*D3L108C37</f>
        <v>0</v>
      </c>
      <c r="CB15" s="16" t="s">
        <v>23395</v>
      </c>
      <c r="CC15" s="15">
        <f>IF(D3L108C37=0,0,CHOOSE(MIN(D3L108C8,RUN_YEARS),B6L116C1,B6L117C1,B6L118C1,B6L119C1,B6L120C1))</f>
        <v>132220.01999999999</v>
      </c>
      <c r="CD15" s="16" t="s">
        <v>23387</v>
      </c>
      <c r="CE15" s="33">
        <f>IF(D3L108C39=0,0,D3L108C38/D3L108C39)</f>
        <v>0</v>
      </c>
      <c r="CF15" s="16" t="s">
        <v>23388</v>
      </c>
      <c r="CG15" s="32">
        <f>IF(D3L108C5=0,0,D3L108C38/D3L108C5)</f>
        <v>0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0</v>
      </c>
      <c r="J16" s="16" t="s">
        <v>23428</v>
      </c>
      <c r="K16" s="21">
        <f>_xlfn.SINGLE(IF(FLOW_THRU_100PCT="Y",1,INDEX(VariabilityMatrix,D3L109C1,_xlfn.SINGLE(D3L109C8))))</f>
        <v>0.49911339128440885</v>
      </c>
      <c r="L16" s="16" t="s">
        <v>23398</v>
      </c>
      <c r="M16" s="15">
        <f>IF(_xlfn.SINGLE(D3L109C2)&lt;&gt;0,_xlfn.SINGLE(D3L109C2)*_xlfn.SINGLE(D3L109C4),_xlfn.SINGLE(D3L109C3)*_xlfn.SINGLE(D3L109C4))</f>
        <v>0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0</v>
      </c>
      <c r="AX16" s="16" t="s">
        <v>23423</v>
      </c>
      <c r="AY16" s="15">
        <f>IF(D3L109C22=0,0,CHOOSE(MIN(D3L109C8,RUN_YEARS),A1L104C1,A1L104C6,A1L104C7,A1L104C8,A1L104C9))</f>
        <v>55165.353000000003</v>
      </c>
      <c r="AZ16" s="16" t="s">
        <v>23409</v>
      </c>
      <c r="BA16" s="33">
        <f>IF(D3L109C24=0,0,D3L109C23/D3L109C24)</f>
        <v>0</v>
      </c>
      <c r="BB16" s="16" t="s">
        <v>23410</v>
      </c>
      <c r="BC16" s="32">
        <f>IF(D3L109C5=0,0,D3L109C23/D3L109C5)</f>
        <v>0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0.49335343478125865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0.43430787447244751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373301164.80000001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0.5308207354663248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111726.34580000001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3.4871390061227692E-2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125736.948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7763.7204879859328</v>
      </c>
      <c r="J18" s="16" t="s">
        <v>23491</v>
      </c>
      <c r="K18" s="21">
        <f>_xlfn.SINGLE(IF(FLOW_THRU_100PCT="Y",1,INDEX(VariabilityMatrix,D3L111C1,_xlfn.SINGLE(D3L111C8))))</f>
        <v>0.51999506727791067</v>
      </c>
      <c r="L18" s="16" t="s">
        <v>23461</v>
      </c>
      <c r="M18" s="15">
        <f>IF(_xlfn.SINGLE(D3L111C2)&lt;&gt;0,_xlfn.SINGLE(D3L111C2)*_xlfn.SINGLE(D3L111C4),_xlfn.SINGLE(D3L111C3)*_xlfn.SINGLE(D3L111C4))</f>
        <v>4037.0963574771386</v>
      </c>
      <c r="N18" s="16" t="s">
        <v>4251</v>
      </c>
      <c r="O18" s="32">
        <f>0.45*CHOOSE(MIN(D3L111C8,RUN_YEARS),B3L110C1,B3L125C1,B3L140C1,B3L155C1,B3L170C1)</f>
        <v>0.43430787447244751</v>
      </c>
      <c r="P18" s="16" t="s">
        <v>23462</v>
      </c>
      <c r="Q18" s="15">
        <f>D3L111C5*D3L111C6</f>
        <v>1753.3427380563562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373301164.80000001</v>
      </c>
      <c r="V18" s="16" t="s">
        <v>23463</v>
      </c>
      <c r="W18" s="33">
        <f>IF(D3L111C9=0,0,D3L111C7/D3L111C9)</f>
        <v>4.6968584708159911E-6</v>
      </c>
      <c r="X18" s="16" t="s">
        <v>23464</v>
      </c>
      <c r="Y18" s="32">
        <f>IF(D3L111C5=0,0,D3L111C7/D3L111C5)</f>
        <v>0.43430787447244751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0.5308207354663248</v>
      </c>
      <c r="AL18" s="16" t="s">
        <v>23468</v>
      </c>
      <c r="AM18" s="15">
        <f>D3L111C5*D3L111C17</f>
        <v>2142.9744576244357</v>
      </c>
      <c r="AN18" s="16" t="s">
        <v>23485</v>
      </c>
      <c r="AO18" s="15">
        <f>IF(D3L111C17=0,0,CHOOSE(MIN(D3L111C8,RUN_YEARS),A1L108C1,A1L108C6,A1L108C7,A1L108C8,A1L108C9))</f>
        <v>111726.34580000001</v>
      </c>
      <c r="AP18" s="16" t="s">
        <v>23469</v>
      </c>
      <c r="AQ18" s="33">
        <f>IF(D3L111C19=0,0,D3L111C18/D3L111C19)</f>
        <v>1.918056517717449E-2</v>
      </c>
      <c r="AR18" s="16" t="s">
        <v>23470</v>
      </c>
      <c r="AS18" s="32">
        <f>IF(D3L111C5=0,0,D3L111C18/D3L111C5)</f>
        <v>0.5308207354663248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3.4871390061227692E-2</v>
      </c>
      <c r="BZ18" s="16" t="s">
        <v>23480</v>
      </c>
      <c r="CA18" s="15">
        <f>D3L111C5*D3L111C37</f>
        <v>140.77916179634681</v>
      </c>
      <c r="CB18" s="16" t="s">
        <v>23489</v>
      </c>
      <c r="CC18" s="15">
        <f>IF(D3L111C37=0,0,CHOOSE(MIN(D3L111C8,RUN_YEARS),B6L116C1,B6L117C1,B6L118C1,B6L119C1,B6L120C1))</f>
        <v>125736.948</v>
      </c>
      <c r="CD18" s="16" t="s">
        <v>23481</v>
      </c>
      <c r="CE18" s="33">
        <f>IF(D3L111C39=0,0,D3L111C38/D3L111C39)</f>
        <v>1.1196324074634514E-3</v>
      </c>
      <c r="CF18" s="16" t="s">
        <v>23482</v>
      </c>
      <c r="CG18" s="32">
        <f>IF(D3L111C5=0,0,D3L111C38/D3L111C5)</f>
        <v>3.4871390061227692E-2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1.8943692126850327E-2</v>
      </c>
      <c r="J19" s="16" t="s">
        <v>23523</v>
      </c>
      <c r="K19" s="21">
        <f>_xlfn.SINGLE(IF(FLOW_THRU_100PCT="Y",1,INDEX(VariabilityMatrix,D3L112C1,_xlfn.SINGLE(D3L112C8))))</f>
        <v>0.20034928062784541</v>
      </c>
      <c r="L19" s="16" t="s">
        <v>23493</v>
      </c>
      <c r="M19" s="15">
        <f>IF(_xlfn.SINGLE(D3L112C2)&lt;&gt;0,_xlfn.SINGLE(D3L112C2)*_xlfn.SINGLE(D3L112C4),_xlfn.SINGLE(D3L112C3)*_xlfn.SINGLE(D3L112C4))</f>
        <v>3.7953550900498415E-3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3.7953550900498415E-3</v>
      </c>
      <c r="AX19" s="16" t="s">
        <v>23518</v>
      </c>
      <c r="AY19" s="15">
        <f>IF(D3L112C22=0,0,CHOOSE(MIN(D3L112C8,RUN_YEARS),A1L104C1,A1L104C6,A1L104C7,A1L104C8,A1L104C9))</f>
        <v>53894.57220000001</v>
      </c>
      <c r="AZ19" s="16" t="s">
        <v>23504</v>
      </c>
      <c r="BA19" s="33">
        <f>IF(D3L112C24=0,0,D3L112C23/D3L112C24)</f>
        <v>7.0421842777886289E-8</v>
      </c>
      <c r="BB19" s="16" t="s">
        <v>23505</v>
      </c>
      <c r="BC19" s="32">
        <f>IF(D3L112C5=0,0,D3L112C23/D3L112C5)</f>
        <v>1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2124.5156014868708</v>
      </c>
      <c r="J20" s="16" t="s">
        <v>23555</v>
      </c>
      <c r="K20" s="21">
        <f>_xlfn.SINGLE(IF(FLOW_THRU_100PCT="Y",1,INDEX(VariabilityMatrix,D3L113C1,_xlfn.SINGLE(D3L113C8))))</f>
        <v>0.51999506727791067</v>
      </c>
      <c r="L20" s="16" t="s">
        <v>23525</v>
      </c>
      <c r="M20" s="15">
        <f>IF(_xlfn.SINGLE(D3L113C2)&lt;&gt;0,_xlfn.SINGLE(D3L113C2)*_xlfn.SINGLE(D3L113C4),_xlfn.SINGLE(D3L113C3)*_xlfn.SINGLE(D3L113C4))</f>
        <v>1104.7376331281362</v>
      </c>
      <c r="N20" s="16" t="s">
        <v>4251</v>
      </c>
      <c r="O20" s="32">
        <f>0.45*CHOOSE(MIN(D3L113C8,RUN_YEARS),B3L110C1,B3L125C1,B3L140C1,B3L155C1,B3L170C1)</f>
        <v>0.43430787447244751</v>
      </c>
      <c r="P20" s="16" t="s">
        <v>23526</v>
      </c>
      <c r="Q20" s="15">
        <f>D3L113C5*D3L113C6</f>
        <v>479.79625329360334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373301164.80000001</v>
      </c>
      <c r="V20" s="16" t="s">
        <v>23527</v>
      </c>
      <c r="W20" s="33">
        <f>IF(D3L113C9=0,0,D3L113C7/D3L113C9)</f>
        <v>1.2852792826153093E-6</v>
      </c>
      <c r="X20" s="16" t="s">
        <v>23528</v>
      </c>
      <c r="Y20" s="32">
        <f>IF(D3L113C5=0,0,D3L113C7/D3L113C5)</f>
        <v>0.43430787447244751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0.5308207354663248</v>
      </c>
      <c r="AL20" s="16" t="s">
        <v>23532</v>
      </c>
      <c r="AM20" s="15">
        <f>D3L113C5*D3L113C17</f>
        <v>586.41764291440415</v>
      </c>
      <c r="AN20" s="16" t="s">
        <v>23549</v>
      </c>
      <c r="AO20" s="15">
        <f>IF(D3L113C17=0,0,CHOOSE(MIN(D3L113C8,RUN_YEARS),A1L108C1,A1L108C6,A1L108C7,A1L108C8,A1L108C9))</f>
        <v>111726.34580000001</v>
      </c>
      <c r="AP20" s="16" t="s">
        <v>23533</v>
      </c>
      <c r="AQ20" s="33">
        <f>IF(D3L113C19=0,0,D3L113C18/D3L113C19)</f>
        <v>5.2486961666511796E-3</v>
      </c>
      <c r="AR20" s="16" t="s">
        <v>23534</v>
      </c>
      <c r="AS20" s="32">
        <f>IF(D3L113C5=0,0,D3L113C18/D3L113C5)</f>
        <v>0.5308207354663248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3.4871390061227692E-2</v>
      </c>
      <c r="BZ20" s="16" t="s">
        <v>23544</v>
      </c>
      <c r="CA20" s="15">
        <f>D3L113C5*D3L113C37</f>
        <v>38.523736920128691</v>
      </c>
      <c r="CB20" s="16" t="s">
        <v>23553</v>
      </c>
      <c r="CC20" s="15">
        <f>IF(D3L113C37=0,0,CHOOSE(MIN(D3L113C8,RUN_YEARS),B6L116C1,B6L117C1,B6L118C1,B6L119C1,B6L120C1))</f>
        <v>125736.948</v>
      </c>
      <c r="CD20" s="16" t="s">
        <v>23545</v>
      </c>
      <c r="CE20" s="33">
        <f>IF(D3L113C39=0,0,D3L113C38/D3L113C39)</f>
        <v>3.0638358519827197E-4</v>
      </c>
      <c r="CF20" s="16" t="s">
        <v>23546</v>
      </c>
      <c r="CG20" s="32">
        <f>IF(D3L113C5=0,0,D3L113C38/D3L113C5)</f>
        <v>3.4871390061227692E-2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4719.3589480532037</v>
      </c>
      <c r="J21" s="16" t="s">
        <v>23587</v>
      </c>
      <c r="K21" s="21">
        <f>_xlfn.SINGLE(IF(FLOW_THRU_100PCT="Y",1,INDEX(VariabilityMatrix,D3L114C1,_xlfn.SINGLE(D3L114C8))))</f>
        <v>0.49335343478125865</v>
      </c>
      <c r="L21" s="16" t="s">
        <v>23557</v>
      </c>
      <c r="M21" s="15">
        <f>IF(_xlfn.SINGLE(D3L114C2)&lt;&gt;0,_xlfn.SINGLE(D3L114C2)*_xlfn.SINGLE(D3L114C4),_xlfn.SINGLE(D3L114C3)*_xlfn.SINGLE(D3L114C4))</f>
        <v>2328.3119469877156</v>
      </c>
      <c r="N21" s="16" t="s">
        <v>4251</v>
      </c>
      <c r="O21" s="32">
        <f>0.45*CHOOSE(MIN(D3L114C8,RUN_YEARS),B3L110C1,B3L125C1,B3L140C1,B3L155C1,B3L170C1)</f>
        <v>0.43430787447244751</v>
      </c>
      <c r="P21" s="16" t="s">
        <v>23558</v>
      </c>
      <c r="Q21" s="15">
        <f>D3L114C5*D3L114C6</f>
        <v>1011.2042128050407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373301164.80000001</v>
      </c>
      <c r="V21" s="16" t="s">
        <v>23559</v>
      </c>
      <c r="W21" s="33">
        <f>IF(D3L114C9=0,0,D3L114C7/D3L114C9)</f>
        <v>2.7088161199464885E-6</v>
      </c>
      <c r="X21" s="16" t="s">
        <v>23560</v>
      </c>
      <c r="Y21" s="32">
        <f>IF(D3L114C5=0,0,D3L114C7/D3L114C5)</f>
        <v>0.43430787447244751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0.5308207354663248</v>
      </c>
      <c r="AL21" s="16" t="s">
        <v>23564</v>
      </c>
      <c r="AM21" s="15">
        <f>D3L114C5*D3L114C17</f>
        <v>1235.9162600950499</v>
      </c>
      <c r="AN21" s="16" t="s">
        <v>23581</v>
      </c>
      <c r="AO21" s="15">
        <f>IF(D3L114C17=0,0,CHOOSE(MIN(D3L114C8,RUN_YEARS),A1L108C1,A1L108C6,A1L108C7,A1L108C8,A1L108C9))</f>
        <v>111726.34580000001</v>
      </c>
      <c r="AP21" s="16" t="s">
        <v>23565</v>
      </c>
      <c r="AQ21" s="33">
        <f>IF(D3L114C19=0,0,D3L114C18/D3L114C19)</f>
        <v>1.1061994834302096E-2</v>
      </c>
      <c r="AR21" s="16" t="s">
        <v>23566</v>
      </c>
      <c r="AS21" s="32">
        <f>IF(D3L114C5=0,0,D3L114C18/D3L114C5)</f>
        <v>0.5308207354663248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3.4871390061227692E-2</v>
      </c>
      <c r="BZ21" s="16" t="s">
        <v>23576</v>
      </c>
      <c r="CA21" s="15">
        <f>D3L114C5*D3L114C37</f>
        <v>81.191474087625124</v>
      </c>
      <c r="CB21" s="16" t="s">
        <v>23585</v>
      </c>
      <c r="CC21" s="15">
        <f>IF(D3L114C37=0,0,CHOOSE(MIN(D3L114C8,RUN_YEARS),B6L116C1,B6L117C1,B6L118C1,B6L119C1,B6L120C1))</f>
        <v>125736.948</v>
      </c>
      <c r="CD21" s="16" t="s">
        <v>23577</v>
      </c>
      <c r="CE21" s="33">
        <f>IF(D3L114C39=0,0,D3L114C38/D3L114C39)</f>
        <v>6.4572486750374383E-4</v>
      </c>
      <c r="CF21" s="16" t="s">
        <v>23578</v>
      </c>
      <c r="CG21" s="32">
        <f>IF(D3L114C5=0,0,D3L114C38/D3L114C5)</f>
        <v>3.4871390061227692E-2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1.1515366000922173E-2</v>
      </c>
      <c r="J22" s="16" t="s">
        <v>23618</v>
      </c>
      <c r="K22" s="21">
        <f>_xlfn.SINGLE(IF(FLOW_THRU_100PCT="Y",1,INDEX(VariabilityMatrix,D3L115C1,_xlfn.SINGLE(D3L115C8))))</f>
        <v>0.49335343478125865</v>
      </c>
      <c r="L22" s="16" t="s">
        <v>23588</v>
      </c>
      <c r="M22" s="15">
        <f>IF(_xlfn.SINGLE(D3L115C2)&lt;&gt;0,_xlfn.SINGLE(D3L115C2)*_xlfn.SINGLE(D3L115C4),_xlfn.SINGLE(D3L115C3)*_xlfn.SINGLE(D3L115C4))</f>
        <v>5.6811453693182802E-3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5.6811453693182802E-3</v>
      </c>
      <c r="AX22" s="16" t="s">
        <v>23613</v>
      </c>
      <c r="AY22" s="15">
        <f>IF(D3L115C22=0,0,CHOOSE(MIN(D3L115C8,RUN_YEARS),A1L104C1,A1L104C6,A1L104C7,A1L104C8,A1L104C9))</f>
        <v>53894.57220000001</v>
      </c>
      <c r="AZ22" s="16" t="s">
        <v>23599</v>
      </c>
      <c r="BA22" s="33">
        <f>IF(D3L115C24=0,0,D3L115C23/D3L115C24)</f>
        <v>1.0541219899168768E-7</v>
      </c>
      <c r="BB22" s="16" t="s">
        <v>23600</v>
      </c>
      <c r="BC22" s="32">
        <f>IF(D3L115C5=0,0,D3L115C23/D3L115C5)</f>
        <v>1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194.98651851763546</v>
      </c>
      <c r="J23" s="16" t="s">
        <v>23649</v>
      </c>
      <c r="K23" s="21">
        <f>_xlfn.SINGLE(IF(FLOW_THRU_100PCT="Y",1,INDEX(VariabilityMatrix,D3L116C1,_xlfn.SINGLE(D3L116C8))))</f>
        <v>0.49911339128440885</v>
      </c>
      <c r="L23" s="16" t="s">
        <v>23619</v>
      </c>
      <c r="M23" s="15">
        <f>IF(_xlfn.SINGLE(D3L116C2)&lt;&gt;0,_xlfn.SINGLE(D3L116C2)*_xlfn.SINGLE(D3L116C4),_xlfn.SINGLE(D3L116C3)*_xlfn.SINGLE(D3L116C4))</f>
        <v>97.320382512077217</v>
      </c>
      <c r="N23" s="16" t="s">
        <v>4251</v>
      </c>
      <c r="O23" s="32">
        <f>0.45*CHOOSE(MIN(D3L116C8,RUN_YEARS),B3L110C1,B3L125C1,B3L140C1,B3L155C1,B3L170C1)</f>
        <v>0.4345200683853781</v>
      </c>
      <c r="P23" s="16" t="s">
        <v>23620</v>
      </c>
      <c r="Q23" s="15">
        <f>D3L116C5*D3L116C6</f>
        <v>42.28765926443895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382203515</v>
      </c>
      <c r="V23" s="16" t="s">
        <v>23621</v>
      </c>
      <c r="W23" s="33">
        <f>IF(D3L116C9=0,0,D3L116C7/D3L116C9)</f>
        <v>1.1064173301608425E-7</v>
      </c>
      <c r="X23" s="16" t="s">
        <v>23622</v>
      </c>
      <c r="Y23" s="32">
        <f>IF(D3L116C5=0,0,D3L116C7/D3L116C5)</f>
        <v>0.43452006838537816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0.53108008358212888</v>
      </c>
      <c r="AL23" s="16" t="s">
        <v>23626</v>
      </c>
      <c r="AM23" s="15">
        <f>D3L116C5*D3L116C17</f>
        <v>51.68491687875872</v>
      </c>
      <c r="AN23" s="16" t="s">
        <v>23643</v>
      </c>
      <c r="AO23" s="15">
        <f>IF(D3L116C17=0,0,CHOOSE(MIN(D3L116C8,RUN_YEARS),A1L108C1,A1L108C6,A1L108C7,A1L108C8,A1L108C9))</f>
        <v>112506.304</v>
      </c>
      <c r="AP23" s="16" t="s">
        <v>23627</v>
      </c>
      <c r="AQ23" s="33">
        <f>IF(D3L116C19=0,0,D3L116C18/D3L116C19)</f>
        <v>4.5939574087118458E-4</v>
      </c>
      <c r="AR23" s="16" t="s">
        <v>23628</v>
      </c>
      <c r="AS23" s="32">
        <f>IF(D3L116C5=0,0,D3L116C18/D3L116C5)</f>
        <v>0.53108008358212888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3.4399848032493019E-2</v>
      </c>
      <c r="BZ23" s="16" t="s">
        <v>23638</v>
      </c>
      <c r="CA23" s="15">
        <f>D3L116C5*D3L116C37</f>
        <v>3.3478063688795476</v>
      </c>
      <c r="CB23" s="16" t="s">
        <v>23647</v>
      </c>
      <c r="CC23" s="15">
        <f>IF(D3L116C37=0,0,CHOOSE(MIN(D3L116C8,RUN_YEARS),B6L116C1,B6L117C1,B6L118C1,B6L119C1,B6L120C1))</f>
        <v>132220.01999999999</v>
      </c>
      <c r="CD23" s="16" t="s">
        <v>23639</v>
      </c>
      <c r="CE23" s="33">
        <f>IF(D3L116C39=0,0,D3L116C38/D3L116C39)</f>
        <v>2.5319965682046849E-5</v>
      </c>
      <c r="CF23" s="16" t="s">
        <v>23640</v>
      </c>
      <c r="CG23" s="32">
        <f>IF(D3L116C5=0,0,D3L116C38/D3L116C5)</f>
        <v>3.4399848032493019E-2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4.7577248323151878E-4</v>
      </c>
      <c r="J24" s="16" t="s">
        <v>23680</v>
      </c>
      <c r="K24" s="21">
        <f>_xlfn.SINGLE(IF(FLOW_THRU_100PCT="Y",1,INDEX(VariabilityMatrix,D3L117C1,_xlfn.SINGLE(D3L117C8))))</f>
        <v>0.49911339128440885</v>
      </c>
      <c r="L24" s="16" t="s">
        <v>23650</v>
      </c>
      <c r="M24" s="15">
        <f>IF(_xlfn.SINGLE(D3L117C2)&lt;&gt;0,_xlfn.SINGLE(D3L117C2)*_xlfn.SINGLE(D3L117C4),_xlfn.SINGLE(D3L117C3)*_xlfn.SINGLE(D3L117C4))</f>
        <v>2.3746441758548786E-4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2.3746441758548786E-4</v>
      </c>
      <c r="AX24" s="16" t="s">
        <v>23675</v>
      </c>
      <c r="AY24" s="15">
        <f>IF(D3L117C22=0,0,CHOOSE(MIN(D3L117C8,RUN_YEARS),A1L104C1,A1L104C6,A1L104C7,A1L104C8,A1L104C9))</f>
        <v>55165.353000000003</v>
      </c>
      <c r="AZ24" s="16" t="s">
        <v>23661</v>
      </c>
      <c r="BA24" s="33">
        <f>IF(D3L117C24=0,0,D3L117C23/D3L117C24)</f>
        <v>4.3045934571557598E-9</v>
      </c>
      <c r="BB24" s="16" t="s">
        <v>23662</v>
      </c>
      <c r="BC24" s="32">
        <f>IF(D3L117C5=0,0,D3L117C23/D3L117C5)</f>
        <v>1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0</v>
      </c>
      <c r="J25" s="16" t="s">
        <v>23711</v>
      </c>
      <c r="K25" s="21">
        <f>_xlfn.SINGLE(IF(FLOW_THRU_100PCT="Y",1,INDEX(VariabilityMatrix,D3L118C1,_xlfn.SINGLE(D3L118C8))))</f>
        <v>0.49911339128440885</v>
      </c>
      <c r="L25" s="16" t="s">
        <v>23681</v>
      </c>
      <c r="M25" s="15">
        <f>IF(_xlfn.SINGLE(D3L118C2)&lt;&gt;0,_xlfn.SINGLE(D3L118C2)*_xlfn.SINGLE(D3L118C4),_xlfn.SINGLE(D3L118C3)*_xlfn.SINGLE(D3L118C4))</f>
        <v>0</v>
      </c>
      <c r="N25" s="16" t="s">
        <v>4251</v>
      </c>
      <c r="O25" s="32">
        <f>0.45*CHOOSE(MIN(D3L118C8,RUN_YEARS),B3L110C1,B3L125C1,B3L140C1,B3L155C1,B3L170C1)</f>
        <v>0.4345200683853781</v>
      </c>
      <c r="P25" s="16" t="s">
        <v>23682</v>
      </c>
      <c r="Q25" s="15">
        <f>D3L118C5*D3L118C6</f>
        <v>0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382203515</v>
      </c>
      <c r="V25" s="16" t="s">
        <v>23683</v>
      </c>
      <c r="W25" s="33">
        <f>IF(D3L118C9=0,0,D3L118C7/D3L118C9)</f>
        <v>0</v>
      </c>
      <c r="X25" s="16" t="s">
        <v>23684</v>
      </c>
      <c r="Y25" s="32">
        <f>IF(D3L118C5=0,0,D3L118C7/D3L118C5)</f>
        <v>0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0.53108008358212888</v>
      </c>
      <c r="AL25" s="16" t="s">
        <v>23688</v>
      </c>
      <c r="AM25" s="15">
        <f>D3L118C5*D3L118C17</f>
        <v>0</v>
      </c>
      <c r="AN25" s="16" t="s">
        <v>23705</v>
      </c>
      <c r="AO25" s="15">
        <f>IF(D3L118C17=0,0,CHOOSE(MIN(D3L118C8,RUN_YEARS),A1L108C1,A1L108C6,A1L108C7,A1L108C8,A1L108C9))</f>
        <v>112506.304</v>
      </c>
      <c r="AP25" s="16" t="s">
        <v>23689</v>
      </c>
      <c r="AQ25" s="33">
        <f>IF(D3L118C19=0,0,D3L118C18/D3L118C19)</f>
        <v>0</v>
      </c>
      <c r="AR25" s="16" t="s">
        <v>23690</v>
      </c>
      <c r="AS25" s="32">
        <f>IF(D3L118C5=0,0,D3L118C18/D3L118C5)</f>
        <v>0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3.4399848032493019E-2</v>
      </c>
      <c r="BZ25" s="16" t="s">
        <v>23700</v>
      </c>
      <c r="CA25" s="15">
        <f>D3L118C5*D3L118C37</f>
        <v>0</v>
      </c>
      <c r="CB25" s="16" t="s">
        <v>23709</v>
      </c>
      <c r="CC25" s="15">
        <f>IF(D3L118C37=0,0,CHOOSE(MIN(D3L118C8,RUN_YEARS),B6L116C1,B6L117C1,B6L118C1,B6L119C1,B6L120C1))</f>
        <v>132220.01999999999</v>
      </c>
      <c r="CD25" s="16" t="s">
        <v>23701</v>
      </c>
      <c r="CE25" s="33">
        <f>IF(D3L118C39=0,0,D3L118C38/D3L118C39)</f>
        <v>0</v>
      </c>
      <c r="CF25" s="16" t="s">
        <v>23702</v>
      </c>
      <c r="CG25" s="32">
        <f>IF(D3L118C5=0,0,D3L118C38/D3L118C5)</f>
        <v>0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0</v>
      </c>
      <c r="J26" s="16" t="s">
        <v>23742</v>
      </c>
      <c r="K26" s="21">
        <f>_xlfn.SINGLE(IF(FLOW_THRU_100PCT="Y",1,INDEX(VariabilityMatrix,D3L119C1,_xlfn.SINGLE(D3L119C8))))</f>
        <v>0.49911339128440885</v>
      </c>
      <c r="L26" s="16" t="s">
        <v>23712</v>
      </c>
      <c r="M26" s="15">
        <f>IF(_xlfn.SINGLE(D3L119C2)&lt;&gt;0,_xlfn.SINGLE(D3L119C2)*_xlfn.SINGLE(D3L119C4),_xlfn.SINGLE(D3L119C3)*_xlfn.SINGLE(D3L119C4))</f>
        <v>0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0</v>
      </c>
      <c r="AX26" s="16" t="s">
        <v>23737</v>
      </c>
      <c r="AY26" s="15">
        <f>IF(D3L119C22=0,0,CHOOSE(MIN(D3L119C8,RUN_YEARS),A1L104C1,A1L104C6,A1L104C7,A1L104C8,A1L104C9))</f>
        <v>55165.353000000003</v>
      </c>
      <c r="AZ26" s="16" t="s">
        <v>23723</v>
      </c>
      <c r="BA26" s="33">
        <f>IF(D3L119C24=0,0,D3L119C23/D3L119C24)</f>
        <v>0</v>
      </c>
      <c r="BB26" s="16" t="s">
        <v>23724</v>
      </c>
      <c r="BC26" s="32">
        <f>IF(D3L119C5=0,0,D3L119C23/D3L119C5)</f>
        <v>0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0</v>
      </c>
      <c r="J27" s="16" t="s">
        <v>23773</v>
      </c>
      <c r="K27" s="21">
        <f>_xlfn.SINGLE(IF(FLOW_THRU_100PCT="Y",1,INDEX(VariabilityMatrix,D3L120C1,_xlfn.SINGLE(D3L120C8))))</f>
        <v>0.49911339128440885</v>
      </c>
      <c r="L27" s="16" t="s">
        <v>23743</v>
      </c>
      <c r="M27" s="15">
        <f>IF(_xlfn.SINGLE(D3L120C2)&lt;&gt;0,_xlfn.SINGLE(D3L120C2)*_xlfn.SINGLE(D3L120C4),_xlfn.SINGLE(D3L120C3)*_xlfn.SINGLE(D3L120C4))</f>
        <v>0</v>
      </c>
      <c r="N27" s="16" t="s">
        <v>4251</v>
      </c>
      <c r="O27" s="32">
        <f>0.45*CHOOSE(MIN(D3L120C8,RUN_YEARS),B3L110C1,B3L125C1,B3L140C1,B3L155C1,B3L170C1)</f>
        <v>0.4345200683853781</v>
      </c>
      <c r="P27" s="16" t="s">
        <v>23744</v>
      </c>
      <c r="Q27" s="15">
        <f>D3L120C5*D3L120C6</f>
        <v>0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382203515</v>
      </c>
      <c r="V27" s="16" t="s">
        <v>23745</v>
      </c>
      <c r="W27" s="33">
        <f>IF(D3L120C9=0,0,D3L120C7/D3L120C9)</f>
        <v>0</v>
      </c>
      <c r="X27" s="16" t="s">
        <v>23746</v>
      </c>
      <c r="Y27" s="32">
        <f>IF(D3L120C5=0,0,D3L120C7/D3L120C5)</f>
        <v>0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0.53108008358212888</v>
      </c>
      <c r="AL27" s="16" t="s">
        <v>23750</v>
      </c>
      <c r="AM27" s="15">
        <f>D3L120C5*D3L120C17</f>
        <v>0</v>
      </c>
      <c r="AN27" s="16" t="s">
        <v>23767</v>
      </c>
      <c r="AO27" s="15">
        <f>IF(D3L120C17=0,0,CHOOSE(MIN(D3L120C8,RUN_YEARS),A1L108C1,A1L108C6,A1L108C7,A1L108C8,A1L108C9))</f>
        <v>112506.304</v>
      </c>
      <c r="AP27" s="16" t="s">
        <v>23751</v>
      </c>
      <c r="AQ27" s="33">
        <f>IF(D3L120C19=0,0,D3L120C18/D3L120C19)</f>
        <v>0</v>
      </c>
      <c r="AR27" s="16" t="s">
        <v>23752</v>
      </c>
      <c r="AS27" s="32">
        <f>IF(D3L120C5=0,0,D3L120C18/D3L120C5)</f>
        <v>0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3.4399848032493019E-2</v>
      </c>
      <c r="BZ27" s="16" t="s">
        <v>23762</v>
      </c>
      <c r="CA27" s="15">
        <f>D3L120C5*D3L120C37</f>
        <v>0</v>
      </c>
      <c r="CB27" s="16" t="s">
        <v>23771</v>
      </c>
      <c r="CC27" s="15">
        <f>IF(D3L120C37=0,0,CHOOSE(MIN(D3L120C8,RUN_YEARS),B6L116C1,B6L117C1,B6L118C1,B6L119C1,B6L120C1))</f>
        <v>132220.01999999999</v>
      </c>
      <c r="CD27" s="16" t="s">
        <v>23763</v>
      </c>
      <c r="CE27" s="33">
        <f>IF(D3L120C39=0,0,D3L120C38/D3L120C39)</f>
        <v>0</v>
      </c>
      <c r="CF27" s="16" t="s">
        <v>23764</v>
      </c>
      <c r="CG27" s="32">
        <f>IF(D3L120C5=0,0,D3L120C38/D3L120C5)</f>
        <v>0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0</v>
      </c>
      <c r="J28" s="16" t="s">
        <v>23804</v>
      </c>
      <c r="K28" s="21">
        <f>_xlfn.SINGLE(IF(FLOW_THRU_100PCT="Y",1,INDEX(VariabilityMatrix,D3L121C1,_xlfn.SINGLE(D3L121C8))))</f>
        <v>0.49911339128440885</v>
      </c>
      <c r="L28" s="16" t="s">
        <v>23774</v>
      </c>
      <c r="M28" s="15">
        <f>IF(_xlfn.SINGLE(D3L121C2)&lt;&gt;0,_xlfn.SINGLE(D3L121C2)*_xlfn.SINGLE(D3L121C4),_xlfn.SINGLE(D3L121C3)*_xlfn.SINGLE(D3L121C4))</f>
        <v>0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0</v>
      </c>
      <c r="AX28" s="16" t="s">
        <v>23799</v>
      </c>
      <c r="AY28" s="15">
        <f>IF(D3L121C22=0,0,CHOOSE(MIN(D3L121C8,RUN_YEARS),A1L104C1,A1L104C6,A1L104C7,A1L104C8,A1L104C9))</f>
        <v>55165.353000000003</v>
      </c>
      <c r="AZ28" s="16" t="s">
        <v>23785</v>
      </c>
      <c r="BA28" s="33">
        <f>IF(D3L121C24=0,0,D3L121C23/D3L121C24)</f>
        <v>0</v>
      </c>
      <c r="BB28" s="16" t="s">
        <v>23786</v>
      </c>
      <c r="BC28" s="32">
        <f>IF(D3L121C5=0,0,D3L121C23/D3L121C5)</f>
        <v>0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0</v>
      </c>
      <c r="J29" s="16" t="s">
        <v>23835</v>
      </c>
      <c r="K29" s="21">
        <f>_xlfn.SINGLE(IF(FLOW_THRU_100PCT="Y",1,INDEX(VariabilityMatrix,D3L122C1,_xlfn.SINGLE(D3L122C8))))</f>
        <v>0.49911339128440885</v>
      </c>
      <c r="L29" s="16" t="s">
        <v>23805</v>
      </c>
      <c r="M29" s="15">
        <f>IF(_xlfn.SINGLE(D3L122C2)&lt;&gt;0,_xlfn.SINGLE(D3L122C2)*_xlfn.SINGLE(D3L122C4),_xlfn.SINGLE(D3L122C3)*_xlfn.SINGLE(D3L122C4))</f>
        <v>0</v>
      </c>
      <c r="N29" s="16" t="s">
        <v>4251</v>
      </c>
      <c r="O29" s="32">
        <f>0.45*CHOOSE(MIN(D3L122C8,RUN_YEARS),B3L110C1,B3L125C1,B3L140C1,B3L155C1,B3L170C1)</f>
        <v>0.4345200683853781</v>
      </c>
      <c r="P29" s="16" t="s">
        <v>23806</v>
      </c>
      <c r="Q29" s="15">
        <f>D3L122C5*D3L122C6</f>
        <v>0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382203515</v>
      </c>
      <c r="V29" s="16" t="s">
        <v>23807</v>
      </c>
      <c r="W29" s="33">
        <f>IF(D3L122C9=0,0,D3L122C7/D3L122C9)</f>
        <v>0</v>
      </c>
      <c r="X29" s="16" t="s">
        <v>23808</v>
      </c>
      <c r="Y29" s="32">
        <f>IF(D3L122C5=0,0,D3L122C7/D3L122C5)</f>
        <v>0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0.53108008358212888</v>
      </c>
      <c r="AL29" s="16" t="s">
        <v>23812</v>
      </c>
      <c r="AM29" s="15">
        <f>D3L122C5*D3L122C17</f>
        <v>0</v>
      </c>
      <c r="AN29" s="16" t="s">
        <v>23829</v>
      </c>
      <c r="AO29" s="15">
        <f>IF(D3L122C17=0,0,CHOOSE(MIN(D3L122C8,RUN_YEARS),A1L108C1,A1L108C6,A1L108C7,A1L108C8,A1L108C9))</f>
        <v>112506.304</v>
      </c>
      <c r="AP29" s="16" t="s">
        <v>23813</v>
      </c>
      <c r="AQ29" s="33">
        <f>IF(D3L122C19=0,0,D3L122C18/D3L122C19)</f>
        <v>0</v>
      </c>
      <c r="AR29" s="16" t="s">
        <v>23814</v>
      </c>
      <c r="AS29" s="32">
        <f>IF(D3L122C5=0,0,D3L122C18/D3L122C5)</f>
        <v>0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3.4399848032493019E-2</v>
      </c>
      <c r="BZ29" s="16" t="s">
        <v>23824</v>
      </c>
      <c r="CA29" s="15">
        <f>D3L122C5*D3L122C37</f>
        <v>0</v>
      </c>
      <c r="CB29" s="16" t="s">
        <v>23833</v>
      </c>
      <c r="CC29" s="15">
        <f>IF(D3L122C37=0,0,CHOOSE(MIN(D3L122C8,RUN_YEARS),B6L116C1,B6L117C1,B6L118C1,B6L119C1,B6L120C1))</f>
        <v>132220.01999999999</v>
      </c>
      <c r="CD29" s="16" t="s">
        <v>23825</v>
      </c>
      <c r="CE29" s="33">
        <f>IF(D3L122C39=0,0,D3L122C38/D3L122C39)</f>
        <v>0</v>
      </c>
      <c r="CF29" s="16" t="s">
        <v>23826</v>
      </c>
      <c r="CG29" s="32">
        <f>IF(D3L122C5=0,0,D3L122C38/D3L122C5)</f>
        <v>0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0</v>
      </c>
      <c r="J30" s="16" t="s">
        <v>23866</v>
      </c>
      <c r="K30" s="21">
        <f>_xlfn.SINGLE(IF(FLOW_THRU_100PCT="Y",1,INDEX(VariabilityMatrix,D3L123C1,_xlfn.SINGLE(D3L123C8))))</f>
        <v>0.49911339128440885</v>
      </c>
      <c r="L30" s="16" t="s">
        <v>23836</v>
      </c>
      <c r="M30" s="15">
        <f>IF(_xlfn.SINGLE(D3L123C2)&lt;&gt;0,_xlfn.SINGLE(D3L123C2)*_xlfn.SINGLE(D3L123C4),_xlfn.SINGLE(D3L123C3)*_xlfn.SINGLE(D3L123C4))</f>
        <v>0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0</v>
      </c>
      <c r="AX30" s="16" t="s">
        <v>23861</v>
      </c>
      <c r="AY30" s="15">
        <f>IF(D3L123C22=0,0,CHOOSE(MIN(D3L123C8,RUN_YEARS),A1L104C1,A1L104C6,A1L104C7,A1L104C8,A1L104C9))</f>
        <v>55165.353000000003</v>
      </c>
      <c r="AZ30" s="16" t="s">
        <v>23847</v>
      </c>
      <c r="BA30" s="33">
        <f>IF(D3L123C24=0,0,D3L123C23/D3L123C24)</f>
        <v>0</v>
      </c>
      <c r="BB30" s="16" t="s">
        <v>23848</v>
      </c>
      <c r="BC30" s="32">
        <f>IF(D3L123C5=0,0,D3L123C23/D3L123C5)</f>
        <v>0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0</v>
      </c>
      <c r="J31" s="16" t="s">
        <v>23897</v>
      </c>
      <c r="K31" s="21">
        <f>_xlfn.SINGLE(IF(FLOW_THRU_100PCT="Y",1,INDEX(VariabilityMatrix,D3L124C1,_xlfn.SINGLE(D3L124C8))))</f>
        <v>0.49911339128440885</v>
      </c>
      <c r="L31" s="16" t="s">
        <v>23867</v>
      </c>
      <c r="M31" s="15">
        <f>IF(_xlfn.SINGLE(D3L124C2)&lt;&gt;0,_xlfn.SINGLE(D3L124C2)*_xlfn.SINGLE(D3L124C4),_xlfn.SINGLE(D3L124C3)*_xlfn.SINGLE(D3L124C4))</f>
        <v>0</v>
      </c>
      <c r="N31" s="16" t="s">
        <v>4251</v>
      </c>
      <c r="O31" s="32">
        <f>0.45*CHOOSE(MIN(D3L124C8,RUN_YEARS),B3L110C1,B3L125C1,B3L140C1,B3L155C1,B3L170C1)</f>
        <v>0.4345200683853781</v>
      </c>
      <c r="P31" s="16" t="s">
        <v>23868</v>
      </c>
      <c r="Q31" s="15">
        <f>D3L124C5*D3L124C6</f>
        <v>0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382203515</v>
      </c>
      <c r="V31" s="16" t="s">
        <v>23869</v>
      </c>
      <c r="W31" s="33">
        <f>IF(D3L124C9=0,0,D3L124C7/D3L124C9)</f>
        <v>0</v>
      </c>
      <c r="X31" s="16" t="s">
        <v>23870</v>
      </c>
      <c r="Y31" s="32">
        <f>IF(D3L124C5=0,0,D3L124C7/D3L124C5)</f>
        <v>0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0.53108008358212888</v>
      </c>
      <c r="AL31" s="16" t="s">
        <v>23874</v>
      </c>
      <c r="AM31" s="15">
        <f>D3L124C5*D3L124C17</f>
        <v>0</v>
      </c>
      <c r="AN31" s="16" t="s">
        <v>23891</v>
      </c>
      <c r="AO31" s="15">
        <f>IF(D3L124C17=0,0,CHOOSE(MIN(D3L124C8,RUN_YEARS),A1L108C1,A1L108C6,A1L108C7,A1L108C8,A1L108C9))</f>
        <v>112506.304</v>
      </c>
      <c r="AP31" s="16" t="s">
        <v>23875</v>
      </c>
      <c r="AQ31" s="33">
        <f>IF(D3L124C19=0,0,D3L124C18/D3L124C19)</f>
        <v>0</v>
      </c>
      <c r="AR31" s="16" t="s">
        <v>23876</v>
      </c>
      <c r="AS31" s="32">
        <f>IF(D3L124C5=0,0,D3L124C18/D3L124C5)</f>
        <v>0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3.4399848032493019E-2</v>
      </c>
      <c r="BZ31" s="16" t="s">
        <v>23886</v>
      </c>
      <c r="CA31" s="15">
        <f>D3L124C5*D3L124C37</f>
        <v>0</v>
      </c>
      <c r="CB31" s="16" t="s">
        <v>23895</v>
      </c>
      <c r="CC31" s="15">
        <f>IF(D3L124C37=0,0,CHOOSE(MIN(D3L124C8,RUN_YEARS),B6L116C1,B6L117C1,B6L118C1,B6L119C1,B6L120C1))</f>
        <v>132220.01999999999</v>
      </c>
      <c r="CD31" s="16" t="s">
        <v>23887</v>
      </c>
      <c r="CE31" s="33">
        <f>IF(D3L124C39=0,0,D3L124C38/D3L124C39)</f>
        <v>0</v>
      </c>
      <c r="CF31" s="16" t="s">
        <v>23888</v>
      </c>
      <c r="CG31" s="32">
        <f>IF(D3L124C5=0,0,D3L124C38/D3L124C5)</f>
        <v>0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0</v>
      </c>
      <c r="J32" s="16" t="s">
        <v>23928</v>
      </c>
      <c r="K32" s="21">
        <f>_xlfn.SINGLE(IF(FLOW_THRU_100PCT="Y",1,INDEX(VariabilityMatrix,D3L125C1,_xlfn.SINGLE(D3L125C8))))</f>
        <v>0.49911339128440885</v>
      </c>
      <c r="L32" s="16" t="s">
        <v>23898</v>
      </c>
      <c r="M32" s="15">
        <f>IF(_xlfn.SINGLE(D3L125C2)&lt;&gt;0,_xlfn.SINGLE(D3L125C2)*_xlfn.SINGLE(D3L125C4),_xlfn.SINGLE(D3L125C3)*_xlfn.SINGLE(D3L125C4))</f>
        <v>0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0</v>
      </c>
      <c r="AX32" s="16" t="s">
        <v>23923</v>
      </c>
      <c r="AY32" s="15">
        <f>IF(D3L125C22=0,0,CHOOSE(MIN(D3L125C8,RUN_YEARS),A1L104C1,A1L104C6,A1L104C7,A1L104C8,A1L104C9))</f>
        <v>55165.353000000003</v>
      </c>
      <c r="AZ32" s="16" t="s">
        <v>23909</v>
      </c>
      <c r="BA32" s="33">
        <f>IF(D3L125C24=0,0,D3L125C23/D3L125C24)</f>
        <v>0</v>
      </c>
      <c r="BB32" s="16" t="s">
        <v>23910</v>
      </c>
      <c r="BC32" s="32">
        <f>IF(D3L125C5=0,0,D3L125C23/D3L125C5)</f>
        <v>0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6.2925238582807754</v>
      </c>
      <c r="J33" s="16" t="s">
        <v>23959</v>
      </c>
      <c r="K33" s="21">
        <f>_xlfn.SINGLE(IF(FLOW_THRU_100PCT="Y",1,INDEX(VariabilityMatrix,D3L126C1,_xlfn.SINGLE(D3L126C8))))</f>
        <v>0.49911339128440885</v>
      </c>
      <c r="L33" s="16" t="s">
        <v>23929</v>
      </c>
      <c r="M33" s="15">
        <f>IF(_xlfn.SINGLE(D3L126C2)&lt;&gt;0,_xlfn.SINGLE(D3L126C2)*_xlfn.SINGLE(D3L126C4),_xlfn.SINGLE(D3L126C3)*_xlfn.SINGLE(D3L126C4))</f>
        <v>3.1406829226445705</v>
      </c>
      <c r="N33" s="16" t="s">
        <v>4251</v>
      </c>
      <c r="O33" s="32">
        <f>0.45*CHOOSE(MIN(D3L126C8,RUN_YEARS),B3L110C1,B3L125C1,B3L140C1,B3L155C1,B3L170C1)</f>
        <v>0.4345200683853781</v>
      </c>
      <c r="P33" s="16" t="s">
        <v>23930</v>
      </c>
      <c r="Q33" s="15">
        <f>D3L126C5*D3L126C6</f>
        <v>1.3646897583243078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382203515</v>
      </c>
      <c r="V33" s="16" t="s">
        <v>23931</v>
      </c>
      <c r="W33" s="33">
        <f>IF(D3L126C9=0,0,D3L126C7/D3L126C9)</f>
        <v>3.5705840076439586E-9</v>
      </c>
      <c r="X33" s="16" t="s">
        <v>23932</v>
      </c>
      <c r="Y33" s="32">
        <f>IF(D3L126C5=0,0,D3L126C7/D3L126C5)</f>
        <v>0.43452006838537804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0.53108008358212888</v>
      </c>
      <c r="AL33" s="16" t="s">
        <v>23936</v>
      </c>
      <c r="AM33" s="15">
        <f>D3L126C5*D3L126C17</f>
        <v>1.6679541490630434</v>
      </c>
      <c r="AN33" s="16" t="s">
        <v>23953</v>
      </c>
      <c r="AO33" s="15">
        <f>IF(D3L126C17=0,0,CHOOSE(MIN(D3L126C8,RUN_YEARS),A1L108C1,A1L108C6,A1L108C7,A1L108C8,A1L108C9))</f>
        <v>112506.304</v>
      </c>
      <c r="AP33" s="16" t="s">
        <v>23937</v>
      </c>
      <c r="AQ33" s="33">
        <f>IF(D3L126C19=0,0,D3L126C18/D3L126C19)</f>
        <v>1.4825428351668573E-5</v>
      </c>
      <c r="AR33" s="16" t="s">
        <v>23938</v>
      </c>
      <c r="AS33" s="32">
        <f>IF(D3L126C5=0,0,D3L126C18/D3L126C5)</f>
        <v>0.53108008358212888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3.4399848032493019E-2</v>
      </c>
      <c r="BZ33" s="16" t="s">
        <v>23948</v>
      </c>
      <c r="CA33" s="15">
        <f>D3L126C5*D3L126C37</f>
        <v>0.10803901525721925</v>
      </c>
      <c r="CB33" s="16" t="s">
        <v>23957</v>
      </c>
      <c r="CC33" s="15">
        <f>IF(D3L126C37=0,0,CHOOSE(MIN(D3L126C8,RUN_YEARS),B6L116C1,B6L117C1,B6L118C1,B6L119C1,B6L120C1))</f>
        <v>132220.01999999999</v>
      </c>
      <c r="CD33" s="16" t="s">
        <v>23949</v>
      </c>
      <c r="CE33" s="33">
        <f>IF(D3L126C39=0,0,D3L126C38/D3L126C39)</f>
        <v>8.171154054977397E-7</v>
      </c>
      <c r="CF33" s="16" t="s">
        <v>23950</v>
      </c>
      <c r="CG33" s="32">
        <f>IF(D3L126C5=0,0,D3L126C38/D3L126C5)</f>
        <v>3.4399848032493019E-2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1.5353931772349934E-5</v>
      </c>
      <c r="J34" s="16" t="s">
        <v>23990</v>
      </c>
      <c r="K34" s="21">
        <f>_xlfn.SINGLE(IF(FLOW_THRU_100PCT="Y",1,INDEX(VariabilityMatrix,D3L127C1,_xlfn.SINGLE(D3L127C8))))</f>
        <v>0.49911339128440885</v>
      </c>
      <c r="L34" s="16" t="s">
        <v>23960</v>
      </c>
      <c r="M34" s="15">
        <f>IF(_xlfn.SINGLE(D3L127C2)&lt;&gt;0,_xlfn.SINGLE(D3L127C2)*_xlfn.SINGLE(D3L127C4),_xlfn.SINGLE(D3L127C3)*_xlfn.SINGLE(D3L127C4))</f>
        <v>7.6633529564470091E-6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7.6633529564470091E-6</v>
      </c>
      <c r="AX34" s="16" t="s">
        <v>23985</v>
      </c>
      <c r="AY34" s="15">
        <f>IF(D3L127C22=0,0,CHOOSE(MIN(D3L127C8,RUN_YEARS),A1L104C1,A1L104C6,A1L104C7,A1L104C8,A1L104C9))</f>
        <v>55165.353000000003</v>
      </c>
      <c r="AZ34" s="16" t="s">
        <v>23971</v>
      </c>
      <c r="BA34" s="33">
        <f>IF(D3L127C24=0,0,D3L127C23/D3L127C24)</f>
        <v>1.3891605037761669E-10</v>
      </c>
      <c r="BB34" s="16" t="s">
        <v>23972</v>
      </c>
      <c r="BC34" s="32">
        <f>IF(D3L127C5=0,0,D3L127C23/D3L127C5)</f>
        <v>1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50.984421042788519</v>
      </c>
      <c r="J35" s="16" t="s">
        <v>24021</v>
      </c>
      <c r="K35" s="21">
        <f>IF(FLOW_THRU_100PCT="Y",1,D3L101C4)</f>
        <v>0.52078302890284722</v>
      </c>
      <c r="L35" s="16" t="s">
        <v>23991</v>
      </c>
      <c r="M35" s="15">
        <f>IF(_xlfn.SINGLE(D3L128C2)&lt;&gt;0,_xlfn.SINGLE(D3L128C2)*_xlfn.SINGLE(D3L128C4),_xlfn.SINGLE(D3L128C3)*_xlfn.SINGLE(D3L128C4))</f>
        <v>26.551821217521464</v>
      </c>
      <c r="N35" s="16" t="s">
        <v>4251</v>
      </c>
      <c r="O35" s="32">
        <f>0.45*CHOOSE(MIN(D3L128C8,RUN_YEARS),B3L110C1,B3L125C1,B3L140C1,B3L155C1,B3L170C1)</f>
        <v>0.4345200683853781</v>
      </c>
      <c r="P35" s="16" t="s">
        <v>23992</v>
      </c>
      <c r="Q35" s="15">
        <f>D3L128C5*D3L128C6</f>
        <v>11.53729917119376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382203515</v>
      </c>
      <c r="V35" s="16" t="s">
        <v>23993</v>
      </c>
      <c r="W35" s="33">
        <f>IF(D3L128C9=0,0,D3L128C7/D3L128C9)</f>
        <v>3.0186271759415297E-8</v>
      </c>
      <c r="X35" s="16" t="s">
        <v>23994</v>
      </c>
      <c r="Y35" s="32">
        <f>IF(D3L128C5=0,0,D3L128C7/D3L128C5)</f>
        <v>0.4345200683853781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0.53108008358212888</v>
      </c>
      <c r="AL35" s="16" t="s">
        <v>23998</v>
      </c>
      <c r="AM35" s="15">
        <f>D3L128C5*D3L128C17</f>
        <v>14.101143431459043</v>
      </c>
      <c r="AN35" s="16" t="s">
        <v>24015</v>
      </c>
      <c r="AO35" s="15">
        <f>IF(D3L128C17=0,0,CHOOSE(MIN(D3L128C8,RUN_YEARS),A1L108C1,A1L108C6,A1L108C7,A1L108C8,A1L108C9))</f>
        <v>112506.304</v>
      </c>
      <c r="AP35" s="16" t="s">
        <v>23999</v>
      </c>
      <c r="AQ35" s="33">
        <f>IF(D3L128C19=0,0,D3L128C18/D3L128C19)</f>
        <v>1.2533647386958017E-4</v>
      </c>
      <c r="AR35" s="16" t="s">
        <v>24000</v>
      </c>
      <c r="AS35" s="32">
        <f>IF(D3L128C5=0,0,D3L128C18/D3L128C5)</f>
        <v>0.53108008358212888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3.4399848032493019E-2</v>
      </c>
      <c r="BZ35" s="16" t="s">
        <v>24010</v>
      </c>
      <c r="CA35" s="15">
        <f>D3L128C5*D3L128C37</f>
        <v>0.91337861486866212</v>
      </c>
      <c r="CB35" s="16" t="s">
        <v>24019</v>
      </c>
      <c r="CC35" s="15">
        <f>IF(D3L128C37=0,0,CHOOSE(MIN(D3L128C8,RUN_YEARS),B6L116C1,B6L117C1,B6L118C1,B6L119C1,B6L120C1))</f>
        <v>132220.01999999999</v>
      </c>
      <c r="CD35" s="16" t="s">
        <v>24011</v>
      </c>
      <c r="CE35" s="33">
        <f>IF(D3L128C39=0,0,D3L128C38/D3L128C39)</f>
        <v>6.9080205468783185E-6</v>
      </c>
      <c r="CF35" s="16" t="s">
        <v>24012</v>
      </c>
      <c r="CG35" s="32">
        <f>IF(D3L128C5=0,0,D3L128C38/D3L128C5)</f>
        <v>3.4399848032493019E-2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0</v>
      </c>
      <c r="J36" s="16" t="s">
        <v>24052</v>
      </c>
      <c r="K36" s="21">
        <f>_xlfn.SINGLE(IF(FLOW_THRU_100PCT="Y",1,INDEX(VariabilityMatrix,D3L129C1,_xlfn.SINGLE(D3L129C8))))</f>
        <v>0.49335343478125865</v>
      </c>
      <c r="L36" s="16" t="s">
        <v>24022</v>
      </c>
      <c r="M36" s="15">
        <f>IF(_xlfn.SINGLE(D3L129C2)&lt;&gt;0,_xlfn.SINGLE(D3L129C2)*_xlfn.SINGLE(D3L129C4),_xlfn.SINGLE(D3L129C3)*_xlfn.SINGLE(D3L129C4))</f>
        <v>0</v>
      </c>
      <c r="N36" s="16" t="s">
        <v>4251</v>
      </c>
      <c r="O36" s="32">
        <f>0.45*CHOOSE(MIN(D3L129C8,RUN_YEARS),B3L110C1,B3L125C1,B3L140C1,B3L155C1,B3L170C1)</f>
        <v>0.43430787447244751</v>
      </c>
      <c r="P36" s="16" t="s">
        <v>24023</v>
      </c>
      <c r="Q36" s="15">
        <f>D3L129C5*D3L129C6</f>
        <v>0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373301164.80000001</v>
      </c>
      <c r="V36" s="16" t="s">
        <v>24024</v>
      </c>
      <c r="W36" s="33">
        <f>IF(D3L129C9=0,0,D3L129C7/D3L129C9)</f>
        <v>0</v>
      </c>
      <c r="X36" s="16" t="s">
        <v>24025</v>
      </c>
      <c r="Y36" s="32">
        <f>IF(D3L129C5=0,0,D3L129C7/D3L129C5)</f>
        <v>0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0.5308207354663248</v>
      </c>
      <c r="AL36" s="16" t="s">
        <v>24029</v>
      </c>
      <c r="AM36" s="15">
        <f>D3L129C5*D3L129C17</f>
        <v>0</v>
      </c>
      <c r="AN36" s="16" t="s">
        <v>24046</v>
      </c>
      <c r="AO36" s="15">
        <f>IF(D3L129C17=0,0,CHOOSE(MIN(D3L129C8,RUN_YEARS),A1L108C1,A1L108C6,A1L108C7,A1L108C8,A1L108C9))</f>
        <v>111726.34580000001</v>
      </c>
      <c r="AP36" s="16" t="s">
        <v>24030</v>
      </c>
      <c r="AQ36" s="33">
        <f>IF(D3L129C19=0,0,D3L129C18/D3L129C19)</f>
        <v>0</v>
      </c>
      <c r="AR36" s="16" t="s">
        <v>24031</v>
      </c>
      <c r="AS36" s="32">
        <f>IF(D3L129C5=0,0,D3L129C18/D3L129C5)</f>
        <v>0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3.4871390061227692E-2</v>
      </c>
      <c r="BZ36" s="16" t="s">
        <v>24041</v>
      </c>
      <c r="CA36" s="15">
        <f>D3L129C5*D3L129C37</f>
        <v>0</v>
      </c>
      <c r="CB36" s="16" t="s">
        <v>24050</v>
      </c>
      <c r="CC36" s="15">
        <f>IF(D3L129C37=0,0,CHOOSE(MIN(D3L129C8,RUN_YEARS),B6L116C1,B6L117C1,B6L118C1,B6L119C1,B6L120C1))</f>
        <v>125736.948</v>
      </c>
      <c r="CD36" s="16" t="s">
        <v>24042</v>
      </c>
      <c r="CE36" s="33">
        <f>IF(D3L129C39=0,0,D3L129C38/D3L129C39)</f>
        <v>0</v>
      </c>
      <c r="CF36" s="16" t="s">
        <v>24043</v>
      </c>
      <c r="CG36" s="32">
        <f>IF(D3L129C5=0,0,D3L129C38/D3L129C5)</f>
        <v>0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749.2422879668693</v>
      </c>
      <c r="J37" s="16" t="s">
        <v>24083</v>
      </c>
      <c r="K37" s="21">
        <f>_xlfn.SINGLE(IF(FLOW_THRU_100PCT="Y",1,INDEX(VariabilityMatrix,D3L130C1,_xlfn.SINGLE(D3L130C8))))</f>
        <v>0.49624161938990835</v>
      </c>
      <c r="L37" s="16" t="s">
        <v>24053</v>
      </c>
      <c r="M37" s="15">
        <f>IF(_xlfn.SINGLE(D3L130C2)&lt;&gt;0,_xlfn.SINGLE(D3L130C2)*_xlfn.SINGLE(D3L130C4),_xlfn.SINGLE(D3L130C3)*_xlfn.SINGLE(D3L130C4))</f>
        <v>371.80520629607929</v>
      </c>
      <c r="N37" s="16" t="s">
        <v>4251</v>
      </c>
      <c r="O37" s="32">
        <f>0.45*CHOOSE(MIN(D3L130C8,RUN_YEARS),B3L110C1,B3L125C1,B3L140C1,B3L155C1,B3L170C1)</f>
        <v>0.43346757905258376</v>
      </c>
      <c r="P37" s="16" t="s">
        <v>24054</v>
      </c>
      <c r="Q37" s="15">
        <f>D3L130C5*D3L130C6</f>
        <v>161.16550265230796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378606498</v>
      </c>
      <c r="V37" s="16" t="s">
        <v>24055</v>
      </c>
      <c r="W37" s="33">
        <f>IF(D3L130C9=0,0,D3L130C7/D3L130C9)</f>
        <v>4.2568076222587171E-7</v>
      </c>
      <c r="X37" s="16" t="s">
        <v>24056</v>
      </c>
      <c r="Y37" s="32">
        <f>IF(D3L130C5=0,0,D3L130C7/D3L130C5)</f>
        <v>0.43346757905258376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0.5297937077309357</v>
      </c>
      <c r="AL37" s="16" t="s">
        <v>24060</v>
      </c>
      <c r="AM37" s="15">
        <f>D3L130C5*D3L130C17</f>
        <v>196.98005879726529</v>
      </c>
      <c r="AN37" s="16" t="s">
        <v>24077</v>
      </c>
      <c r="AO37" s="15">
        <f>IF(D3L130C17=0,0,CHOOSE(MIN(D3L130C8,RUN_YEARS),A1L108C1,A1L108C6,A1L108C7,A1L108C8,A1L108C9))</f>
        <v>112366.68666666666</v>
      </c>
      <c r="AP37" s="16" t="s">
        <v>24061</v>
      </c>
      <c r="AQ37" s="33">
        <f>IF(D3L130C19=0,0,D3L130C18/D3L130C19)</f>
        <v>1.7530111872178127E-3</v>
      </c>
      <c r="AR37" s="16" t="s">
        <v>24062</v>
      </c>
      <c r="AS37" s="32">
        <f>IF(D3L130C5=0,0,D3L130C18/D3L130C5)</f>
        <v>0.5297937077309357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3.6738713216480534E-2</v>
      </c>
      <c r="BZ37" s="16" t="s">
        <v>24072</v>
      </c>
      <c r="CA37" s="15">
        <f>D3L130C5*D3L130C37</f>
        <v>13.65964484650604</v>
      </c>
      <c r="CB37" s="16" t="s">
        <v>24081</v>
      </c>
      <c r="CC37" s="15">
        <f>IF(D3L130C37=0,0,CHOOSE(MIN(D3L130C8,RUN_YEARS),B6L116C1,B6L117C1,B6L118C1,B6L119C1,B6L120C1))</f>
        <v>129281.54000000001</v>
      </c>
      <c r="CD37" s="16" t="s">
        <v>24073</v>
      </c>
      <c r="CE37" s="33">
        <f>IF(D3L130C39=0,0,D3L130C38/D3L130C39)</f>
        <v>1.0565812293468997E-4</v>
      </c>
      <c r="CF37" s="16" t="s">
        <v>24074</v>
      </c>
      <c r="CG37" s="32">
        <f>IF(D3L130C5=0,0,D3L130C38/D3L130C5)</f>
        <v>3.6738713216480534E-2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1.2440339357848931E-4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1.069869184775008E-4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1.069869184775008E-4</v>
      </c>
      <c r="AX38" s="16" t="s">
        <v>24109</v>
      </c>
      <c r="AY38" s="15">
        <f>IF(D3L131C22=0,0,CHOOSE(MIN(D3L131C8,RUN_YEARS),A1L104C1,A1L104C6,A1L104C7,A1L104C8,A1L104C9))</f>
        <v>55165.353000000003</v>
      </c>
      <c r="AZ38" s="16" t="s">
        <v>24095</v>
      </c>
      <c r="BA38" s="33">
        <f>IF(D3L131C24=0,0,D3L131C23/D3L131C24)</f>
        <v>1.9393860939764272E-9</v>
      </c>
      <c r="BB38" s="16" t="s">
        <v>24096</v>
      </c>
      <c r="BC38" s="32">
        <f>IF(D3L131C5=0,0,D3L131C23/D3L131C5)</f>
        <v>1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0</v>
      </c>
      <c r="J39" s="16" t="s">
        <v>24144</v>
      </c>
      <c r="K39" s="21">
        <f>_xlfn.SINGLE(IF(FLOW_THRU_100PCT="Y",1,INDEX(VariabilityMatrix,D3L132C1,_xlfn.SINGLE(D3L132C8))))</f>
        <v>0.49335343478125865</v>
      </c>
      <c r="L39" s="16" t="s">
        <v>24114</v>
      </c>
      <c r="M39" s="15">
        <f>IF(_xlfn.SINGLE(D3L132C2)&lt;&gt;0,_xlfn.SINGLE(D3L132C2)*_xlfn.SINGLE(D3L132C4),_xlfn.SINGLE(D3L132C3)*_xlfn.SINGLE(D3L132C4))</f>
        <v>0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0</v>
      </c>
      <c r="AX39" s="16" t="s">
        <v>24139</v>
      </c>
      <c r="AY39" s="15">
        <f>IF(D3L132C22=0,0,CHOOSE(MIN(D3L132C8,RUN_YEARS),A1L104C1,A1L104C6,A1L104C7,A1L104C8,A1L104C9))</f>
        <v>53894.57220000001</v>
      </c>
      <c r="AZ39" s="16" t="s">
        <v>24125</v>
      </c>
      <c r="BA39" s="33">
        <f>IF(D3L132C24=0,0,D3L132C23/D3L132C24)</f>
        <v>0</v>
      </c>
      <c r="BB39" s="16" t="s">
        <v>24126</v>
      </c>
      <c r="BC39" s="32">
        <f>IF(D3L132C5=0,0,D3L132C23/D3L132C5)</f>
        <v>0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1.8281718479722557E-3</v>
      </c>
      <c r="J40" s="16" t="s">
        <v>24175</v>
      </c>
      <c r="K40" s="21">
        <f>_xlfn.SINGLE(IF(FLOW_THRU_100PCT="Y",1,INDEX(VariabilityMatrix,D3L133C1,_xlfn.SINGLE(D3L133C8))))</f>
        <v>0.49624161938990835</v>
      </c>
      <c r="L40" s="16" t="s">
        <v>24145</v>
      </c>
      <c r="M40" s="15">
        <f>IF(_xlfn.SINGLE(D3L133C2)&lt;&gt;0,_xlfn.SINGLE(D3L133C2)*_xlfn.SINGLE(D3L133C4),_xlfn.SINGLE(D3L133C3)*_xlfn.SINGLE(D3L133C4))</f>
        <v>9.0721495836079355E-4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9.0721495836079355E-4</v>
      </c>
      <c r="AX40" s="16" t="s">
        <v>24170</v>
      </c>
      <c r="AY40" s="15">
        <f>IF(D3L133C22=0,0,CHOOSE(MIN(D3L133C8,RUN_YEARS),A1L104C1,A1L104C6,A1L104C7,A1L104C8,A1L104C9))</f>
        <v>54516.581333333335</v>
      </c>
      <c r="AZ40" s="16" t="s">
        <v>24156</v>
      </c>
      <c r="BA40" s="33">
        <f>IF(D3L133C24=0,0,D3L133C23/D3L133C24)</f>
        <v>1.6641083064504097E-8</v>
      </c>
      <c r="BB40" s="16" t="s">
        <v>24157</v>
      </c>
      <c r="BC40" s="32">
        <f>IF(D3L133C5=0,0,D3L133C23/D3L133C5)</f>
        <v>1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5533.5781609309606</v>
      </c>
      <c r="J41" s="16" t="s">
        <v>24206</v>
      </c>
      <c r="K41" s="21">
        <f>_xlfn.SINGLE(IF(FLOW_THRU_100PCT="Y",1,INDEX(VariabilityMatrix,D3L134C1,_xlfn.SINGLE(D3L134C8))))</f>
        <v>0.52078302890284722</v>
      </c>
      <c r="L41" s="16" t="s">
        <v>24176</v>
      </c>
      <c r="M41" s="15">
        <f>IF(_xlfn.SINGLE(D3L134C2)&lt;&gt;0,_xlfn.SINGLE(D3L134C2)*_xlfn.SINGLE(D3L134C4),_xlfn.SINGLE(D3L134C3)*_xlfn.SINGLE(D3L134C4))</f>
        <v>2881.7935953202727</v>
      </c>
      <c r="N41" s="16" t="s">
        <v>4251</v>
      </c>
      <c r="O41" s="32">
        <f>0.45*CHOOSE(MIN(D3L134C8,RUN_YEARS),B3L110C1,B3L125C1,B3L140C1,B3L155C1,B3L170C1)</f>
        <v>0.43346757905258376</v>
      </c>
      <c r="P41" s="16" t="s">
        <v>24177</v>
      </c>
      <c r="Q41" s="15">
        <f>D3L134C5*D3L134C6</f>
        <v>1249.1640930927199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378606498</v>
      </c>
      <c r="V41" s="16" t="s">
        <v>24178</v>
      </c>
      <c r="W41" s="33">
        <f>IF(D3L134C9=0,0,D3L134C7/D3L134C9)</f>
        <v>3.2993730949982793E-6</v>
      </c>
      <c r="X41" s="16" t="s">
        <v>24179</v>
      </c>
      <c r="Y41" s="32">
        <f>IF(D3L134C5=0,0,D3L134C7/D3L134C5)</f>
        <v>0.43346757905258376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0.5297937077309357</v>
      </c>
      <c r="AL41" s="16" t="s">
        <v>24183</v>
      </c>
      <c r="AM41" s="15">
        <f>D3L134C5*D3L134C17</f>
        <v>1526.756113779991</v>
      </c>
      <c r="AN41" s="16" t="s">
        <v>24200</v>
      </c>
      <c r="AO41" s="15">
        <f>IF(D3L134C17=0,0,CHOOSE(MIN(D3L134C8,RUN_YEARS),A1L108C1,A1L108C6,A1L108C7,A1L108C8,A1L108C9))</f>
        <v>112366.68666666666</v>
      </c>
      <c r="AP41" s="16" t="s">
        <v>24184</v>
      </c>
      <c r="AQ41" s="33">
        <f>IF(D3L134C19=0,0,D3L134C18/D3L134C19)</f>
        <v>1.3587266467232231E-2</v>
      </c>
      <c r="AR41" s="16" t="s">
        <v>24185</v>
      </c>
      <c r="AS41" s="32">
        <f>IF(D3L134C5=0,0,D3L134C18/D3L134C5)</f>
        <v>0.5297937077309357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3.6738713216480534E-2</v>
      </c>
      <c r="BZ41" s="16" t="s">
        <v>24195</v>
      </c>
      <c r="CA41" s="15">
        <f>D3L134C5*D3L134C37</f>
        <v>105.87338844756187</v>
      </c>
      <c r="CB41" s="16" t="s">
        <v>24204</v>
      </c>
      <c r="CC41" s="15">
        <f>IF(D3L134C37=0,0,CHOOSE(MIN(D3L134C8,RUN_YEARS),B6L116C1,B6L117C1,B6L118C1,B6L119C1,B6L120C1))</f>
        <v>129281.54000000001</v>
      </c>
      <c r="CD41" s="16" t="s">
        <v>24196</v>
      </c>
      <c r="CE41" s="33">
        <f>IF(D3L134C39=0,0,D3L134C38/D3L134C39)</f>
        <v>8.1893662813393043E-4</v>
      </c>
      <c r="CF41" s="16" t="s">
        <v>24197</v>
      </c>
      <c r="CG41" s="32">
        <f>IF(D3L134C5=0,0,D3L134C38/D3L134C5)</f>
        <v>3.6738713216480534E-2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2890.9519589048</v>
      </c>
      <c r="J42" s="16" t="s">
        <v>24021</v>
      </c>
      <c r="K42" s="21">
        <f>IF(FLOW_THRU_100PCT="Y",1,D3L101C4)</f>
        <v>0.52078302890284722</v>
      </c>
      <c r="L42" s="16" t="s">
        <v>24208</v>
      </c>
      <c r="M42" s="15">
        <f>IF(_xlfn.SINGLE(D3L135C2)&lt;&gt;0,_xlfn.SINGLE(D3L135C2)*_xlfn.SINGLE(D3L135C4),_xlfn.SINGLE(D3L135C3)*_xlfn.SINGLE(D3L135C4))</f>
        <v>1505.5587175710612</v>
      </c>
      <c r="N42" s="16" t="s">
        <v>4251</v>
      </c>
      <c r="O42" s="32">
        <f>0.45*CHOOSE(MIN(D3L135C8,RUN_YEARS),B3L110C1,B3L125C1,B3L140C1,B3L155C1,B3L170C1)</f>
        <v>0.43346757905258376</v>
      </c>
      <c r="P42" s="16" t="s">
        <v>24209</v>
      </c>
      <c r="Q42" s="15">
        <f>D3L135C5*D3L135C6</f>
        <v>652.61089242704054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378606498</v>
      </c>
      <c r="V42" s="16" t="s">
        <v>24210</v>
      </c>
      <c r="W42" s="33">
        <f>IF(D3L135C9=0,0,D3L135C7/D3L135C9)</f>
        <v>1.7237181503077121E-6</v>
      </c>
      <c r="X42" s="16" t="s">
        <v>24211</v>
      </c>
      <c r="Y42" s="32">
        <f>IF(D3L135C5=0,0,D3L135C7/D3L135C5)</f>
        <v>0.43346757905258376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0.5297937077309357</v>
      </c>
      <c r="AL42" s="16" t="s">
        <v>24215</v>
      </c>
      <c r="AM42" s="15">
        <f>D3L135C5*D3L135C17</f>
        <v>797.6355351886051</v>
      </c>
      <c r="AN42" s="16" t="s">
        <v>24232</v>
      </c>
      <c r="AO42" s="15">
        <f>IF(D3L135C17=0,0,CHOOSE(MIN(D3L135C8,RUN_YEARS),A1L108C1,A1L108C6,A1L108C7,A1L108C8,A1L108C9))</f>
        <v>112366.68666666666</v>
      </c>
      <c r="AP42" s="16" t="s">
        <v>24216</v>
      </c>
      <c r="AQ42" s="33">
        <f>IF(D3L135C19=0,0,D3L135C18/D3L135C19)</f>
        <v>7.098505427634203E-3</v>
      </c>
      <c r="AR42" s="16" t="s">
        <v>24217</v>
      </c>
      <c r="AS42" s="32">
        <f>IF(D3L135C5=0,0,D3L135C18/D3L135C5)</f>
        <v>0.5297937077309357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3.6738713216480534E-2</v>
      </c>
      <c r="BZ42" s="16" t="s">
        <v>24227</v>
      </c>
      <c r="CA42" s="15">
        <f>D3L135C5*D3L135C37</f>
        <v>55.31228995541543</v>
      </c>
      <c r="CB42" s="16" t="s">
        <v>24236</v>
      </c>
      <c r="CC42" s="15">
        <f>IF(D3L135C37=0,0,CHOOSE(MIN(D3L135C8,RUN_YEARS),B6L116C1,B6L117C1,B6L118C1,B6L119C1,B6L120C1))</f>
        <v>129281.54000000001</v>
      </c>
      <c r="CD42" s="16" t="s">
        <v>24228</v>
      </c>
      <c r="CE42" s="33">
        <f>IF(D3L135C39=0,0,D3L135C38/D3L135C39)</f>
        <v>4.278436809726696E-4</v>
      </c>
      <c r="CF42" s="16" t="s">
        <v>24229</v>
      </c>
      <c r="CG42" s="32">
        <f>IF(D3L135C5=0,0,D3L135C38/D3L135C5)</f>
        <v>3.6738713216480534E-2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331.89469720453116</v>
      </c>
      <c r="J43" s="16" t="s">
        <v>24269</v>
      </c>
      <c r="K43" s="21">
        <f>_xlfn.SINGLE(IF(FLOW_THRU_100PCT="Y",1,INDEX(VariabilityMatrix,D3L136C1,_xlfn.SINGLE(D3L136C8))))</f>
        <v>0.52159987986568868</v>
      </c>
      <c r="L43" s="16" t="s">
        <v>24239</v>
      </c>
      <c r="M43" s="15">
        <f>IF(_xlfn.SINGLE(D3L136C2)&lt;&gt;0,_xlfn.SINGLE(D3L136C2)*_xlfn.SINGLE(D3L136C4),_xlfn.SINGLE(D3L136C3)*_xlfn.SINGLE(D3L136C4))</f>
        <v>173.11623418994256</v>
      </c>
      <c r="N43" s="16" t="s">
        <v>4251</v>
      </c>
      <c r="O43" s="32">
        <f>0.45*CHOOSE(MIN(D3L136C8,RUN_YEARS),B3L110C1,B3L125C1,B3L140C1,B3L155C1,B3L170C1)</f>
        <v>0.4345200683853781</v>
      </c>
      <c r="P43" s="16" t="s">
        <v>24240</v>
      </c>
      <c r="Q43" s="15">
        <f>D3L136C5*D3L136C6</f>
        <v>75.222477918832965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382203515</v>
      </c>
      <c r="V43" s="16" t="s">
        <v>24241</v>
      </c>
      <c r="W43" s="33">
        <f>IF(D3L136C9=0,0,D3L136C7/D3L136C9)</f>
        <v>1.9681262721729016E-7</v>
      </c>
      <c r="X43" s="16" t="s">
        <v>24242</v>
      </c>
      <c r="Y43" s="32">
        <f>IF(D3L136C5=0,0,D3L136C7/D3L136C5)</f>
        <v>0.43452006838537804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0.53108008358212888</v>
      </c>
      <c r="AL43" s="16" t="s">
        <v>24246</v>
      </c>
      <c r="AM43" s="15">
        <f>D3L136C5*D3L136C17</f>
        <v>91.938584123018089</v>
      </c>
      <c r="AN43" s="16" t="s">
        <v>24263</v>
      </c>
      <c r="AO43" s="15">
        <f>IF(D3L136C17=0,0,CHOOSE(MIN(D3L136C8,RUN_YEARS),A1L108C1,A1L108C6,A1L108C7,A1L108C8,A1L108C9))</f>
        <v>112506.304</v>
      </c>
      <c r="AP43" s="16" t="s">
        <v>24247</v>
      </c>
      <c r="AQ43" s="33">
        <f>IF(D3L136C19=0,0,D3L136C18/D3L136C19)</f>
        <v>8.171860673959931E-4</v>
      </c>
      <c r="AR43" s="16" t="s">
        <v>24248</v>
      </c>
      <c r="AS43" s="32">
        <f>IF(D3L136C5=0,0,D3L136C18/D3L136C5)</f>
        <v>0.53108008358212888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3.4399848032493019E-2</v>
      </c>
      <c r="BZ43" s="16" t="s">
        <v>24258</v>
      </c>
      <c r="CA43" s="15">
        <f>D3L136C5*D3L136C37</f>
        <v>5.9551721480914965</v>
      </c>
      <c r="CB43" s="16" t="s">
        <v>24267</v>
      </c>
      <c r="CC43" s="15">
        <f>IF(D3L136C37=0,0,CHOOSE(MIN(D3L136C8,RUN_YEARS),B6L116C1,B6L117C1,B6L118C1,B6L119C1,B6L120C1))</f>
        <v>132220.01999999999</v>
      </c>
      <c r="CD43" s="16" t="s">
        <v>24259</v>
      </c>
      <c r="CE43" s="33">
        <f>IF(D3L136C39=0,0,D3L136C38/D3L136C39)</f>
        <v>4.5039867246212012E-5</v>
      </c>
      <c r="CF43" s="16" t="s">
        <v>24260</v>
      </c>
      <c r="CG43" s="32">
        <f>IF(D3L136C5=0,0,D3L136C38/D3L136C5)</f>
        <v>3.4399848032493019E-2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25842.489000969439</v>
      </c>
      <c r="J44" s="16" t="s">
        <v>24301</v>
      </c>
      <c r="K44" s="21">
        <f>_xlfn.SINGLE(IF(FLOW_THRU_100PCT="Y",1,INDEX(VariabilityMatrix,D3L137C1,_xlfn.SINGLE(D3L137C8))))</f>
        <v>0.52078302890284722</v>
      </c>
      <c r="L44" s="16" t="s">
        <v>24271</v>
      </c>
      <c r="M44" s="15">
        <f>IF(_xlfn.SINGLE(D3L137C2)&lt;&gt;0,_xlfn.SINGLE(D3L137C2)*_xlfn.SINGLE(D3L137C4),_xlfn.SINGLE(D3L137C3)*_xlfn.SINGLE(D3L137C4))</f>
        <v>13458.329696313378</v>
      </c>
      <c r="N44" s="16" t="s">
        <v>4251</v>
      </c>
      <c r="O44" s="32">
        <f>0.45*CHOOSE(MIN(D3L137C8,RUN_YEARS),B3L110C1,B3L125C1,B3L140C1,B3L155C1,B3L170C1)</f>
        <v>0.43346757905258376</v>
      </c>
      <c r="P44" s="16" t="s">
        <v>24272</v>
      </c>
      <c r="Q44" s="15">
        <f>D3L137C5*D3L137C6</f>
        <v>5833.7495915524551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378606498</v>
      </c>
      <c r="V44" s="16" t="s">
        <v>24273</v>
      </c>
      <c r="W44" s="33">
        <f>IF(D3L137C9=0,0,D3L137C7/D3L137C9)</f>
        <v>1.5408477198276864E-5</v>
      </c>
      <c r="X44" s="16" t="s">
        <v>24274</v>
      </c>
      <c r="Y44" s="32">
        <f>IF(D3L137C5=0,0,D3L137C7/D3L137C5)</f>
        <v>0.43346757905258376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0.5297937077309357</v>
      </c>
      <c r="AL44" s="16" t="s">
        <v>24278</v>
      </c>
      <c r="AM44" s="15">
        <f>D3L137C5*D3L137C17</f>
        <v>7130.1383896752222</v>
      </c>
      <c r="AN44" s="16" t="s">
        <v>24295</v>
      </c>
      <c r="AO44" s="15">
        <f>IF(D3L137C17=0,0,CHOOSE(MIN(D3L137C8,RUN_YEARS),A1L108C1,A1L108C6,A1L108C7,A1L108C8,A1L108C9))</f>
        <v>112366.68666666666</v>
      </c>
      <c r="AP44" s="16" t="s">
        <v>24279</v>
      </c>
      <c r="AQ44" s="33">
        <f>IF(D3L137C19=0,0,D3L137C18/D3L137C19)</f>
        <v>6.345420160715981E-2</v>
      </c>
      <c r="AR44" s="16" t="s">
        <v>24280</v>
      </c>
      <c r="AS44" s="32">
        <f>IF(D3L137C5=0,0,D3L137C18/D3L137C5)</f>
        <v>0.5297937077309357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3.6738713216480534E-2</v>
      </c>
      <c r="BZ44" s="16" t="s">
        <v>24290</v>
      </c>
      <c r="CA44" s="15">
        <f>D3L137C5*D3L137C37</f>
        <v>494.44171508570076</v>
      </c>
      <c r="CB44" s="16" t="s">
        <v>24299</v>
      </c>
      <c r="CC44" s="15">
        <f>IF(D3L137C37=0,0,CHOOSE(MIN(D3L137C8,RUN_YEARS),B6L116C1,B6L117C1,B6L118C1,B6L119C1,B6L120C1))</f>
        <v>129281.54000000001</v>
      </c>
      <c r="CD44" s="16" t="s">
        <v>24291</v>
      </c>
      <c r="CE44" s="33">
        <f>IF(D3L137C39=0,0,D3L137C38/D3L137C39)</f>
        <v>3.8245345397780743E-3</v>
      </c>
      <c r="CF44" s="16" t="s">
        <v>24292</v>
      </c>
      <c r="CG44" s="32">
        <f>IF(D3L137C5=0,0,D3L137C38/D3L137C5)</f>
        <v>3.6738713216480534E-2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5670.5185178268275</v>
      </c>
      <c r="J45" s="16" t="s">
        <v>24333</v>
      </c>
      <c r="K45" s="21">
        <f>_xlfn.SINGLE(IF(FLOW_THRU_100PCT="Y",1,INDEX(VariabilityMatrix,D3L138C1,_xlfn.SINGLE(D3L138C8))))</f>
        <v>0.52159987986568868</v>
      </c>
      <c r="L45" s="16" t="s">
        <v>24303</v>
      </c>
      <c r="M45" s="15">
        <f>IF(_xlfn.SINGLE(D3L138C2)&lt;&gt;0,_xlfn.SINGLE(D3L138C2)*_xlfn.SINGLE(D3L138C4),_xlfn.SINGLE(D3L138C3)*_xlfn.SINGLE(D3L138C4))</f>
        <v>2957.7417776746361</v>
      </c>
      <c r="N45" s="16" t="s">
        <v>4251</v>
      </c>
      <c r="O45" s="32">
        <f>0.45*CHOOSE(MIN(D3L138C8,RUN_YEARS),B3L110C1,B3L125C1,B3L140C1,B3L155C1,B3L170C1)</f>
        <v>0.4345200683853781</v>
      </c>
      <c r="P45" s="16" t="s">
        <v>24304</v>
      </c>
      <c r="Q45" s="15">
        <f>D3L138C5*D3L138C6</f>
        <v>1285.1981595014727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382203515</v>
      </c>
      <c r="V45" s="16" t="s">
        <v>24305</v>
      </c>
      <c r="W45" s="33">
        <f>IF(D3L138C9=0,0,D3L138C7/D3L138C9)</f>
        <v>3.362601622074231E-6</v>
      </c>
      <c r="X45" s="16" t="s">
        <v>24306</v>
      </c>
      <c r="Y45" s="32">
        <f>IF(D3L138C5=0,0,D3L138C7/D3L138C5)</f>
        <v>0.4345200683853781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0.53108008358212888</v>
      </c>
      <c r="AL45" s="16" t="s">
        <v>24310</v>
      </c>
      <c r="AM45" s="15">
        <f>D3L138C5*D3L138C17</f>
        <v>1570.7977505018002</v>
      </c>
      <c r="AN45" s="16" t="s">
        <v>24327</v>
      </c>
      <c r="AO45" s="15">
        <f>IF(D3L138C17=0,0,CHOOSE(MIN(D3L138C8,RUN_YEARS),A1L108C1,A1L108C6,A1L108C7,A1L108C8,A1L108C9))</f>
        <v>112506.304</v>
      </c>
      <c r="AP45" s="16" t="s">
        <v>24311</v>
      </c>
      <c r="AQ45" s="33">
        <f>IF(D3L138C19=0,0,D3L138C18/D3L138C19)</f>
        <v>1.3961864310303893E-2</v>
      </c>
      <c r="AR45" s="16" t="s">
        <v>24312</v>
      </c>
      <c r="AS45" s="32">
        <f>IF(D3L138C5=0,0,D3L138C18/D3L138C5)</f>
        <v>0.53108008358212888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3.4399848032493019E-2</v>
      </c>
      <c r="BZ45" s="16" t="s">
        <v>24322</v>
      </c>
      <c r="CA45" s="15">
        <f>D3L138C5*D3L138C37</f>
        <v>101.74586767136323</v>
      </c>
      <c r="CB45" s="16" t="s">
        <v>24331</v>
      </c>
      <c r="CC45" s="15">
        <f>IF(D3L138C37=0,0,CHOOSE(MIN(D3L138C8,RUN_YEARS),B6L116C1,B6L117C1,B6L118C1,B6L119C1,B6L120C1))</f>
        <v>132220.01999999999</v>
      </c>
      <c r="CD45" s="16" t="s">
        <v>24323</v>
      </c>
      <c r="CE45" s="33">
        <f>IF(D3L138C39=0,0,D3L138C38/D3L138C39)</f>
        <v>7.6951937892131043E-4</v>
      </c>
      <c r="CF45" s="16" t="s">
        <v>24324</v>
      </c>
      <c r="CG45" s="32">
        <f>IF(D3L138C5=0,0,D3L138C38/D3L138C5)</f>
        <v>3.4399848032493019E-2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0</v>
      </c>
      <c r="J46" s="16" t="s">
        <v>24365</v>
      </c>
      <c r="K46" s="21">
        <f>_xlfn.SINGLE(IF(FLOW_THRU_100PCT="Y",1,INDEX(VariabilityMatrix,D3L139C1,_xlfn.SINGLE(D3L139C8))))</f>
        <v>0.52159987986568868</v>
      </c>
      <c r="L46" s="16" t="s">
        <v>24335</v>
      </c>
      <c r="M46" s="15">
        <f>IF(_xlfn.SINGLE(D3L139C2)&lt;&gt;0,_xlfn.SINGLE(D3L139C2)*_xlfn.SINGLE(D3L139C4),_xlfn.SINGLE(D3L139C3)*_xlfn.SINGLE(D3L139C4))</f>
        <v>0</v>
      </c>
      <c r="N46" s="16" t="s">
        <v>4251</v>
      </c>
      <c r="O46" s="32">
        <f>0.45*CHOOSE(MIN(D3L139C8,RUN_YEARS),B3L110C1,B3L125C1,B3L140C1,B3L155C1,B3L170C1)</f>
        <v>0.4345200683853781</v>
      </c>
      <c r="P46" s="16" t="s">
        <v>24336</v>
      </c>
      <c r="Q46" s="15">
        <f>D3L139C5*D3L139C6</f>
        <v>0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382203515</v>
      </c>
      <c r="V46" s="16" t="s">
        <v>24337</v>
      </c>
      <c r="W46" s="33">
        <f>IF(D3L139C9=0,0,D3L139C7/D3L139C9)</f>
        <v>0</v>
      </c>
      <c r="X46" s="16" t="s">
        <v>24338</v>
      </c>
      <c r="Y46" s="32">
        <f>IF(D3L139C5=0,0,D3L139C7/D3L139C5)</f>
        <v>0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0.53108008358212888</v>
      </c>
      <c r="AL46" s="16" t="s">
        <v>24342</v>
      </c>
      <c r="AM46" s="15">
        <f>D3L139C5*D3L139C17</f>
        <v>0</v>
      </c>
      <c r="AN46" s="16" t="s">
        <v>24359</v>
      </c>
      <c r="AO46" s="15">
        <f>IF(D3L139C17=0,0,CHOOSE(MIN(D3L139C8,RUN_YEARS),A1L108C1,A1L108C6,A1L108C7,A1L108C8,A1L108C9))</f>
        <v>112506.304</v>
      </c>
      <c r="AP46" s="16" t="s">
        <v>24343</v>
      </c>
      <c r="AQ46" s="33">
        <f>IF(D3L139C19=0,0,D3L139C18/D3L139C19)</f>
        <v>0</v>
      </c>
      <c r="AR46" s="16" t="s">
        <v>24344</v>
      </c>
      <c r="AS46" s="32">
        <f>IF(D3L139C5=0,0,D3L139C18/D3L139C5)</f>
        <v>0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3.4399848032493019E-2</v>
      </c>
      <c r="BZ46" s="16" t="s">
        <v>24354</v>
      </c>
      <c r="CA46" s="15">
        <f>D3L139C5*D3L139C37</f>
        <v>0</v>
      </c>
      <c r="CB46" s="16" t="s">
        <v>24363</v>
      </c>
      <c r="CC46" s="15">
        <f>IF(D3L139C37=0,0,CHOOSE(MIN(D3L139C8,RUN_YEARS),B6L116C1,B6L117C1,B6L118C1,B6L119C1,B6L120C1))</f>
        <v>132220.01999999999</v>
      </c>
      <c r="CD46" s="16" t="s">
        <v>24355</v>
      </c>
      <c r="CE46" s="33">
        <f>IF(D3L139C39=0,0,D3L139C38/D3L139C39)</f>
        <v>0</v>
      </c>
      <c r="CF46" s="16" t="s">
        <v>24356</v>
      </c>
      <c r="CG46" s="32">
        <f>IF(D3L139C5=0,0,D3L139C38/D3L139C5)</f>
        <v>0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0.52159987986568868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0.4345200683853781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382203515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0.53108008358212888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112506.304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3.4399848032493019E-2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132220.01999999999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0</v>
      </c>
      <c r="J48" s="16" t="s">
        <v>24429</v>
      </c>
      <c r="K48" s="21">
        <f>_xlfn.SINGLE(IF(FLOW_THRU_100PCT="Y",1,INDEX(VariabilityMatrix,D3L141C1,_xlfn.SINGLE(D3L141C8))))</f>
        <v>0.52159987986568868</v>
      </c>
      <c r="L48" s="16" t="s">
        <v>24399</v>
      </c>
      <c r="M48" s="15">
        <f>IF(_xlfn.SINGLE(D3L141C2)&lt;&gt;0,_xlfn.SINGLE(D3L141C2)*_xlfn.SINGLE(D3L141C4),_xlfn.SINGLE(D3L141C3)*_xlfn.SINGLE(D3L141C4))</f>
        <v>0</v>
      </c>
      <c r="N48" s="16" t="s">
        <v>4251</v>
      </c>
      <c r="O48" s="32">
        <f>0.45*CHOOSE(MIN(D3L141C8,RUN_YEARS),B3L110C1,B3L125C1,B3L140C1,B3L155C1,B3L170C1)</f>
        <v>0.4345200683853781</v>
      </c>
      <c r="P48" s="16" t="s">
        <v>24400</v>
      </c>
      <c r="Q48" s="15">
        <f>D3L141C5*D3L141C6</f>
        <v>0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382203515</v>
      </c>
      <c r="V48" s="16" t="s">
        <v>24401</v>
      </c>
      <c r="W48" s="33">
        <f>IF(D3L141C9=0,0,D3L141C7/D3L141C9)</f>
        <v>0</v>
      </c>
      <c r="X48" s="16" t="s">
        <v>24402</v>
      </c>
      <c r="Y48" s="32">
        <f>IF(D3L141C5=0,0,D3L141C7/D3L141C5)</f>
        <v>0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0.53108008358212888</v>
      </c>
      <c r="AL48" s="16" t="s">
        <v>24406</v>
      </c>
      <c r="AM48" s="15">
        <f>D3L141C5*D3L141C17</f>
        <v>0</v>
      </c>
      <c r="AN48" s="16" t="s">
        <v>24423</v>
      </c>
      <c r="AO48" s="15">
        <f>IF(D3L141C17=0,0,CHOOSE(MIN(D3L141C8,RUN_YEARS),A1L108C1,A1L108C6,A1L108C7,A1L108C8,A1L108C9))</f>
        <v>112506.304</v>
      </c>
      <c r="AP48" s="16" t="s">
        <v>24407</v>
      </c>
      <c r="AQ48" s="33">
        <f>IF(D3L141C19=0,0,D3L141C18/D3L141C19)</f>
        <v>0</v>
      </c>
      <c r="AR48" s="16" t="s">
        <v>24408</v>
      </c>
      <c r="AS48" s="32">
        <f>IF(D3L141C5=0,0,D3L141C18/D3L141C5)</f>
        <v>0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3.4399848032493019E-2</v>
      </c>
      <c r="BZ48" s="16" t="s">
        <v>24418</v>
      </c>
      <c r="CA48" s="15">
        <f>D3L141C5*D3L141C37</f>
        <v>0</v>
      </c>
      <c r="CB48" s="16" t="s">
        <v>24427</v>
      </c>
      <c r="CC48" s="15">
        <f>IF(D3L141C37=0,0,CHOOSE(MIN(D3L141C8,RUN_YEARS),B6L116C1,B6L117C1,B6L118C1,B6L119C1,B6L120C1))</f>
        <v>132220.01999999999</v>
      </c>
      <c r="CD48" s="16" t="s">
        <v>24419</v>
      </c>
      <c r="CE48" s="33">
        <f>IF(D3L141C39=0,0,D3L141C38/D3L141C39)</f>
        <v>0</v>
      </c>
      <c r="CF48" s="16" t="s">
        <v>24420</v>
      </c>
      <c r="CG48" s="32">
        <f>IF(D3L141C5=0,0,D3L141C38/D3L141C5)</f>
        <v>0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0.52159987986568868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0.4345200683853781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382203515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0.53108008358212888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112506.304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3.4399848032493019E-2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132220.01999999999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0.52159987986568868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0.4345200683853781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382203515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0.53108008358212888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112506.304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3.4399848032493019E-2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132220.01999999999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18692.50457873402</v>
      </c>
      <c r="J51" s="16" t="s">
        <v>24021</v>
      </c>
      <c r="K51" s="21">
        <f>IF(FLOW_THRU_100PCT="Y",1,D3L101C4)</f>
        <v>0.52078302890284722</v>
      </c>
      <c r="L51" s="16" t="s">
        <v>24495</v>
      </c>
      <c r="M51" s="15">
        <f>IF(_xlfn.SINGLE(D3L144C2)&lt;&gt;0,_xlfn.SINGLE(D3L144C2)*_xlfn.SINGLE(D3L144C4),_xlfn.SINGLE(D3L144C3)*_xlfn.SINGLE(D3L144C4))</f>
        <v>9734.7391522934431</v>
      </c>
      <c r="N51" s="16" t="s">
        <v>4251</v>
      </c>
      <c r="O51" s="32">
        <f>0.45*CHOOSE(MIN(D3L144C8,RUN_YEARS),B3L110C1,B3L125C1,B3L140C1,B3L155C1,B3L170C1)</f>
        <v>0.4345200683853781</v>
      </c>
      <c r="P51" s="16" t="s">
        <v>24496</v>
      </c>
      <c r="Q51" s="15">
        <f>D3L144C5*D3L144C6</f>
        <v>4229.9395221683644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382203515</v>
      </c>
      <c r="V51" s="16" t="s">
        <v>24497</v>
      </c>
      <c r="W51" s="33">
        <f>IF(D3L144C9=0,0,D3L144C7/D3L144C9)</f>
        <v>1.1067243905824268E-5</v>
      </c>
      <c r="X51" s="16" t="s">
        <v>24498</v>
      </c>
      <c r="Y51" s="32">
        <f>IF(D3L144C5=0,0,D3L144C7/D3L144C5)</f>
        <v>0.4345200683853781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0.53108008358212888</v>
      </c>
      <c r="AL51" s="16" t="s">
        <v>24502</v>
      </c>
      <c r="AM51" s="15">
        <f>D3L144C5*D3L144C17</f>
        <v>5169.9260826502241</v>
      </c>
      <c r="AN51" s="16" t="s">
        <v>24519</v>
      </c>
      <c r="AO51" s="15">
        <f>IF(D3L144C17=0,0,CHOOSE(MIN(D3L144C8,RUN_YEARS),A1L108C1,A1L108C6,A1L108C7,A1L108C8,A1L108C9))</f>
        <v>112506.304</v>
      </c>
      <c r="AP51" s="16" t="s">
        <v>24503</v>
      </c>
      <c r="AQ51" s="33">
        <f>IF(D3L144C19=0,0,D3L144C18/D3L144C19)</f>
        <v>4.595232354846733E-2</v>
      </c>
      <c r="AR51" s="16" t="s">
        <v>24504</v>
      </c>
      <c r="AS51" s="32">
        <f>IF(D3L144C5=0,0,D3L144C18/D3L144C5)</f>
        <v>0.53108008358212888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3.4399848032493019E-2</v>
      </c>
      <c r="BZ51" s="16" t="s">
        <v>24514</v>
      </c>
      <c r="CA51" s="15">
        <f>D3L144C5*D3L144C37</f>
        <v>334.87354747485438</v>
      </c>
      <c r="CB51" s="16" t="s">
        <v>24523</v>
      </c>
      <c r="CC51" s="15">
        <f>IF(D3L144C37=0,0,CHOOSE(MIN(D3L144C8,RUN_YEARS),B6L116C1,B6L117C1,B6L118C1,B6L119C1,B6L120C1))</f>
        <v>132220.01999999999</v>
      </c>
      <c r="CD51" s="16" t="s">
        <v>24515</v>
      </c>
      <c r="CE51" s="33">
        <f>IF(D3L144C39=0,0,D3L144C38/D3L144C39)</f>
        <v>2.5326992650194307E-3</v>
      </c>
      <c r="CF51" s="16" t="s">
        <v>24516</v>
      </c>
      <c r="CG51" s="32">
        <f>IF(D3L144C5=0,0,D3L144C38/D3L144C5)</f>
        <v>3.4399848032493019E-2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8278.9152951929318</v>
      </c>
      <c r="J52" s="16" t="s">
        <v>24021</v>
      </c>
      <c r="K52" s="21">
        <f>IF(FLOW_THRU_100PCT="Y",1,D3L101C4)</f>
        <v>0.52078302890284722</v>
      </c>
      <c r="L52" s="16" t="s">
        <v>24526</v>
      </c>
      <c r="M52" s="15">
        <f>IF(_xlfn.SINGLE(D3L145C2)&lt;&gt;0,_xlfn.SINGLE(D3L145C2)*_xlfn.SINGLE(D3L145C4),_xlfn.SINGLE(D3L145C3)*_xlfn.SINGLE(D3L145C4))</f>
        <v>4311.5185834606846</v>
      </c>
      <c r="N52" s="16" t="s">
        <v>4251</v>
      </c>
      <c r="O52" s="32">
        <f>0.45*CHOOSE(MIN(D3L145C8,RUN_YEARS),B3L110C1,B3L125C1,B3L140C1,B3L155C1,B3L170C1)</f>
        <v>0.43346757905258376</v>
      </c>
      <c r="P52" s="16" t="s">
        <v>24527</v>
      </c>
      <c r="Q52" s="15">
        <f>D3L145C5*D3L145C6</f>
        <v>1868.9035224129282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378606498</v>
      </c>
      <c r="V52" s="16" t="s">
        <v>24528</v>
      </c>
      <c r="W52" s="33">
        <f>IF(D3L145C9=0,0,D3L145C7/D3L145C9)</f>
        <v>4.9362690082855584E-6</v>
      </c>
      <c r="X52" s="16" t="s">
        <v>24529</v>
      </c>
      <c r="Y52" s="32">
        <f>IF(D3L145C5=0,0,D3L145C7/D3L145C5)</f>
        <v>0.43346757905258376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0.5297937077309357</v>
      </c>
      <c r="AL52" s="16" t="s">
        <v>24533</v>
      </c>
      <c r="AM52" s="15">
        <f>D3L145C5*D3L145C17</f>
        <v>2284.2154162824677</v>
      </c>
      <c r="AN52" s="16" t="s">
        <v>24550</v>
      </c>
      <c r="AO52" s="15">
        <f>IF(D3L145C17=0,0,CHOOSE(MIN(D3L145C8,RUN_YEARS),A1L108C1,A1L108C6,A1L108C7,A1L108C8,A1L108C9))</f>
        <v>112366.68666666666</v>
      </c>
      <c r="AP52" s="16" t="s">
        <v>24534</v>
      </c>
      <c r="AQ52" s="33">
        <f>IF(D3L145C19=0,0,D3L145C18/D3L145C19)</f>
        <v>2.0328226132168007E-2</v>
      </c>
      <c r="AR52" s="16" t="s">
        <v>24535</v>
      </c>
      <c r="AS52" s="32">
        <f>IF(D3L145C5=0,0,D3L145C18/D3L145C5)</f>
        <v>0.5297937077309357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3.6738713216480534E-2</v>
      </c>
      <c r="BZ52" s="16" t="s">
        <v>24545</v>
      </c>
      <c r="CA52" s="15">
        <f>D3L145C5*D3L145C37</f>
        <v>158.39964476528849</v>
      </c>
      <c r="CB52" s="16" t="s">
        <v>24554</v>
      </c>
      <c r="CC52" s="15">
        <f>IF(D3L145C37=0,0,CHOOSE(MIN(D3L145C8,RUN_YEARS),B6L116C1,B6L117C1,B6L118C1,B6L119C1,B6L120C1))</f>
        <v>129281.54000000001</v>
      </c>
      <c r="CD52" s="16" t="s">
        <v>24546</v>
      </c>
      <c r="CE52" s="33">
        <f>IF(D3L145C39=0,0,D3L145C38/D3L145C39)</f>
        <v>1.2252301818595948E-3</v>
      </c>
      <c r="CF52" s="16" t="s">
        <v>24547</v>
      </c>
      <c r="CG52" s="32">
        <f>IF(D3L145C5=0,0,D3L145C38/D3L145C5)</f>
        <v>3.6738713216480534E-2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0.21421975626497003</v>
      </c>
      <c r="J53" s="16" t="s">
        <v>24587</v>
      </c>
      <c r="K53" s="21">
        <f>_xlfn.SINGLE(IF(FLOW_THRU_100PCT="Y",1,INDEX(VariabilityMatrix,D3L146C1,_xlfn.SINGLE(D3L146C8))))</f>
        <v>0.20246095337643435</v>
      </c>
      <c r="L53" s="16" t="s">
        <v>24557</v>
      </c>
      <c r="M53" s="15">
        <f>IF(_xlfn.SINGLE(D3L146C2)&lt;&gt;0,_xlfn.SINGLE(D3L146C2)*_xlfn.SINGLE(D3L146C4),_xlfn.SINGLE(D3L146C3)*_xlfn.SINGLE(D3L146C4))</f>
        <v>4.337113608547323E-2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4.337113608547323E-2</v>
      </c>
      <c r="AX53" s="16" t="s">
        <v>24582</v>
      </c>
      <c r="AY53" s="15">
        <f>IF(D3L146C22=0,0,CHOOSE(MIN(D3L146C8,RUN_YEARS),A1L104C1,A1L104C6,A1L104C7,A1L104C8,A1L104C9))</f>
        <v>54516.581333333335</v>
      </c>
      <c r="AZ53" s="16" t="s">
        <v>24568</v>
      </c>
      <c r="BA53" s="33">
        <f>IF(D3L146C24=0,0,D3L146C23/D3L146C24)</f>
        <v>7.955586176669264E-7</v>
      </c>
      <c r="BB53" s="16" t="s">
        <v>24569</v>
      </c>
      <c r="BC53" s="32">
        <f>IF(D3L146C5=0,0,D3L146C23/D3L146C5)</f>
        <v>1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2.2301650420661925E-2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1.9179419361769257E-2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1.9179419361769257E-2</v>
      </c>
      <c r="AX54" s="16" t="s">
        <v>24614</v>
      </c>
      <c r="AY54" s="15">
        <f>IF(D3L147C22=0,0,CHOOSE(MIN(D3L147C8,RUN_YEARS),A1L104C1,A1L104C6,A1L104C7,A1L104C8,A1L104C9))</f>
        <v>54516.581333333335</v>
      </c>
      <c r="AZ54" s="16" t="s">
        <v>24600</v>
      </c>
      <c r="BA54" s="33">
        <f>IF(D3L147C24=0,0,D3L147C23/D3L147C24)</f>
        <v>3.5180891561229085E-7</v>
      </c>
      <c r="BB54" s="16" t="s">
        <v>24601</v>
      </c>
      <c r="BC54" s="32">
        <f>IF(D3L147C5=0,0,D3L147C23/D3L147C5)</f>
        <v>1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4.4629509925398603E-2</v>
      </c>
      <c r="J55" s="16" t="s">
        <v>24650</v>
      </c>
      <c r="K55" s="21">
        <f>_xlfn.SINGLE(IF(FLOW_THRU_100PCT="Y",1,INDEX(VariabilityMatrix,D3L148C1,_xlfn.SINGLE(D3L148C8))))</f>
        <v>0.20726180421180634</v>
      </c>
      <c r="L55" s="16" t="s">
        <v>24620</v>
      </c>
      <c r="M55" s="15">
        <f>IF(_xlfn.SINGLE(D3L148C2)&lt;&gt;0,_xlfn.SINGLE(D3L148C2)*_xlfn.SINGLE(D3L148C4),_xlfn.SINGLE(D3L148C3)*_xlfn.SINGLE(D3L148C4))</f>
        <v>9.2499927482268332E-3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9.2499927482268332E-3</v>
      </c>
      <c r="AX55" s="16" t="s">
        <v>24645</v>
      </c>
      <c r="AY55" s="15">
        <f>IF(D3L148C22=0,0,CHOOSE(MIN(D3L148C8,RUN_YEARS),A1L104C1,A1L104C6,A1L104C7,A1L104C8,A1L104C9))</f>
        <v>55165.353000000003</v>
      </c>
      <c r="AZ55" s="16" t="s">
        <v>24631</v>
      </c>
      <c r="BA55" s="33">
        <f>IF(D3L148C24=0,0,D3L148C23/D3L148C24)</f>
        <v>1.6767757741397634E-7</v>
      </c>
      <c r="BB55" s="16" t="s">
        <v>24632</v>
      </c>
      <c r="BC55" s="32">
        <f>IF(D3L148C5=0,0,D3L148C23/D3L148C5)</f>
        <v>1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0.30373461370212462</v>
      </c>
      <c r="J56" s="16" t="s">
        <v>24682</v>
      </c>
      <c r="K56" s="21">
        <f>_xlfn.SINGLE(IF(FLOW_THRU_100PCT="Y",1,INDEX(VariabilityMatrix,D3L149C1,_xlfn.SINGLE(D3L149C8))))</f>
        <v>0.20246095337643435</v>
      </c>
      <c r="L56" s="16" t="s">
        <v>24652</v>
      </c>
      <c r="M56" s="15">
        <f>IF(_xlfn.SINGLE(D3L149C2)&lt;&gt;0,_xlfn.SINGLE(D3L149C2)*_xlfn.SINGLE(D3L149C4),_xlfn.SINGLE(D3L149C3)*_xlfn.SINGLE(D3L149C4))</f>
        <v>6.1494399463555151E-2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6.1494399463555151E-2</v>
      </c>
      <c r="AX56" s="16" t="s">
        <v>24677</v>
      </c>
      <c r="AY56" s="15">
        <f>IF(D3L149C22=0,0,CHOOSE(MIN(D3L149C8,RUN_YEARS),A1L104C1,A1L104C6,A1L104C7,A1L104C8,A1L104C9))</f>
        <v>54516.581333333335</v>
      </c>
      <c r="AZ56" s="16" t="s">
        <v>24663</v>
      </c>
      <c r="BA56" s="33">
        <f>IF(D3L149C24=0,0,D3L149C23/D3L149C24)</f>
        <v>1.1279944185706915E-6</v>
      </c>
      <c r="BB56" s="16" t="s">
        <v>24664</v>
      </c>
      <c r="BC56" s="32">
        <f>IF(D3L149C5=0,0,D3L149C23/D3L149C5)</f>
        <v>1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0.1876136687356347</v>
      </c>
      <c r="J57" s="16" t="s">
        <v>24714</v>
      </c>
      <c r="K57" s="21">
        <f>_xlfn.SINGLE(IF(FLOW_THRU_100PCT="Y",1,INDEX(VariabilityMatrix,D3L150C1,_xlfn.SINGLE(D3L150C8))))</f>
        <v>0.20726180421180634</v>
      </c>
      <c r="L57" s="16" t="s">
        <v>24684</v>
      </c>
      <c r="M57" s="15">
        <f>IF(_xlfn.SINGLE(D3L150C2)&lt;&gt;0,_xlfn.SINGLE(D3L150C2)*_xlfn.SINGLE(D3L150C4),_xlfn.SINGLE(D3L150C3)*_xlfn.SINGLE(D3L150C4))</f>
        <v>3.8885147476943813E-2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3.8885147476943813E-2</v>
      </c>
      <c r="AX57" s="16" t="s">
        <v>24709</v>
      </c>
      <c r="AY57" s="15">
        <f>IF(D3L150C22=0,0,CHOOSE(MIN(D3L150C8,RUN_YEARS),A1L104C1,A1L104C6,A1L104C7,A1L104C8,A1L104C9))</f>
        <v>55165.353000000003</v>
      </c>
      <c r="AZ57" s="16" t="s">
        <v>24695</v>
      </c>
      <c r="BA57" s="33">
        <f>IF(D3L150C24=0,0,D3L150C23/D3L150C24)</f>
        <v>7.0488350680804689E-7</v>
      </c>
      <c r="BB57" s="16" t="s">
        <v>24696</v>
      </c>
      <c r="BC57" s="32">
        <f>IF(D3L150C5=0,0,D3L150C23/D3L150C5)</f>
        <v>1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0.20726180421180634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55165.353000000003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0.20726180421180634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55165.353000000003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0.20726180421180634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55165.353000000003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0.20726180421180634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55165.353000000003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0.20726180421180634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55165.353000000003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0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0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0</v>
      </c>
      <c r="AX63" s="16" t="s">
        <v>24901</v>
      </c>
      <c r="AY63" s="15">
        <f>IF(D3L156C22=0,0,CHOOSE(MIN(D3L156C8,RUN_YEARS),A1L104C1,A1L104C6,A1L104C7,A1L104C8,A1L104C9))</f>
        <v>55165.353000000003</v>
      </c>
      <c r="AZ63" s="16" t="s">
        <v>24887</v>
      </c>
      <c r="BA63" s="33">
        <f>IF(D3L156C24=0,0,D3L156C23/D3L156C24)</f>
        <v>0</v>
      </c>
      <c r="BB63" s="16" t="s">
        <v>24888</v>
      </c>
      <c r="BC63" s="32">
        <f>IF(D3L156C5=0,0,D3L156C23/D3L156C5)</f>
        <v>0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-5.2961856620225019E-2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-4.5547196693393514E-2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-4.5547196693393514E-2</v>
      </c>
      <c r="AX64" s="16" t="s">
        <v>24932</v>
      </c>
      <c r="AY64" s="15">
        <f>IF(D3L157C22=0,0,CHOOSE(MIN(D3L157C8,RUN_YEARS),A1L104C1,A1L104C6,A1L104C7,A1L104C8,A1L104C9))</f>
        <v>54516.581333333335</v>
      </c>
      <c r="AZ64" s="16" t="s">
        <v>24918</v>
      </c>
      <c r="BA64" s="33">
        <f>IF(D3L157C24=0,0,D3L157C23/D3L157C24)</f>
        <v>-8.3547419114383049E-7</v>
      </c>
      <c r="BB64" s="16" t="s">
        <v>24919</v>
      </c>
      <c r="BC64" s="32">
        <f>IF(D3L157C5=0,0,D3L157C23/D3L157C5)</f>
        <v>1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8362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0.46287676188341109</v>
      </c>
      <c r="L65" s="16" t="s">
        <v>24938</v>
      </c>
      <c r="M65" s="15">
        <f>IF(_xlfn.SINGLE(D3L158C2)&lt;&gt;0,_xlfn.SINGLE(D3L158C2)*_xlfn.SINGLE(D3L158C4),_xlfn.SINGLE(D3L158C3)*_xlfn.SINGLE(D3L158C4))</f>
        <v>3870.5754828690838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3870.5754828690838</v>
      </c>
      <c r="AX65" s="16" t="s">
        <v>24963</v>
      </c>
      <c r="AY65" s="15">
        <f>IF(D3L158C22=0,0,CHOOSE(MIN(D3L158C8,RUN_YEARS),A1L104C1,A1L104C6,A1L104C7,A1L104C8,A1L104C9))</f>
        <v>55165.353000000003</v>
      </c>
      <c r="AZ65" s="16" t="s">
        <v>24949</v>
      </c>
      <c r="BA65" s="33">
        <f>IF(D3L158C24=0,0,D3L158C23/D3L158C24)</f>
        <v>7.0163159888944851E-2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72118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0.932265580476481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55165.353000000003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6.7734419523518927E-2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132220.01999999999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6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0.932265580476481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55165.353000000003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6.7734419523518927E-2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132220.01999999999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1372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0.932265580476481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55165.353000000003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6.7734419523518927E-2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132220.01999999999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0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0.932265580476481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55165.353000000003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6.7734419523518927E-2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132220.01999999999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71817</v>
      </c>
      <c r="J70" s="16" t="s">
        <v>25124</v>
      </c>
      <c r="K70" s="21">
        <f>_xlfn.SINGLE(IF(FLOW_THRU_100PCT="Y",1,INDEX(VariabilityMatrix,D3L163C1,_xlfn.SINGLE(D3L163C8))))</f>
        <v>0.45803884607183021</v>
      </c>
      <c r="L70" s="16" t="s">
        <v>25094</v>
      </c>
      <c r="M70" s="15">
        <f>IF(_xlfn.SINGLE(D3L163C2)&lt;&gt;0,_xlfn.SINGLE(D3L163C2)*_xlfn.SINGLE(D3L163C4),_xlfn.SINGLE(D3L163C3)*_xlfn.SINGLE(D3L163C4))</f>
        <v>32894.975808340627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0.932265580476481</v>
      </c>
      <c r="AV70" s="16" t="s">
        <v>25104</v>
      </c>
      <c r="AW70" s="15">
        <f>D3L163C5*D3L163C22</f>
        <v>30666.853716722475</v>
      </c>
      <c r="AX70" s="16" t="s">
        <v>25119</v>
      </c>
      <c r="AY70" s="15">
        <f>IF(D3L163C22=0,0,CHOOSE(MIN(D3L163C8,RUN_YEARS),A1L104C1,A1L104C6,A1L104C7,A1L104C8,A1L104C9))</f>
        <v>55165.353000000003</v>
      </c>
      <c r="AZ70" s="16" t="s">
        <v>25105</v>
      </c>
      <c r="BA70" s="33">
        <f>IF(D3L163C24=0,0,D3L163C23/D3L163C24)</f>
        <v>0.55590786696719718</v>
      </c>
      <c r="BB70" s="16" t="s">
        <v>25106</v>
      </c>
      <c r="BC70" s="32">
        <f>IF(D3L163C5=0,0,D3L163C23/D3L163C5)</f>
        <v>0.932265580476481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6.7734419523518927E-2</v>
      </c>
      <c r="BZ70" s="16" t="s">
        <v>25113</v>
      </c>
      <c r="CA70" s="15">
        <f>D3L163C5*D3L163C37</f>
        <v>2228.1220916181501</v>
      </c>
      <c r="CB70" s="16" t="s">
        <v>25122</v>
      </c>
      <c r="CC70" s="15">
        <f>IF(D3L163C37=0,0,CHOOSE(MIN(D3L163C8,RUN_YEARS),B6L116C1,B6L117C1,B6L118C1,B6L119C1,B6L120C1))</f>
        <v>132220.01999999999</v>
      </c>
      <c r="CD70" s="16" t="s">
        <v>25114</v>
      </c>
      <c r="CE70" s="33">
        <f>IF(D3L163C39=0,0,D3L163C38/D3L163C39)</f>
        <v>1.6851624221643213E-2</v>
      </c>
      <c r="CF70" s="16" t="s">
        <v>25115</v>
      </c>
      <c r="CG70" s="32">
        <f>IF(D3L163C5=0,0,D3L163C38/D3L163C5)</f>
        <v>6.7734419523518927E-2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936424</v>
      </c>
      <c r="J71" s="16" t="s">
        <v>25155</v>
      </c>
      <c r="K71" s="21">
        <f>_xlfn.SINGLE(IF(FLOW_THRU_100PCT="Y",1,INDEX(VariabilityMatrix,D3L164C1,_xlfn.SINGLE(D3L164C8))))</f>
        <v>0.89907449447109045</v>
      </c>
      <c r="L71" s="16" t="s">
        <v>25126</v>
      </c>
      <c r="M71" s="15">
        <f>IF(_xlfn.SINGLE(D3L164C2)&lt;&gt;0,_xlfn.SINGLE(D3L164C2)*_xlfn.SINGLE(D3L164C4),_xlfn.SINGLE(D3L164C3)*_xlfn.SINGLE(D3L164C4))</f>
        <v>841914.93441059638</v>
      </c>
      <c r="N71" s="16" t="s">
        <v>4251</v>
      </c>
      <c r="O71" s="32">
        <f>0.45*CHOOSE(MIN(D3L164C8,RUN_YEARS),B3L110C1,B3L125C1,B3L140C1,B3L155C1,B3L170C1)</f>
        <v>0.4345200683853781</v>
      </c>
      <c r="P71" s="16" t="s">
        <v>25127</v>
      </c>
      <c r="Q71" s="15">
        <f>D3L164C5*D3L164C6</f>
        <v>365828.93487476348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382203515</v>
      </c>
      <c r="V71" s="16" t="s">
        <v>25128</v>
      </c>
      <c r="W71" s="33">
        <f>IF(D3L164C9=0,0,D3L164C7/D3L164C9)</f>
        <v>9.5715743188485192E-4</v>
      </c>
      <c r="X71" s="16" t="s">
        <v>25129</v>
      </c>
      <c r="Y71" s="32">
        <f>IF(D3L164C5=0,0,D3L164C7/D3L164C5)</f>
        <v>0.4345200683853781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0.53108008358212888</v>
      </c>
      <c r="AL71" s="16" t="s">
        <v>25133</v>
      </c>
      <c r="AM71" s="15">
        <f>D3L164C5*D3L164C17</f>
        <v>447124.2537358221</v>
      </c>
      <c r="AN71" s="16" t="s">
        <v>25150</v>
      </c>
      <c r="AO71" s="15">
        <f>IF(D3L164C17=0,0,CHOOSE(MIN(D3L164C8,RUN_YEARS),A1L108C1,A1L108C6,A1L108C7,A1L108C8,A1L108C9))</f>
        <v>112506.304</v>
      </c>
      <c r="AP71" s="16" t="s">
        <v>25134</v>
      </c>
      <c r="AQ71" s="33">
        <f>IF(D3L164C19=0,0,D3L164C18/D3L164C19)</f>
        <v>3.9742151136332953</v>
      </c>
      <c r="AR71" s="16" t="s">
        <v>25135</v>
      </c>
      <c r="AS71" s="32">
        <f>IF(D3L164C5=0,0,D3L164C18/D3L164C5)</f>
        <v>0.53108008358212888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3.4399848032493019E-2</v>
      </c>
      <c r="BZ71" s="16" t="s">
        <v>25145</v>
      </c>
      <c r="CA71" s="15">
        <f>D3L164C5*D3L164C37</f>
        <v>28961.745800010842</v>
      </c>
      <c r="CB71" s="16" t="s">
        <v>25154</v>
      </c>
      <c r="CC71" s="15">
        <f>IF(D3L164C37=0,0,CHOOSE(MIN(D3L164C8,RUN_YEARS),B6L116C1,B6L117C1,B6L118C1,B6L119C1,B6L120C1))</f>
        <v>132220.01999999999</v>
      </c>
      <c r="CD71" s="16" t="s">
        <v>25146</v>
      </c>
      <c r="CE71" s="33">
        <f>IF(D3L164C39=0,0,D3L164C38/D3L164C39)</f>
        <v>0.21904206186030561</v>
      </c>
      <c r="CF71" s="16" t="s">
        <v>25147</v>
      </c>
      <c r="CG71" s="32">
        <f>IF(D3L164C5=0,0,D3L164C38/D3L164C5)</f>
        <v>3.4399848032493019E-2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0.89907449447109045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0.4345200683853781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382203515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0.53108008358212888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112506.304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3.4399848032493019E-2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132220.01999999999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41891</v>
      </c>
      <c r="J73" s="16" t="s">
        <v>25217</v>
      </c>
      <c r="K73" s="21">
        <f>_xlfn.SINGLE(IF(FLOW_THRU_100PCT="Y",1,INDEX(VariabilityMatrix,D3L166C1,_xlfn.SINGLE(D3L166C8))))</f>
        <v>0.52159987986568868</v>
      </c>
      <c r="L73" s="16" t="s">
        <v>25188</v>
      </c>
      <c r="M73" s="15">
        <f>IF(_xlfn.SINGLE(D3L166C2)&lt;&gt;0,_xlfn.SINGLE(D3L166C2)*_xlfn.SINGLE(D3L166C4),_xlfn.SINGLE(D3L166C3)*_xlfn.SINGLE(D3L166C4))</f>
        <v>21850.340567453564</v>
      </c>
      <c r="N73" s="16" t="s">
        <v>4251</v>
      </c>
      <c r="O73" s="32">
        <f>0.45*CHOOSE(MIN(D3L166C8,RUN_YEARS),B3L110C1,B3L125C1,B3L140C1,B3L155C1,B3L170C1)</f>
        <v>0.4345200683853781</v>
      </c>
      <c r="P73" s="16" t="s">
        <v>25189</v>
      </c>
      <c r="Q73" s="15">
        <f>D3L166C5*D3L166C6</f>
        <v>9494.4114776137249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382203515</v>
      </c>
      <c r="V73" s="16" t="s">
        <v>25190</v>
      </c>
      <c r="W73" s="33">
        <f>IF(D3L166C9=0,0,D3L166C7/D3L166C9)</f>
        <v>2.4841245841534777E-5</v>
      </c>
      <c r="X73" s="16" t="s">
        <v>25191</v>
      </c>
      <c r="Y73" s="32">
        <f>IF(D3L166C5=0,0,D3L166C7/D3L166C5)</f>
        <v>0.43452006838537816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0.53108008358212888</v>
      </c>
      <c r="AL73" s="16" t="s">
        <v>25195</v>
      </c>
      <c r="AM73" s="15">
        <f>D3L166C5*D3L166C17</f>
        <v>11604.28069486122</v>
      </c>
      <c r="AN73" s="16" t="s">
        <v>25212</v>
      </c>
      <c r="AO73" s="15">
        <f>IF(D3L166C17=0,0,CHOOSE(MIN(D3L166C8,RUN_YEARS),A1L108C1,A1L108C6,A1L108C7,A1L108C8,A1L108C9))</f>
        <v>112506.304</v>
      </c>
      <c r="AP73" s="16" t="s">
        <v>25196</v>
      </c>
      <c r="AQ73" s="33">
        <f>IF(D3L166C19=0,0,D3L166C18/D3L166C19)</f>
        <v>0.10314338203538549</v>
      </c>
      <c r="AR73" s="16" t="s">
        <v>25197</v>
      </c>
      <c r="AS73" s="32">
        <f>IF(D3L166C5=0,0,D3L166C18/D3L166C5)</f>
        <v>0.53108008358212888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3.4399848032493019E-2</v>
      </c>
      <c r="BZ73" s="16" t="s">
        <v>25207</v>
      </c>
      <c r="CA73" s="15">
        <f>D3L166C5*D3L166C37</f>
        <v>751.64839497861988</v>
      </c>
      <c r="CB73" s="16" t="s">
        <v>25216</v>
      </c>
      <c r="CC73" s="15">
        <f>IF(D3L166C37=0,0,CHOOSE(MIN(D3L166C8,RUN_YEARS),B6L116C1,B6L117C1,B6L118C1,B6L119C1,B6L120C1))</f>
        <v>132220.01999999999</v>
      </c>
      <c r="CD73" s="16" t="s">
        <v>25208</v>
      </c>
      <c r="CE73" s="33">
        <f>IF(D3L166C39=0,0,D3L166C38/D3L166C39)</f>
        <v>5.6848304438209879E-3</v>
      </c>
      <c r="CF73" s="16" t="s">
        <v>25209</v>
      </c>
      <c r="CG73" s="32">
        <f>IF(D3L166C5=0,0,D3L166C38/D3L166C5)</f>
        <v>3.4399848032493019E-2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249090</v>
      </c>
      <c r="J74" s="16" t="s">
        <v>25249</v>
      </c>
      <c r="K74" s="21">
        <f>_xlfn.SINGLE(IF(FLOW_THRU_100PCT="Y",1,INDEX(VariabilityMatrix,D3L167C1,_xlfn.SINGLE(D3L167C8))))</f>
        <v>0.74477395198764074</v>
      </c>
      <c r="L74" s="16" t="s">
        <v>25219</v>
      </c>
      <c r="M74" s="15">
        <f>IF(_xlfn.SINGLE(D3L167C2)&lt;&gt;0,_xlfn.SINGLE(D3L167C2)*_xlfn.SINGLE(D3L167C4),_xlfn.SINGLE(D3L167C3)*_xlfn.SINGLE(D3L167C4))</f>
        <v>185515.74370060142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0.83557833270108728</v>
      </c>
      <c r="BF74" s="16" t="s">
        <v>25232</v>
      </c>
      <c r="BG74" s="15">
        <f>D3L167C5*D3L167C27</f>
        <v>155012.93581115076</v>
      </c>
      <c r="BH74" s="16" t="s">
        <v>25245</v>
      </c>
      <c r="BI74" s="15">
        <f>IF(D3L167C27=0,0,CHOOSE(MIN(D3L167C8,RUN_YEARS),A1L104C1,A1L104C6,A1L104C7,A1L104C8,A1L104C9))</f>
        <v>55165.353000000003</v>
      </c>
      <c r="BJ74" s="16" t="s">
        <v>25233</v>
      </c>
      <c r="BK74" s="33">
        <f>IF(D3L167C29=0,0,D3L167C28/D3L167C29)</f>
        <v>2.8099690726378701</v>
      </c>
      <c r="BL74" s="16" t="s">
        <v>25234</v>
      </c>
      <c r="BM74" s="32">
        <f>IF(D3L167C5=0,0,D3L167C28/D3L167C5)</f>
        <v>0.83557833270108717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0.16442166729891286</v>
      </c>
      <c r="BZ74" s="16" t="s">
        <v>25238</v>
      </c>
      <c r="CA74" s="15">
        <f>D3L167C5*D3L167C37</f>
        <v>30502.807889450676</v>
      </c>
      <c r="CB74" s="16" t="s">
        <v>25247</v>
      </c>
      <c r="CC74" s="15">
        <f>IF(D3L167C37=0,0,CHOOSE(MIN(D3L167C8,RUN_YEARS),B6L116C1,B6L117C1,B6L118C1,B6L119C1,B6L120C1))</f>
        <v>132220.01999999999</v>
      </c>
      <c r="CD74" s="16" t="s">
        <v>25239</v>
      </c>
      <c r="CE74" s="33">
        <f>IF(D3L167C39=0,0,D3L167C38/D3L167C39)</f>
        <v>0.23069734741721171</v>
      </c>
      <c r="CF74" s="16" t="s">
        <v>25240</v>
      </c>
      <c r="CG74" s="32">
        <f>IF(D3L167C5=0,0,D3L167C38/D3L167C5)</f>
        <v>0.16442166729891286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497277</v>
      </c>
      <c r="J75" s="16" t="s">
        <v>25281</v>
      </c>
      <c r="K75" s="21">
        <f>_xlfn.SINGLE(IF(FLOW_THRU_100PCT="Y",1,INDEX(VariabilityMatrix,D3L168C1,_xlfn.SINGLE(D3L168C8))))</f>
        <v>0.74477395198764074</v>
      </c>
      <c r="L75" s="16" t="s">
        <v>25251</v>
      </c>
      <c r="M75" s="15">
        <f>IF(_xlfn.SINGLE(D3L168C2)&lt;&gt;0,_xlfn.SINGLE(D3L168C2)*_xlfn.SINGLE(D3L168C4),_xlfn.SINGLE(D3L168C3)*_xlfn.SINGLE(D3L168C4))</f>
        <v>370358.956522558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0.83557833270108728</v>
      </c>
      <c r="BF75" s="16" t="s">
        <v>25264</v>
      </c>
      <c r="BG75" s="15">
        <f>D3L168C5*D3L168C27</f>
        <v>309463.91939203348</v>
      </c>
      <c r="BH75" s="16" t="s">
        <v>25277</v>
      </c>
      <c r="BI75" s="15">
        <f>IF(D3L168C27=0,0,CHOOSE(MIN(D3L168C8,RUN_YEARS),A1L104C1,A1L104C6,A1L104C7,A1L104C8,A1L104C9))</f>
        <v>55165.353000000003</v>
      </c>
      <c r="BJ75" s="16" t="s">
        <v>25265</v>
      </c>
      <c r="BK75" s="33">
        <f>IF(D3L168C29=0,0,D3L168C28/D3L168C29)</f>
        <v>5.6097514574416563</v>
      </c>
      <c r="BL75" s="16" t="s">
        <v>25266</v>
      </c>
      <c r="BM75" s="32">
        <f>IF(D3L168C5=0,0,D3L168C28/D3L168C5)</f>
        <v>0.83557833270108728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0.16442166729891286</v>
      </c>
      <c r="BZ75" s="16" t="s">
        <v>25270</v>
      </c>
      <c r="CA75" s="15">
        <f>D3L168C5*D3L168C37</f>
        <v>60895.037130524564</v>
      </c>
      <c r="CB75" s="16" t="s">
        <v>25279</v>
      </c>
      <c r="CC75" s="15">
        <f>IF(D3L168C37=0,0,CHOOSE(MIN(D3L168C8,RUN_YEARS),B6L116C1,B6L117C1,B6L118C1,B6L119C1,B6L120C1))</f>
        <v>132220.01999999999</v>
      </c>
      <c r="CD75" s="16" t="s">
        <v>25271</v>
      </c>
      <c r="CE75" s="33">
        <f>IF(D3L168C39=0,0,D3L168C38/D3L168C39)</f>
        <v>0.46055837179970605</v>
      </c>
      <c r="CF75" s="16" t="s">
        <v>25272</v>
      </c>
      <c r="CG75" s="32">
        <f>IF(D3L168C5=0,0,D3L168C38/D3L168C5)</f>
        <v>0.16442166729891286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8362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3870.5754828690838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3870.5754828690838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7.0163159888944851E-2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1869995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1452534.9510095501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375323.34635237721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9.8199867772638672E-4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458728.5344306833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4.0773584956686806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30666.853716722475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0.55590786696719718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464476.85520318424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8.4197205300795268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123339.36130658285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0.93283423574268753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8362</v>
      </c>
      <c r="H79" s="16" t="s">
        <v>25375</v>
      </c>
      <c r="I79" s="15">
        <f>SUM(D3L169C3:D3L171C3)</f>
        <v>1869995</v>
      </c>
      <c r="J79" s="16" t="s">
        <v>25376</v>
      </c>
      <c r="K79" s="21">
        <f>IF(D3L172C2+D3L172C3=0,0,D3L172C5/(D3L172C2+D3L172C3))</f>
        <v>0.77536140706607914</v>
      </c>
      <c r="L79" s="16" t="s">
        <v>25345</v>
      </c>
      <c r="M79" s="15">
        <f>SUM(D3L169C5:D3L171C5)</f>
        <v>1456405.5264924192</v>
      </c>
      <c r="N79" s="16" t="s">
        <v>25346</v>
      </c>
      <c r="O79" s="32">
        <f>IF(SUM(D3L169C5:D3L171C5)=0,0,SUM(D3L169C7:D3L171C7)/SUM(D3L169C5:D3L171C5))</f>
        <v>0.25770524728527994</v>
      </c>
      <c r="P79" s="16" t="s">
        <v>25347</v>
      </c>
      <c r="Q79" s="15">
        <f>SUM(D3L169C7:D3L171C7)</f>
        <v>375323.34635237721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9.8199867772638672E-4</v>
      </c>
      <c r="X79" s="16" t="s">
        <v>25349</v>
      </c>
      <c r="Y79" s="32">
        <f>IF(D3L172C5=0,0,D3L172C7/D3L172C5)</f>
        <v>0.25770524728527994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0.31497308001534219</v>
      </c>
      <c r="AL79" s="16" t="s">
        <v>25355</v>
      </c>
      <c r="AM79" s="15">
        <f>SUM(D3L169C18:D3L171C18)</f>
        <v>458728.5344306833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4.0773584956686806</v>
      </c>
      <c r="AR79" s="16" t="s">
        <v>25357</v>
      </c>
      <c r="AS79" s="32">
        <f>IF(D3L172C5=0,0,D3L172C18/D3L172C5)</f>
        <v>0.31497308001534219</v>
      </c>
      <c r="AT79" s="16" t="s">
        <v>25358</v>
      </c>
      <c r="AU79" s="32">
        <f>IF(SUM(D3L169C5:D3L171C5)=0,0,SUM(D3L169C23:D3L171C23)/SUM(D3L169C5:D3L171C5))</f>
        <v>2.3714156923567077E-2</v>
      </c>
      <c r="AV79" s="16" t="s">
        <v>25359</v>
      </c>
      <c r="AW79" s="15">
        <f>SUM(D3L169C23:D3L171C23)</f>
        <v>34537.429199591556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0.62607102685614202</v>
      </c>
      <c r="BB79" s="16" t="s">
        <v>25361</v>
      </c>
      <c r="BC79" s="32">
        <f>IF(D3L172C5=0,0,D3L172C23/D3L172C5)</f>
        <v>2.3714156923567077E-2</v>
      </c>
      <c r="BD79" s="16" t="s">
        <v>25362</v>
      </c>
      <c r="BE79" s="32">
        <f>IF(SUM(D3L169C5:D3L171C5)=0,0,SUM(D3L169C28:D3L171C28)/SUM(D3L169C5:D3L171C5))</f>
        <v>0.31892000322315578</v>
      </c>
      <c r="BF79" s="16" t="s">
        <v>25363</v>
      </c>
      <c r="BG79" s="15">
        <f>SUM(D3L169C28:D3L171C28)</f>
        <v>464476.85520318424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8.4197205300795268</v>
      </c>
      <c r="BL79" s="16" t="s">
        <v>25365</v>
      </c>
      <c r="BM79" s="32">
        <f>IF(D3L172C5=0,0,D3L172C28/D3L172C5)</f>
        <v>0.31892000322315578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8.4687512552654998E-2</v>
      </c>
      <c r="BZ79" s="16" t="s">
        <v>25371</v>
      </c>
      <c r="CA79" s="15">
        <f>SUM(D3L169C38:D3L171C38)</f>
        <v>123339.36130658285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0.93283423574268753</v>
      </c>
      <c r="CF79" s="16" t="s">
        <v>25373</v>
      </c>
      <c r="CG79" s="32">
        <f>IF(D3L172C5=0,0,D3L172C38/D3L172C5)</f>
        <v>8.4687512552654998E-2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71860</v>
      </c>
      <c r="J80" s="16" t="s">
        <v>25407</v>
      </c>
      <c r="K80" s="21">
        <f>_xlfn.SINGLE(IF(FLOW_THRU_100PCT="Y",1,INDEX(VariabilityMatrix,D3L173C1,_xlfn.SINGLE(D3L173C8))))</f>
        <v>0.70826438761391952</v>
      </c>
      <c r="L80" s="16" t="s">
        <v>25377</v>
      </c>
      <c r="M80" s="15">
        <f>IF(_xlfn.SINGLE(D3L173C2)&lt;&gt;0,_xlfn.SINGLE(D3L173C2)*_xlfn.SINGLE(D3L173C4),_xlfn.SINGLE(D3L173C3)*_xlfn.SINGLE(D3L173C4))</f>
        <v>50895.878893936257</v>
      </c>
      <c r="N80" s="16" t="s">
        <v>4251</v>
      </c>
      <c r="O80" s="32">
        <f>D3L172C6</f>
        <v>0.25770524728527994</v>
      </c>
      <c r="P80" s="16" t="s">
        <v>25378</v>
      </c>
      <c r="Q80" s="15">
        <f>D3L173C5*D3L173C6</f>
        <v>13116.135056163503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382203515</v>
      </c>
      <c r="V80" s="16" t="s">
        <v>25379</v>
      </c>
      <c r="W80" s="33">
        <f>IF(D3L173C9=0,0,D3L173C7/D3L173C9)</f>
        <v>3.4317149218691782E-5</v>
      </c>
      <c r="X80" s="16" t="s">
        <v>25380</v>
      </c>
      <c r="Y80" s="32">
        <f>IF(D3L173C5=0,0,D3L173C7/D3L173C5)</f>
        <v>0.25770524728527994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0.31497308001534219</v>
      </c>
      <c r="AL80" s="16" t="s">
        <v>25384</v>
      </c>
      <c r="AM80" s="15">
        <f>D3L173C5*D3L173C17</f>
        <v>16030.831735310951</v>
      </c>
      <c r="AN80" s="16" t="s">
        <v>25401</v>
      </c>
      <c r="AO80" s="15">
        <f>IF(D3L173C17=0,0,CHOOSE(MIN(D3L173C8,RUN_YEARS),A1L108C1,A1L108C6,A1L108C7,A1L108C8,A1L108C9))</f>
        <v>112506.304</v>
      </c>
      <c r="AP80" s="16" t="s">
        <v>25385</v>
      </c>
      <c r="AQ80" s="33">
        <f>IF(D3L173C19=0,0,D3L173C18/D3L173C19)</f>
        <v>0.14248829768073218</v>
      </c>
      <c r="AR80" s="16" t="s">
        <v>25386</v>
      </c>
      <c r="AS80" s="32">
        <f>IF(D3L173C5=0,0,D3L173C18/D3L173C5)</f>
        <v>0.31497308001534219</v>
      </c>
      <c r="AT80" s="16" t="s">
        <v>4251</v>
      </c>
      <c r="AU80" s="32">
        <f>D3L172C22</f>
        <v>2.3714156923567077E-2</v>
      </c>
      <c r="AV80" s="16" t="s">
        <v>25387</v>
      </c>
      <c r="AW80" s="15">
        <f>D3L173C5*D3L173C22</f>
        <v>1206.95285885367</v>
      </c>
      <c r="AX80" s="16" t="s">
        <v>25402</v>
      </c>
      <c r="AY80" s="15">
        <f>IF(D3L173C22=0,0,CHOOSE(MIN(D3L173C8,RUN_YEARS),A1L104C1,A1L104C6,A1L104C7,A1L104C8,A1L104C9))</f>
        <v>55165.353000000003</v>
      </c>
      <c r="AZ80" s="16" t="s">
        <v>25388</v>
      </c>
      <c r="BA80" s="33">
        <f>IF(D3L173C24=0,0,D3L173C23/D3L173C24)</f>
        <v>2.1878820549805417E-2</v>
      </c>
      <c r="BB80" s="16" t="s">
        <v>25389</v>
      </c>
      <c r="BC80" s="32">
        <f>IF(D3L173C5=0,0,D3L173C23/D3L173C5)</f>
        <v>2.3714156923567077E-2</v>
      </c>
      <c r="BD80" s="16" t="s">
        <v>4251</v>
      </c>
      <c r="BE80" s="32">
        <f>D3L172C27</f>
        <v>0.31892000322315578</v>
      </c>
      <c r="BF80" s="16" t="s">
        <v>25390</v>
      </c>
      <c r="BG80" s="15">
        <f>D3L173C5*D3L173C27</f>
        <v>16231.713860899497</v>
      </c>
      <c r="BH80" s="16" t="s">
        <v>25403</v>
      </c>
      <c r="BI80" s="15">
        <f>IF(D3L173C27=0,0,CHOOSE(MIN(D3L173C8,RUN_YEARS),A1L104C1,A1L104C6,A1L104C7,A1L104C8,A1L104C9))</f>
        <v>55165.353000000003</v>
      </c>
      <c r="BJ80" s="16" t="s">
        <v>25391</v>
      </c>
      <c r="BK80" s="33">
        <f>IF(D3L173C29=0,0,D3L173C28/D3L173C29)</f>
        <v>0.29423746932063494</v>
      </c>
      <c r="BL80" s="16" t="s">
        <v>25392</v>
      </c>
      <c r="BM80" s="32">
        <f>IF(D3L173C5=0,0,D3L173C28/D3L173C5)</f>
        <v>0.31892000322315578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8.4687512552654998E-2</v>
      </c>
      <c r="BZ80" s="16" t="s">
        <v>25396</v>
      </c>
      <c r="CA80" s="15">
        <f>D3L173C5*D3L173C37</f>
        <v>4310.2453827086356</v>
      </c>
      <c r="CB80" s="16" t="s">
        <v>25405</v>
      </c>
      <c r="CC80" s="15">
        <f>IF(D3L173C37=0,0,CHOOSE(MIN(D3L173C8,RUN_YEARS),B6L116C1,B6L117C1,B6L118C1,B6L119C1,B6L120C1))</f>
        <v>132220.01999999999</v>
      </c>
      <c r="CD80" s="16" t="s">
        <v>25397</v>
      </c>
      <c r="CE80" s="33">
        <f>IF(D3L173C39=0,0,D3L173C38/D3L173C39)</f>
        <v>3.2599037443109116E-2</v>
      </c>
      <c r="CF80" s="16" t="s">
        <v>25398</v>
      </c>
      <c r="CG80" s="32">
        <f>IF(D3L173C5=0,0,D3L173C38/D3L173C5)</f>
        <v>8.4687512552654998E-2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372732</v>
      </c>
      <c r="J81" s="16" t="s">
        <v>25439</v>
      </c>
      <c r="K81" s="21">
        <f>_xlfn.SINGLE(IF(FLOW_THRU_100PCT="Y",1,INDEX(VariabilityMatrix,D3L174C1,_xlfn.SINGLE(D3L174C8))))</f>
        <v>0.70826438761391952</v>
      </c>
      <c r="L81" s="16" t="s">
        <v>25409</v>
      </c>
      <c r="M81" s="15">
        <f>IF(_xlfn.SINGLE(D3L174C2)&lt;&gt;0,_xlfn.SINGLE(D3L174C2)*_xlfn.SINGLE(D3L174C4),_xlfn.SINGLE(D3L174C3)*_xlfn.SINGLE(D3L174C4))</f>
        <v>263992.80172411143</v>
      </c>
      <c r="N81" s="16" t="s">
        <v>4251</v>
      </c>
      <c r="O81" s="32">
        <f>D3L172C6</f>
        <v>0.25770524728527994</v>
      </c>
      <c r="P81" s="16" t="s">
        <v>25410</v>
      </c>
      <c r="Q81" s="15">
        <f>D3L174C5*D3L174C6</f>
        <v>68032.330249846011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382203515</v>
      </c>
      <c r="V81" s="16" t="s">
        <v>25411</v>
      </c>
      <c r="W81" s="33">
        <f>IF(D3L174C9=0,0,D3L174C7/D3L174C9)</f>
        <v>1.7800027362345429E-4</v>
      </c>
      <c r="X81" s="16" t="s">
        <v>25412</v>
      </c>
      <c r="Y81" s="32">
        <f>IF(D3L174C5=0,0,D3L174C7/D3L174C5)</f>
        <v>0.25770524728527994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0.31497308001534219</v>
      </c>
      <c r="AL81" s="16" t="s">
        <v>25416</v>
      </c>
      <c r="AM81" s="15">
        <f>D3L174C5*D3L174C17</f>
        <v>83150.625860922912</v>
      </c>
      <c r="AN81" s="16" t="s">
        <v>25433</v>
      </c>
      <c r="AO81" s="15">
        <f>IF(D3L174C17=0,0,CHOOSE(MIN(D3L174C8,RUN_YEARS),A1L108C1,A1L108C6,A1L108C7,A1L108C8,A1L108C9))</f>
        <v>112506.304</v>
      </c>
      <c r="AP81" s="16" t="s">
        <v>25417</v>
      </c>
      <c r="AQ81" s="33">
        <f>IF(D3L174C19=0,0,D3L174C18/D3L174C19)</f>
        <v>0.73907525982653299</v>
      </c>
      <c r="AR81" s="16" t="s">
        <v>25418</v>
      </c>
      <c r="AS81" s="32">
        <f>IF(D3L174C5=0,0,D3L174C18/D3L174C5)</f>
        <v>0.31497308001534219</v>
      </c>
      <c r="AT81" s="16" t="s">
        <v>4251</v>
      </c>
      <c r="AU81" s="32">
        <f>D3L172C22</f>
        <v>2.3714156923567077E-2</v>
      </c>
      <c r="AV81" s="16" t="s">
        <v>25419</v>
      </c>
      <c r="AW81" s="15">
        <f>D3L174C5*D3L174C22</f>
        <v>6260.3667267777073</v>
      </c>
      <c r="AX81" s="16" t="s">
        <v>25434</v>
      </c>
      <c r="AY81" s="15">
        <f>IF(D3L174C22=0,0,CHOOSE(MIN(D3L174C8,RUN_YEARS),A1L104C1,A1L104C6,A1L104C7,A1L104C8,A1L104C9))</f>
        <v>55165.353000000003</v>
      </c>
      <c r="AZ81" s="16" t="s">
        <v>25420</v>
      </c>
      <c r="BA81" s="33">
        <f>IF(D3L174C24=0,0,D3L174C23/D3L174C24)</f>
        <v>0.11348367020832273</v>
      </c>
      <c r="BB81" s="16" t="s">
        <v>25421</v>
      </c>
      <c r="BC81" s="32">
        <f>IF(D3L174C5=0,0,D3L174C23/D3L174C5)</f>
        <v>2.3714156923567077E-2</v>
      </c>
      <c r="BD81" s="16" t="s">
        <v>4251</v>
      </c>
      <c r="BE81" s="32">
        <f>D3L172C27</f>
        <v>0.31892000322315578</v>
      </c>
      <c r="BF81" s="16" t="s">
        <v>25422</v>
      </c>
      <c r="BG81" s="15">
        <f>D3L174C5*D3L174C27</f>
        <v>84192.585176743538</v>
      </c>
      <c r="BH81" s="16" t="s">
        <v>25435</v>
      </c>
      <c r="BI81" s="15">
        <f>IF(D3L174C27=0,0,CHOOSE(MIN(D3L174C8,RUN_YEARS),A1L104C1,A1L104C6,A1L104C7,A1L104C8,A1L104C9))</f>
        <v>55165.353000000003</v>
      </c>
      <c r="BJ81" s="16" t="s">
        <v>25423</v>
      </c>
      <c r="BK81" s="33">
        <f>IF(D3L174C29=0,0,D3L174C28/D3L174C29)</f>
        <v>1.5261859228335497</v>
      </c>
      <c r="BL81" s="16" t="s">
        <v>25424</v>
      </c>
      <c r="BM81" s="32">
        <f>IF(D3L174C5=0,0,D3L174C28/D3L174C5)</f>
        <v>0.31892000322315578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8.4687512552654998E-2</v>
      </c>
      <c r="BZ81" s="16" t="s">
        <v>25428</v>
      </c>
      <c r="CA81" s="15">
        <f>D3L174C5*D3L174C37</f>
        <v>22356.893709821248</v>
      </c>
      <c r="CB81" s="16" t="s">
        <v>25437</v>
      </c>
      <c r="CC81" s="15">
        <f>IF(D3L174C37=0,0,CHOOSE(MIN(D3L174C8,RUN_YEARS),B6L116C1,B6L117C1,B6L118C1,B6L119C1,B6L120C1))</f>
        <v>132220.01999999999</v>
      </c>
      <c r="CD81" s="16" t="s">
        <v>25429</v>
      </c>
      <c r="CE81" s="33">
        <f>IF(D3L174C39=0,0,D3L174C38/D3L174C39)</f>
        <v>0.16908856699478075</v>
      </c>
      <c r="CF81" s="16" t="s">
        <v>25430</v>
      </c>
      <c r="CG81" s="32">
        <f>IF(D3L174C5=0,0,D3L174C38/D3L174C5)</f>
        <v>8.4687512552654998E-2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65892</v>
      </c>
      <c r="J82" s="16" t="s">
        <v>25471</v>
      </c>
      <c r="K82" s="21">
        <f>_xlfn.SINGLE(IF(FLOW_THRU_100PCT="Y",1,INDEX(VariabilityMatrix,D3L175C1,_xlfn.SINGLE(D3L175C8))))</f>
        <v>0.70826438761391952</v>
      </c>
      <c r="L82" s="16" t="s">
        <v>25441</v>
      </c>
      <c r="M82" s="15">
        <f>IF(_xlfn.SINGLE(D3L175C2)&lt;&gt;0,_xlfn.SINGLE(D3L175C2)*_xlfn.SINGLE(D3L175C4),_xlfn.SINGLE(D3L175C3)*_xlfn.SINGLE(D3L175C4))</f>
        <v>46668.957028656383</v>
      </c>
      <c r="N82" s="16" t="s">
        <v>4251</v>
      </c>
      <c r="O82" s="32">
        <f>D3L172C6</f>
        <v>0.25770524728527994</v>
      </c>
      <c r="P82" s="16" t="s">
        <v>25442</v>
      </c>
      <c r="Q82" s="15">
        <f>D3L175C5*D3L175C6</f>
        <v>12026.835111615996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382203515</v>
      </c>
      <c r="V82" s="16" t="s">
        <v>25443</v>
      </c>
      <c r="W82" s="33">
        <f>IF(D3L175C9=0,0,D3L175C7/D3L175C9)</f>
        <v>3.1467097082076795E-5</v>
      </c>
      <c r="X82" s="16" t="s">
        <v>25444</v>
      </c>
      <c r="Y82" s="32">
        <f>IF(D3L175C5=0,0,D3L175C7/D3L175C5)</f>
        <v>0.25770524728527994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0.31497308001534219</v>
      </c>
      <c r="AL82" s="16" t="s">
        <v>25448</v>
      </c>
      <c r="AM82" s="15">
        <f>D3L175C5*D3L175C17</f>
        <v>14699.465136419552</v>
      </c>
      <c r="AN82" s="16" t="s">
        <v>25465</v>
      </c>
      <c r="AO82" s="15">
        <f>IF(D3L175C17=0,0,CHOOSE(MIN(D3L175C8,RUN_YEARS),A1L108C1,A1L108C6,A1L108C7,A1L108C8,A1L108C9))</f>
        <v>112506.304</v>
      </c>
      <c r="AP82" s="16" t="s">
        <v>25449</v>
      </c>
      <c r="AQ82" s="33">
        <f>IF(D3L175C19=0,0,D3L175C18/D3L175C19)</f>
        <v>0.13065459102113561</v>
      </c>
      <c r="AR82" s="16" t="s">
        <v>25450</v>
      </c>
      <c r="AS82" s="32">
        <f>IF(D3L175C5=0,0,D3L175C18/D3L175C5)</f>
        <v>0.31497308001534219</v>
      </c>
      <c r="AT82" s="16" t="s">
        <v>4251</v>
      </c>
      <c r="AU82" s="32">
        <f>D3L172C22</f>
        <v>2.3714156923567077E-2</v>
      </c>
      <c r="AV82" s="16" t="s">
        <v>25451</v>
      </c>
      <c r="AW82" s="15">
        <f>D3L175C5*D3L175C22</f>
        <v>1106.7149704367662</v>
      </c>
      <c r="AX82" s="16" t="s">
        <v>25466</v>
      </c>
      <c r="AY82" s="15">
        <f>IF(D3L175C22=0,0,CHOOSE(MIN(D3L175C8,RUN_YEARS),A1L104C1,A1L104C6,A1L104C7,A1L104C8,A1L104C9))</f>
        <v>55165.353000000003</v>
      </c>
      <c r="AZ82" s="16" t="s">
        <v>25452</v>
      </c>
      <c r="BA82" s="33">
        <f>IF(D3L175C24=0,0,D3L175C23/D3L175C24)</f>
        <v>2.0061776282601983E-2</v>
      </c>
      <c r="BB82" s="16" t="s">
        <v>25453</v>
      </c>
      <c r="BC82" s="32">
        <f>IF(D3L175C5=0,0,D3L175C23/D3L175C5)</f>
        <v>2.3714156923567077E-2</v>
      </c>
      <c r="BD82" s="16" t="s">
        <v>4251</v>
      </c>
      <c r="BE82" s="32">
        <f>D3L172C27</f>
        <v>0.31892000322315578</v>
      </c>
      <c r="BF82" s="16" t="s">
        <v>25454</v>
      </c>
      <c r="BG82" s="15">
        <f>D3L175C5*D3L175C27</f>
        <v>14883.663926000412</v>
      </c>
      <c r="BH82" s="16" t="s">
        <v>25467</v>
      </c>
      <c r="BI82" s="15">
        <f>IF(D3L175C27=0,0,CHOOSE(MIN(D3L175C8,RUN_YEARS),A1L104C1,A1L104C6,A1L104C7,A1L104C8,A1L104C9))</f>
        <v>55165.353000000003</v>
      </c>
      <c r="BJ82" s="16" t="s">
        <v>25455</v>
      </c>
      <c r="BK82" s="33">
        <f>IF(D3L175C29=0,0,D3L175C28/D3L175C29)</f>
        <v>0.26980093693953905</v>
      </c>
      <c r="BL82" s="16" t="s">
        <v>25456</v>
      </c>
      <c r="BM82" s="32">
        <f>IF(D3L175C5=0,0,D3L175C28/D3L175C5)</f>
        <v>0.31892000322315578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8.4687512552654998E-2</v>
      </c>
      <c r="BZ82" s="16" t="s">
        <v>25460</v>
      </c>
      <c r="CA82" s="15">
        <f>D3L175C5*D3L175C37</f>
        <v>3952.2778841836539</v>
      </c>
      <c r="CB82" s="16" t="s">
        <v>25469</v>
      </c>
      <c r="CC82" s="15">
        <f>IF(D3L175C37=0,0,CHOOSE(MIN(D3L175C8,RUN_YEARS),B6L116C1,B6L117C1,B6L118C1,B6L119C1,B6L120C1))</f>
        <v>132220.01999999999</v>
      </c>
      <c r="CD82" s="16" t="s">
        <v>25461</v>
      </c>
      <c r="CE82" s="33">
        <f>IF(D3L175C39=0,0,D3L175C38/D3L175C39)</f>
        <v>2.9891675135003414E-2</v>
      </c>
      <c r="CF82" s="16" t="s">
        <v>25462</v>
      </c>
      <c r="CG82" s="32">
        <f>IF(D3L175C5=0,0,D3L175C38/D3L175C5)</f>
        <v>8.4687512552654998E-2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88594</v>
      </c>
      <c r="J83" s="16" t="s">
        <v>25503</v>
      </c>
      <c r="K83" s="21">
        <f>_xlfn.SINGLE(IF(FLOW_THRU_100PCT="Y",1,INDEX(VariabilityMatrix,D3L176C1,_xlfn.SINGLE(D3L176C8))))</f>
        <v>0.70826438761391952</v>
      </c>
      <c r="L83" s="16" t="s">
        <v>25473</v>
      </c>
      <c r="M83" s="15">
        <f>IF(_xlfn.SINGLE(D3L176C2)&lt;&gt;0,_xlfn.SINGLE(D3L176C2)*_xlfn.SINGLE(D3L176C4),_xlfn.SINGLE(D3L176C3)*_xlfn.SINGLE(D3L176C4))</f>
        <v>62747.975156267588</v>
      </c>
      <c r="N83" s="16" t="s">
        <v>4251</v>
      </c>
      <c r="O83" s="32">
        <f>D3L172C6</f>
        <v>0.25770524728527994</v>
      </c>
      <c r="P83" s="16" t="s">
        <v>25474</v>
      </c>
      <c r="Q83" s="15">
        <f>D3L176C5*D3L176C6</f>
        <v>16170.482454296542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382203515</v>
      </c>
      <c r="V83" s="16" t="s">
        <v>25475</v>
      </c>
      <c r="W83" s="33">
        <f>IF(D3L176C9=0,0,D3L176C7/D3L176C9)</f>
        <v>4.23085655146226E-5</v>
      </c>
      <c r="X83" s="16" t="s">
        <v>25476</v>
      </c>
      <c r="Y83" s="32">
        <f>IF(D3L176C5=0,0,D3L176C7/D3L176C5)</f>
        <v>0.25770524728527994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0.31497308001534219</v>
      </c>
      <c r="AL83" s="16" t="s">
        <v>25480</v>
      </c>
      <c r="AM83" s="15">
        <f>D3L176C5*D3L176C17</f>
        <v>19763.922999695777</v>
      </c>
      <c r="AN83" s="16" t="s">
        <v>25497</v>
      </c>
      <c r="AO83" s="15">
        <f>IF(D3L176C17=0,0,CHOOSE(MIN(D3L176C8,RUN_YEARS),A1L108C1,A1L108C6,A1L108C7,A1L108C8,A1L108C9))</f>
        <v>112506.304</v>
      </c>
      <c r="AP83" s="16" t="s">
        <v>25481</v>
      </c>
      <c r="AQ83" s="33">
        <f>IF(D3L176C19=0,0,D3L176C18/D3L176C19)</f>
        <v>0.17566947181640397</v>
      </c>
      <c r="AR83" s="16" t="s">
        <v>25482</v>
      </c>
      <c r="AS83" s="32">
        <f>IF(D3L176C5=0,0,D3L176C18/D3L176C5)</f>
        <v>0.31497308001534219</v>
      </c>
      <c r="AT83" s="16" t="s">
        <v>4251</v>
      </c>
      <c r="AU83" s="32">
        <f>D3L172C22</f>
        <v>2.3714156923567077E-2</v>
      </c>
      <c r="AV83" s="16" t="s">
        <v>25483</v>
      </c>
      <c r="AW83" s="15">
        <f>D3L176C5*D3L176C22</f>
        <v>1488.015329491818</v>
      </c>
      <c r="AX83" s="16" t="s">
        <v>25498</v>
      </c>
      <c r="AY83" s="15">
        <f>IF(D3L176C22=0,0,CHOOSE(MIN(D3L176C8,RUN_YEARS),A1L104C1,A1L104C6,A1L104C7,A1L104C8,A1L104C9))</f>
        <v>55165.353000000003</v>
      </c>
      <c r="AZ83" s="16" t="s">
        <v>25484</v>
      </c>
      <c r="BA83" s="33">
        <f>IF(D3L176C24=0,0,D3L176C23/D3L176C24)</f>
        <v>2.6973729860693865E-2</v>
      </c>
      <c r="BB83" s="16" t="s">
        <v>25485</v>
      </c>
      <c r="BC83" s="32">
        <f>IF(D3L176C5=0,0,D3L176C23/D3L176C5)</f>
        <v>2.3714156923567077E-2</v>
      </c>
      <c r="BD83" s="16" t="s">
        <v>4251</v>
      </c>
      <c r="BE83" s="32">
        <f>D3L172C27</f>
        <v>0.31892000322315578</v>
      </c>
      <c r="BF83" s="16" t="s">
        <v>25486</v>
      </c>
      <c r="BG83" s="15">
        <f>D3L176C5*D3L176C27</f>
        <v>20011.584439083359</v>
      </c>
      <c r="BH83" s="16" t="s">
        <v>25499</v>
      </c>
      <c r="BI83" s="15">
        <f>IF(D3L176C27=0,0,CHOOSE(MIN(D3L176C8,RUN_YEARS),A1L104C1,A1L104C6,A1L104C7,A1L104C8,A1L104C9))</f>
        <v>55165.353000000003</v>
      </c>
      <c r="BJ83" s="16" t="s">
        <v>25487</v>
      </c>
      <c r="BK83" s="33">
        <f>IF(D3L176C29=0,0,D3L176C28/D3L176C29)</f>
        <v>0.36275639238786994</v>
      </c>
      <c r="BL83" s="16" t="s">
        <v>25488</v>
      </c>
      <c r="BM83" s="32">
        <f>IF(D3L176C5=0,0,D3L176C28/D3L176C5)</f>
        <v>0.31892000322315578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8.4687512552654998E-2</v>
      </c>
      <c r="BZ83" s="16" t="s">
        <v>25492</v>
      </c>
      <c r="CA83" s="15">
        <f>D3L176C5*D3L176C37</f>
        <v>5313.9699337000957</v>
      </c>
      <c r="CB83" s="16" t="s">
        <v>25501</v>
      </c>
      <c r="CC83" s="15">
        <f>IF(D3L176C37=0,0,CHOOSE(MIN(D3L176C8,RUN_YEARS),B6L116C1,B6L117C1,B6L118C1,B6L119C1,B6L120C1))</f>
        <v>132220.01999999999</v>
      </c>
      <c r="CD83" s="16" t="s">
        <v>25493</v>
      </c>
      <c r="CE83" s="33">
        <f>IF(D3L176C39=0,0,D3L176C38/D3L176C39)</f>
        <v>4.0190357963189663E-2</v>
      </c>
      <c r="CF83" s="16" t="s">
        <v>25494</v>
      </c>
      <c r="CG83" s="32">
        <f>IF(D3L176C5=0,0,D3L176C38/D3L176C5)</f>
        <v>8.4687512552654998E-2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55464</v>
      </c>
      <c r="J84" s="16" t="s">
        <v>25535</v>
      </c>
      <c r="K84" s="21">
        <f>_xlfn.SINGLE(IF(FLOW_THRU_100PCT="Y",1,INDEX(VariabilityMatrix,D3L177C1,_xlfn.SINGLE(D3L177C8))))</f>
        <v>0.70826438761391952</v>
      </c>
      <c r="L84" s="16" t="s">
        <v>25505</v>
      </c>
      <c r="M84" s="15">
        <f>IF(_xlfn.SINGLE(D3L177C2)&lt;&gt;0,_xlfn.SINGLE(D3L177C2)*_xlfn.SINGLE(D3L177C4),_xlfn.SINGLE(D3L177C3)*_xlfn.SINGLE(D3L177C4))</f>
        <v>39283.175994618432</v>
      </c>
      <c r="N84" s="16" t="s">
        <v>4251</v>
      </c>
      <c r="O84" s="32">
        <f>D3L172C6</f>
        <v>0.25770524728527994</v>
      </c>
      <c r="P84" s="16" t="s">
        <v>25506</v>
      </c>
      <c r="Q84" s="15">
        <f>D3L177C5*D3L177C6</f>
        <v>10123.480583844315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382203515</v>
      </c>
      <c r="V84" s="16" t="s">
        <v>25507</v>
      </c>
      <c r="W84" s="33">
        <f>IF(D3L177C9=0,0,D3L177C7/D3L177C9)</f>
        <v>2.6487146733447271E-5</v>
      </c>
      <c r="X84" s="16" t="s">
        <v>25508</v>
      </c>
      <c r="Y84" s="32">
        <f>IF(D3L177C5=0,0,D3L177C7/D3L177C5)</f>
        <v>0.25770524728527994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0.31497308001534219</v>
      </c>
      <c r="AL84" s="16" t="s">
        <v>25512</v>
      </c>
      <c r="AM84" s="15">
        <f>D3L177C5*D3L177C17</f>
        <v>12373.142935809721</v>
      </c>
      <c r="AN84" s="16" t="s">
        <v>25529</v>
      </c>
      <c r="AO84" s="15">
        <f>IF(D3L177C17=0,0,CHOOSE(MIN(D3L177C8,RUN_YEARS),A1L108C1,A1L108C6,A1L108C7,A1L108C8,A1L108C9))</f>
        <v>112506.304</v>
      </c>
      <c r="AP84" s="16" t="s">
        <v>25513</v>
      </c>
      <c r="AQ84" s="33">
        <f>IF(D3L177C19=0,0,D3L177C18/D3L177C19)</f>
        <v>0.10997733012196118</v>
      </c>
      <c r="AR84" s="16" t="s">
        <v>25514</v>
      </c>
      <c r="AS84" s="32">
        <f>IF(D3L177C5=0,0,D3L177C18/D3L177C5)</f>
        <v>0.31497308001534219</v>
      </c>
      <c r="AT84" s="16" t="s">
        <v>4251</v>
      </c>
      <c r="AU84" s="32">
        <f>D3L172C22</f>
        <v>2.3714156923567077E-2</v>
      </c>
      <c r="AV84" s="16" t="s">
        <v>25515</v>
      </c>
      <c r="AW84" s="15">
        <f>D3L177C5*D3L177C22</f>
        <v>931.56739999248464</v>
      </c>
      <c r="AX84" s="16" t="s">
        <v>25530</v>
      </c>
      <c r="AY84" s="15">
        <f>IF(D3L177C22=0,0,CHOOSE(MIN(D3L177C8,RUN_YEARS),A1L104C1,A1L104C6,A1L104C7,A1L104C8,A1L104C9))</f>
        <v>55165.353000000003</v>
      </c>
      <c r="AZ84" s="16" t="s">
        <v>25516</v>
      </c>
      <c r="BA84" s="33">
        <f>IF(D3L177C24=0,0,D3L177C23/D3L177C24)</f>
        <v>1.6886820247347726E-2</v>
      </c>
      <c r="BB84" s="16" t="s">
        <v>25517</v>
      </c>
      <c r="BC84" s="32">
        <f>IF(D3L177C5=0,0,D3L177C23/D3L177C5)</f>
        <v>2.3714156923567077E-2</v>
      </c>
      <c r="BD84" s="16" t="s">
        <v>4251</v>
      </c>
      <c r="BE84" s="32">
        <f>D3L172C27</f>
        <v>0.31892000322315578</v>
      </c>
      <c r="BF84" s="16" t="s">
        <v>25518</v>
      </c>
      <c r="BG84" s="15">
        <f>D3L177C5*D3L177C27</f>
        <v>12528.190614819507</v>
      </c>
      <c r="BH84" s="16" t="s">
        <v>25531</v>
      </c>
      <c r="BI84" s="15">
        <f>IF(D3L177C27=0,0,CHOOSE(MIN(D3L177C8,RUN_YEARS),A1L104C1,A1L104C6,A1L104C7,A1L104C8,A1L104C9))</f>
        <v>55165.353000000003</v>
      </c>
      <c r="BJ84" s="16" t="s">
        <v>25519</v>
      </c>
      <c r="BK84" s="33">
        <f>IF(D3L177C29=0,0,D3L177C28/D3L177C29)</f>
        <v>0.22710251876425963</v>
      </c>
      <c r="BL84" s="16" t="s">
        <v>25520</v>
      </c>
      <c r="BM84" s="32">
        <f>IF(D3L177C5=0,0,D3L177C28/D3L177C5)</f>
        <v>0.31892000322315578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8.4687512552654998E-2</v>
      </c>
      <c r="BZ84" s="16" t="s">
        <v>25524</v>
      </c>
      <c r="CA84" s="15">
        <f>D3L177C5*D3L177C37</f>
        <v>3326.7944601524041</v>
      </c>
      <c r="CB84" s="16" t="s">
        <v>25533</v>
      </c>
      <c r="CC84" s="15">
        <f>IF(D3L177C37=0,0,CHOOSE(MIN(D3L177C8,RUN_YEARS),B6L116C1,B6L117C1,B6L118C1,B6L119C1,B6L120C1))</f>
        <v>132220.01999999999</v>
      </c>
      <c r="CD84" s="16" t="s">
        <v>25525</v>
      </c>
      <c r="CE84" s="33">
        <f>IF(D3L177C39=0,0,D3L177C38/D3L177C39)</f>
        <v>2.5161049439808014E-2</v>
      </c>
      <c r="CF84" s="16" t="s">
        <v>25526</v>
      </c>
      <c r="CG84" s="32">
        <f>IF(D3L177C5=0,0,D3L177C38/D3L177C5)</f>
        <v>8.4687512552654998E-2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14229</v>
      </c>
      <c r="J85" s="16" t="s">
        <v>25567</v>
      </c>
      <c r="K85" s="21">
        <f>_xlfn.SINGLE(IF(FLOW_THRU_100PCT="Y",1,INDEX(VariabilityMatrix,D3L178C1,_xlfn.SINGLE(D3L178C8))))</f>
        <v>0.70826438761391952</v>
      </c>
      <c r="L85" s="16" t="s">
        <v>25537</v>
      </c>
      <c r="M85" s="15">
        <f>IF(_xlfn.SINGLE(D3L178C2)&lt;&gt;0,_xlfn.SINGLE(D3L178C2)*_xlfn.SINGLE(D3L178C4),_xlfn.SINGLE(D3L178C3)*_xlfn.SINGLE(D3L178C4))</f>
        <v>10077.89397135846</v>
      </c>
      <c r="N85" s="16" t="s">
        <v>4251</v>
      </c>
      <c r="O85" s="32">
        <f>D3L172C6</f>
        <v>0.25770524728527994</v>
      </c>
      <c r="P85" s="16" t="s">
        <v>25538</v>
      </c>
      <c r="Q85" s="15">
        <f>D3L178C5*D3L178C6</f>
        <v>2597.126158003764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382203515</v>
      </c>
      <c r="V85" s="16" t="s">
        <v>25539</v>
      </c>
      <c r="W85" s="33">
        <f>IF(D3L178C9=0,0,D3L178C7/D3L178C9)</f>
        <v>6.7951393853710737E-6</v>
      </c>
      <c r="X85" s="16" t="s">
        <v>25540</v>
      </c>
      <c r="Y85" s="32">
        <f>IF(D3L178C5=0,0,D3L178C7/D3L178C5)</f>
        <v>0.25770524728527994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0.31497308001534219</v>
      </c>
      <c r="AL85" s="16" t="s">
        <v>25544</v>
      </c>
      <c r="AM85" s="15">
        <f>D3L178C5*D3L178C17</f>
        <v>3174.265304226823</v>
      </c>
      <c r="AN85" s="16" t="s">
        <v>25561</v>
      </c>
      <c r="AO85" s="15">
        <f>IF(D3L178C17=0,0,CHOOSE(MIN(D3L178C8,RUN_YEARS),A1L108C1,A1L108C6,A1L108C7,A1L108C8,A1L108C9))</f>
        <v>112506.304</v>
      </c>
      <c r="AP85" s="16" t="s">
        <v>25545</v>
      </c>
      <c r="AQ85" s="33">
        <f>IF(D3L178C19=0,0,D3L178C18/D3L178C19)</f>
        <v>2.8214110599765349E-2</v>
      </c>
      <c r="AR85" s="16" t="s">
        <v>25546</v>
      </c>
      <c r="AS85" s="32">
        <f>IF(D3L178C5=0,0,D3L178C18/D3L178C5)</f>
        <v>0.31497308001534219</v>
      </c>
      <c r="AT85" s="16" t="s">
        <v>4251</v>
      </c>
      <c r="AU85" s="32">
        <f>D3L172C22</f>
        <v>2.3714156923567077E-2</v>
      </c>
      <c r="AV85" s="16" t="s">
        <v>25547</v>
      </c>
      <c r="AW85" s="15">
        <f>D3L178C5*D3L178C22</f>
        <v>238.98875909586513</v>
      </c>
      <c r="AX85" s="16" t="s">
        <v>25562</v>
      </c>
      <c r="AY85" s="15">
        <f>IF(D3L178C22=0,0,CHOOSE(MIN(D3L178C8,RUN_YEARS),A1L104C1,A1L104C6,A1L104C7,A1L104C8,A1L104C9))</f>
        <v>55165.353000000003</v>
      </c>
      <c r="AZ85" s="16" t="s">
        <v>25548</v>
      </c>
      <c r="BA85" s="33">
        <f>IF(D3L178C24=0,0,D3L178C23/D3L178C24)</f>
        <v>4.3322256833173006E-3</v>
      </c>
      <c r="BB85" s="16" t="s">
        <v>25549</v>
      </c>
      <c r="BC85" s="32">
        <f>IF(D3L178C5=0,0,D3L178C23/D3L178C5)</f>
        <v>2.3714156923567077E-2</v>
      </c>
      <c r="BD85" s="16" t="s">
        <v>4251</v>
      </c>
      <c r="BE85" s="32">
        <f>D3L172C27</f>
        <v>0.31892000322315578</v>
      </c>
      <c r="BF85" s="16" t="s">
        <v>25550</v>
      </c>
      <c r="BG85" s="15">
        <f>D3L178C5*D3L178C27</f>
        <v>3214.0419778282626</v>
      </c>
      <c r="BH85" s="16" t="s">
        <v>25563</v>
      </c>
      <c r="BI85" s="15">
        <f>IF(D3L178C27=0,0,CHOOSE(MIN(D3L178C8,RUN_YEARS),A1L104C1,A1L104C6,A1L104C7,A1L104C8,A1L104C9))</f>
        <v>55165.353000000003</v>
      </c>
      <c r="BJ85" s="16" t="s">
        <v>25551</v>
      </c>
      <c r="BK85" s="33">
        <f>IF(D3L178C29=0,0,D3L178C28/D3L178C29)</f>
        <v>5.8261967032609441E-2</v>
      </c>
      <c r="BL85" s="16" t="s">
        <v>25552</v>
      </c>
      <c r="BM85" s="32">
        <f>IF(D3L178C5=0,0,D3L178C28/D3L178C5)</f>
        <v>0.31892000322315578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8.4687512552654998E-2</v>
      </c>
      <c r="BZ85" s="16" t="s">
        <v>25556</v>
      </c>
      <c r="CA85" s="15">
        <f>D3L178C5*D3L178C37</f>
        <v>853.47177220374579</v>
      </c>
      <c r="CB85" s="16" t="s">
        <v>25565</v>
      </c>
      <c r="CC85" s="15">
        <f>IF(D3L178C37=0,0,CHOOSE(MIN(D3L178C8,RUN_YEARS),B6L116C1,B6L117C1,B6L118C1,B6L119C1,B6L120C1))</f>
        <v>132220.01999999999</v>
      </c>
      <c r="CD85" s="16" t="s">
        <v>25557</v>
      </c>
      <c r="CE85" s="33">
        <f>IF(D3L178C39=0,0,D3L178C38/D3L178C39)</f>
        <v>6.4549360392151343E-3</v>
      </c>
      <c r="CF85" s="16" t="s">
        <v>25558</v>
      </c>
      <c r="CG85" s="32">
        <f>IF(D3L178C5=0,0,D3L178C38/D3L178C5)</f>
        <v>8.4687512552654998E-2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276.66670931711144</v>
      </c>
      <c r="J86" s="16" t="s">
        <v>25599</v>
      </c>
      <c r="K86" s="21">
        <f>_xlfn.SINGLE(IF(FLOW_THRU_100PCT="Y",1,INDEX(VariabilityMatrix,D3L179C1,_xlfn.SINGLE(D3L179C8))))</f>
        <v>0.49335343478125865</v>
      </c>
      <c r="L86" s="16" t="s">
        <v>25569</v>
      </c>
      <c r="M86" s="15">
        <f>IF(_xlfn.SINGLE(D3L179C2)&lt;&gt;0,_xlfn.SINGLE(D3L179C2)*_xlfn.SINGLE(D3L179C4),_xlfn.SINGLE(D3L179C3)*_xlfn.SINGLE(D3L179C4))</f>
        <v>136.49447133122499</v>
      </c>
      <c r="N86" s="16" t="s">
        <v>4251</v>
      </c>
      <c r="O86" s="32">
        <f>0.45*CHOOSE(MIN(D3L179C8,RUN_YEARS),B3L110C1,B3L125C1,B3L140C1,B3L155C1,B3L170C1)</f>
        <v>0.43430787447244751</v>
      </c>
      <c r="P86" s="16" t="s">
        <v>25570</v>
      </c>
      <c r="Q86" s="15">
        <f>D3L179C5*D3L179C6</f>
        <v>59.280623721104746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373301164.80000001</v>
      </c>
      <c r="V86" s="16" t="s">
        <v>25571</v>
      </c>
      <c r="W86" s="33">
        <f>IF(D3L179C9=0,0,D3L179C7/D3L179C9)</f>
        <v>1.5880106817471346E-7</v>
      </c>
      <c r="X86" s="16" t="s">
        <v>25572</v>
      </c>
      <c r="Y86" s="32">
        <f>IF(D3L179C5=0,0,D3L179C7/D3L179C5)</f>
        <v>0.43430787447244751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0.5308207354663248</v>
      </c>
      <c r="AL86" s="16" t="s">
        <v>25576</v>
      </c>
      <c r="AM86" s="15">
        <f>D3L179C5*D3L179C17</f>
        <v>72.454095659128029</v>
      </c>
      <c r="AN86" s="16" t="s">
        <v>25593</v>
      </c>
      <c r="AO86" s="15">
        <f>IF(D3L179C17=0,0,CHOOSE(MIN(D3L179C8,RUN_YEARS),A1L108C1,A1L108C6,A1L108C7,A1L108C8,A1L108C9))</f>
        <v>111726.34580000001</v>
      </c>
      <c r="AP86" s="16" t="s">
        <v>25577</v>
      </c>
      <c r="AQ86" s="33">
        <f>IF(D3L179C19=0,0,D3L179C18/D3L179C19)</f>
        <v>6.4849606545646125E-4</v>
      </c>
      <c r="AR86" s="16" t="s">
        <v>25578</v>
      </c>
      <c r="AS86" s="32">
        <f>IF(D3L179C5=0,0,D3L179C18/D3L179C5)</f>
        <v>0.5308207354663248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3.4871390061227692E-2</v>
      </c>
      <c r="BZ86" s="16" t="s">
        <v>25588</v>
      </c>
      <c r="CA86" s="15">
        <f>D3L179C5*D3L179C37</f>
        <v>4.7597519509922073</v>
      </c>
      <c r="CB86" s="16" t="s">
        <v>25597</v>
      </c>
      <c r="CC86" s="15">
        <f>IF(D3L179C37=0,0,CHOOSE(MIN(D3L179C8,RUN_YEARS),B6L116C1,B6L117C1,B6L118C1,B6L119C1,B6L120C1))</f>
        <v>125736.948</v>
      </c>
      <c r="CD86" s="16" t="s">
        <v>25589</v>
      </c>
      <c r="CE86" s="33">
        <f>IF(D3L179C39=0,0,D3L179C38/D3L179C39)</f>
        <v>3.7854839223489083E-5</v>
      </c>
      <c r="CF86" s="16" t="s">
        <v>25590</v>
      </c>
      <c r="CG86" s="32">
        <f>IF(D3L179C5=0,0,D3L179C38/D3L179C5)</f>
        <v>3.4871390061227692E-2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0</v>
      </c>
      <c r="J87" s="16" t="s">
        <v>25630</v>
      </c>
      <c r="K87" s="21">
        <f>_xlfn.SINGLE(IF(FLOW_THRU_100PCT="Y",1,INDEX(VariabilityMatrix,D3L180C1,_xlfn.SINGLE(D3L180C8))))</f>
        <v>0.49911339128440885</v>
      </c>
      <c r="L87" s="16" t="s">
        <v>25600</v>
      </c>
      <c r="M87" s="15">
        <f>IF(_xlfn.SINGLE(D3L180C2)&lt;&gt;0,_xlfn.SINGLE(D3L180C2)*_xlfn.SINGLE(D3L180C4),_xlfn.SINGLE(D3L180C3)*_xlfn.SINGLE(D3L180C4))</f>
        <v>0</v>
      </c>
      <c r="N87" s="16" t="s">
        <v>4251</v>
      </c>
      <c r="O87" s="32">
        <f>0.45*CHOOSE(MIN(D3L180C8,RUN_YEARS),B3L110C1,B3L125C1,B3L140C1,B3L155C1,B3L170C1)</f>
        <v>0.4345200683853781</v>
      </c>
      <c r="P87" s="16" t="s">
        <v>25601</v>
      </c>
      <c r="Q87" s="15">
        <f>D3L180C5*D3L180C6</f>
        <v>0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382203515</v>
      </c>
      <c r="V87" s="16" t="s">
        <v>25602</v>
      </c>
      <c r="W87" s="33">
        <f>IF(D3L180C9=0,0,D3L180C7/D3L180C9)</f>
        <v>0</v>
      </c>
      <c r="X87" s="16" t="s">
        <v>25603</v>
      </c>
      <c r="Y87" s="32">
        <f>IF(D3L180C5=0,0,D3L180C7/D3L180C5)</f>
        <v>0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0.53108008358212888</v>
      </c>
      <c r="AL87" s="16" t="s">
        <v>25607</v>
      </c>
      <c r="AM87" s="15">
        <f>D3L180C5*D3L180C17</f>
        <v>0</v>
      </c>
      <c r="AN87" s="16" t="s">
        <v>25624</v>
      </c>
      <c r="AO87" s="15">
        <f>IF(D3L180C17=0,0,CHOOSE(MIN(D3L180C8,RUN_YEARS),A1L108C1,A1L108C6,A1L108C7,A1L108C8,A1L108C9))</f>
        <v>112506.304</v>
      </c>
      <c r="AP87" s="16" t="s">
        <v>25608</v>
      </c>
      <c r="AQ87" s="33">
        <f>IF(D3L180C19=0,0,D3L180C18/D3L180C19)</f>
        <v>0</v>
      </c>
      <c r="AR87" s="16" t="s">
        <v>25609</v>
      </c>
      <c r="AS87" s="32">
        <f>IF(D3L180C5=0,0,D3L180C18/D3L180C5)</f>
        <v>0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3.4399848032493019E-2</v>
      </c>
      <c r="BZ87" s="16" t="s">
        <v>25619</v>
      </c>
      <c r="CA87" s="15">
        <f>D3L180C5*D3L180C37</f>
        <v>0</v>
      </c>
      <c r="CB87" s="16" t="s">
        <v>25628</v>
      </c>
      <c r="CC87" s="15">
        <f>IF(D3L180C37=0,0,CHOOSE(MIN(D3L180C8,RUN_YEARS),B6L116C1,B6L117C1,B6L118C1,B6L119C1,B6L120C1))</f>
        <v>132220.01999999999</v>
      </c>
      <c r="CD87" s="16" t="s">
        <v>25620</v>
      </c>
      <c r="CE87" s="33">
        <f>IF(D3L180C39=0,0,D3L180C38/D3L180C39)</f>
        <v>0</v>
      </c>
      <c r="CF87" s="16" t="s">
        <v>25621</v>
      </c>
      <c r="CG87" s="32">
        <f>IF(D3L180C5=0,0,D3L180C38/D3L180C5)</f>
        <v>0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1509.5654947978105</v>
      </c>
      <c r="J88" s="16" t="s">
        <v>25661</v>
      </c>
      <c r="K88" s="21">
        <f>_xlfn.SINGLE(IF(FLOW_THRU_100PCT="Y",1,INDEX(VariabilityMatrix,D3L181C1,_xlfn.SINGLE(D3L181C8))))</f>
        <v>0.49335343478125865</v>
      </c>
      <c r="L88" s="16" t="s">
        <v>25631</v>
      </c>
      <c r="M88" s="15">
        <f>IF(_xlfn.SINGLE(D3L181C2)&lt;&gt;0,_xlfn.SINGLE(D3L181C2)*_xlfn.SINGLE(D3L181C4),_xlfn.SINGLE(D3L181C3)*_xlfn.SINGLE(D3L181C4))</f>
        <v>744.74932188577009</v>
      </c>
      <c r="N88" s="16" t="s">
        <v>4251</v>
      </c>
      <c r="O88" s="32">
        <f>0.45*CHOOSE(MIN(D3L181C8,RUN_YEARS),B3L110C1,B3L125C1,B3L140C1,B3L155C1,B3L170C1)</f>
        <v>0.43430787447244751</v>
      </c>
      <c r="P88" s="16" t="s">
        <v>25632</v>
      </c>
      <c r="Q88" s="15">
        <f>D3L181C5*D3L181C6</f>
        <v>323.45049500300541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373301164.80000001</v>
      </c>
      <c r="V88" s="16" t="s">
        <v>25633</v>
      </c>
      <c r="W88" s="33">
        <f>IF(D3L181C9=0,0,D3L181C7/D3L181C9)</f>
        <v>8.6645991360969203E-7</v>
      </c>
      <c r="X88" s="16" t="s">
        <v>25634</v>
      </c>
      <c r="Y88" s="32">
        <f>IF(D3L181C5=0,0,D3L181C7/D3L181C5)</f>
        <v>0.43430787447244745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0.5308207354663248</v>
      </c>
      <c r="AL88" s="16" t="s">
        <v>25638</v>
      </c>
      <c r="AM88" s="15">
        <f>D3L181C5*D3L181C17</f>
        <v>395.32838278145113</v>
      </c>
      <c r="AN88" s="16" t="s">
        <v>25655</v>
      </c>
      <c r="AO88" s="15">
        <f>IF(D3L181C17=0,0,CHOOSE(MIN(D3L181C8,RUN_YEARS),A1L108C1,A1L108C6,A1L108C7,A1L108C8,A1L108C9))</f>
        <v>111726.34580000001</v>
      </c>
      <c r="AP88" s="16" t="s">
        <v>25639</v>
      </c>
      <c r="AQ88" s="33">
        <f>IF(D3L181C19=0,0,D3L181C18/D3L181C19)</f>
        <v>3.5383631313703188E-3</v>
      </c>
      <c r="AR88" s="16" t="s">
        <v>25640</v>
      </c>
      <c r="AS88" s="32">
        <f>IF(D3L181C5=0,0,D3L181C18/D3L181C5)</f>
        <v>0.5308207354663248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3.4871390061227692E-2</v>
      </c>
      <c r="BZ88" s="16" t="s">
        <v>25650</v>
      </c>
      <c r="CA88" s="15">
        <f>D3L181C5*D3L181C37</f>
        <v>25.970444101313507</v>
      </c>
      <c r="CB88" s="16" t="s">
        <v>25659</v>
      </c>
      <c r="CC88" s="15">
        <f>IF(D3L181C37=0,0,CHOOSE(MIN(D3L181C8,RUN_YEARS),B6L116C1,B6L117C1,B6L118C1,B6L119C1,B6L120C1))</f>
        <v>125736.948</v>
      </c>
      <c r="CD88" s="16" t="s">
        <v>25651</v>
      </c>
      <c r="CE88" s="33">
        <f>IF(D3L181C39=0,0,D3L181C38/D3L181C39)</f>
        <v>2.0654584443479179E-4</v>
      </c>
      <c r="CF88" s="16" t="s">
        <v>25652</v>
      </c>
      <c r="CG88" s="32">
        <f>IF(D3L181C5=0,0,D3L181C38/D3L181C5)</f>
        <v>3.4871390061227692E-2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62.369682735490557</v>
      </c>
      <c r="J89" s="16" t="s">
        <v>25692</v>
      </c>
      <c r="K89" s="21">
        <f>_xlfn.SINGLE(IF(FLOW_THRU_100PCT="Y",1,INDEX(VariabilityMatrix,D3L182C1,_xlfn.SINGLE(D3L182C8))))</f>
        <v>0.49911339128440885</v>
      </c>
      <c r="L89" s="16" t="s">
        <v>25662</v>
      </c>
      <c r="M89" s="15">
        <f>IF(_xlfn.SINGLE(D3L182C2)&lt;&gt;0,_xlfn.SINGLE(D3L182C2)*_xlfn.SINGLE(D3L182C4),_xlfn.SINGLE(D3L182C3)*_xlfn.SINGLE(D3L182C4))</f>
        <v>31.129543863443338</v>
      </c>
      <c r="N89" s="16" t="s">
        <v>4251</v>
      </c>
      <c r="O89" s="32">
        <f>0.45*CHOOSE(MIN(D3L182C8,RUN_YEARS),B3L110C1,B3L125C1,B3L140C1,B3L155C1,B3L170C1)</f>
        <v>0.4345200683853781</v>
      </c>
      <c r="P89" s="16" t="s">
        <v>25663</v>
      </c>
      <c r="Q89" s="15">
        <f>D3L182C5*D3L182C6</f>
        <v>13.526411528349026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382203515</v>
      </c>
      <c r="V89" s="16" t="s">
        <v>25664</v>
      </c>
      <c r="W89" s="33">
        <f>IF(D3L182C9=0,0,D3L182C7/D3L182C9)</f>
        <v>3.5390599503903113E-8</v>
      </c>
      <c r="X89" s="16" t="s">
        <v>25665</v>
      </c>
      <c r="Y89" s="32">
        <f>IF(D3L182C5=0,0,D3L182C7/D3L182C5)</f>
        <v>0.4345200683853781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0.53108008358212888</v>
      </c>
      <c r="AL89" s="16" t="s">
        <v>25669</v>
      </c>
      <c r="AM89" s="15">
        <f>D3L182C5*D3L182C17</f>
        <v>16.532280756871035</v>
      </c>
      <c r="AN89" s="16" t="s">
        <v>25686</v>
      </c>
      <c r="AO89" s="15">
        <f>IF(D3L182C17=0,0,CHOOSE(MIN(D3L182C8,RUN_YEARS),A1L108C1,A1L108C6,A1L108C7,A1L108C8,A1L108C9))</f>
        <v>112506.304</v>
      </c>
      <c r="AP89" s="16" t="s">
        <v>25670</v>
      </c>
      <c r="AQ89" s="33">
        <f>IF(D3L182C19=0,0,D3L182C18/D3L182C19)</f>
        <v>1.4694537256215468E-4</v>
      </c>
      <c r="AR89" s="16" t="s">
        <v>25671</v>
      </c>
      <c r="AS89" s="32">
        <f>IF(D3L182C5=0,0,D3L182C18/D3L182C5)</f>
        <v>0.53108008358212888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3.4399848032493019E-2</v>
      </c>
      <c r="BZ89" s="16" t="s">
        <v>25681</v>
      </c>
      <c r="CA89" s="15">
        <f>D3L182C5*D3L182C37</f>
        <v>1.0708515782232764</v>
      </c>
      <c r="CB89" s="16" t="s">
        <v>25690</v>
      </c>
      <c r="CC89" s="15">
        <f>IF(D3L182C37=0,0,CHOOSE(MIN(D3L182C8,RUN_YEARS),B6L116C1,B6L117C1,B6L118C1,B6L119C1,B6L120C1))</f>
        <v>132220.01999999999</v>
      </c>
      <c r="CD89" s="16" t="s">
        <v>25682</v>
      </c>
      <c r="CE89" s="33">
        <f>IF(D3L182C39=0,0,D3L182C38/D3L182C39)</f>
        <v>8.0990123751552641E-6</v>
      </c>
      <c r="CF89" s="16" t="s">
        <v>25683</v>
      </c>
      <c r="CG89" s="32">
        <f>IF(D3L182C5=0,0,D3L182C38/D3L182C5)</f>
        <v>3.4399848032493019E-2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0</v>
      </c>
      <c r="J90" s="16" t="s">
        <v>25723</v>
      </c>
      <c r="K90" s="21">
        <f>_xlfn.SINGLE(IF(FLOW_THRU_100PCT="Y",1,INDEX(VariabilityMatrix,D3L183C1,_xlfn.SINGLE(D3L183C8))))</f>
        <v>0.49911339128440885</v>
      </c>
      <c r="L90" s="16" t="s">
        <v>25693</v>
      </c>
      <c r="M90" s="15">
        <f>IF(_xlfn.SINGLE(D3L183C2)&lt;&gt;0,_xlfn.SINGLE(D3L183C2)*_xlfn.SINGLE(D3L183C4),_xlfn.SINGLE(D3L183C3)*_xlfn.SINGLE(D3L183C4))</f>
        <v>0</v>
      </c>
      <c r="N90" s="16" t="s">
        <v>4251</v>
      </c>
      <c r="O90" s="32">
        <f>0.45*CHOOSE(MIN(D3L183C8,RUN_YEARS),B3L110C1,B3L125C1,B3L140C1,B3L155C1,B3L170C1)</f>
        <v>0.4345200683853781</v>
      </c>
      <c r="P90" s="16" t="s">
        <v>25694</v>
      </c>
      <c r="Q90" s="15">
        <f>D3L183C5*D3L183C6</f>
        <v>0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382203515</v>
      </c>
      <c r="V90" s="16" t="s">
        <v>25695</v>
      </c>
      <c r="W90" s="33">
        <f>IF(D3L183C9=0,0,D3L183C7/D3L183C9)</f>
        <v>0</v>
      </c>
      <c r="X90" s="16" t="s">
        <v>25696</v>
      </c>
      <c r="Y90" s="32">
        <f>IF(D3L183C5=0,0,D3L183C7/D3L183C5)</f>
        <v>0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0.53108008358212888</v>
      </c>
      <c r="AL90" s="16" t="s">
        <v>25700</v>
      </c>
      <c r="AM90" s="15">
        <f>D3L183C5*D3L183C17</f>
        <v>0</v>
      </c>
      <c r="AN90" s="16" t="s">
        <v>25717</v>
      </c>
      <c r="AO90" s="15">
        <f>IF(D3L183C17=0,0,CHOOSE(MIN(D3L183C8,RUN_YEARS),A1L108C1,A1L108C6,A1L108C7,A1L108C8,A1L108C9))</f>
        <v>112506.304</v>
      </c>
      <c r="AP90" s="16" t="s">
        <v>25701</v>
      </c>
      <c r="AQ90" s="33">
        <f>IF(D3L183C19=0,0,D3L183C18/D3L183C19)</f>
        <v>0</v>
      </c>
      <c r="AR90" s="16" t="s">
        <v>25702</v>
      </c>
      <c r="AS90" s="32">
        <f>IF(D3L183C5=0,0,D3L183C18/D3L183C5)</f>
        <v>0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3.4399848032493019E-2</v>
      </c>
      <c r="BZ90" s="16" t="s">
        <v>25712</v>
      </c>
      <c r="CA90" s="15">
        <f>D3L183C5*D3L183C37</f>
        <v>0</v>
      </c>
      <c r="CB90" s="16" t="s">
        <v>25721</v>
      </c>
      <c r="CC90" s="15">
        <f>IF(D3L183C37=0,0,CHOOSE(MIN(D3L183C8,RUN_YEARS),B6L116C1,B6L117C1,B6L118C1,B6L119C1,B6L120C1))</f>
        <v>132220.01999999999</v>
      </c>
      <c r="CD90" s="16" t="s">
        <v>25713</v>
      </c>
      <c r="CE90" s="33">
        <f>IF(D3L183C39=0,0,D3L183C38/D3L183C39)</f>
        <v>0</v>
      </c>
      <c r="CF90" s="16" t="s">
        <v>25714</v>
      </c>
      <c r="CG90" s="32">
        <f>IF(D3L183C5=0,0,D3L183C38/D3L183C5)</f>
        <v>0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0</v>
      </c>
      <c r="J91" s="16" t="s">
        <v>25754</v>
      </c>
      <c r="K91" s="21">
        <f>_xlfn.SINGLE(IF(FLOW_THRU_100PCT="Y",1,INDEX(VariabilityMatrix,D3L184C1,_xlfn.SINGLE(D3L184C8))))</f>
        <v>0.49911339128440885</v>
      </c>
      <c r="L91" s="16" t="s">
        <v>25724</v>
      </c>
      <c r="M91" s="15">
        <f>IF(_xlfn.SINGLE(D3L184C2)&lt;&gt;0,_xlfn.SINGLE(D3L184C2)*_xlfn.SINGLE(D3L184C4),_xlfn.SINGLE(D3L184C3)*_xlfn.SINGLE(D3L184C4))</f>
        <v>0</v>
      </c>
      <c r="N91" s="16" t="s">
        <v>4251</v>
      </c>
      <c r="O91" s="32">
        <f>0.45*CHOOSE(MIN(D3L184C8,RUN_YEARS),B3L110C1,B3L125C1,B3L140C1,B3L155C1,B3L170C1)</f>
        <v>0.4345200683853781</v>
      </c>
      <c r="P91" s="16" t="s">
        <v>25725</v>
      </c>
      <c r="Q91" s="15">
        <f>D3L184C5*D3L184C6</f>
        <v>0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382203515</v>
      </c>
      <c r="V91" s="16" t="s">
        <v>25726</v>
      </c>
      <c r="W91" s="33">
        <f>IF(D3L184C9=0,0,D3L184C7/D3L184C9)</f>
        <v>0</v>
      </c>
      <c r="X91" s="16" t="s">
        <v>25727</v>
      </c>
      <c r="Y91" s="32">
        <f>IF(D3L184C5=0,0,D3L184C7/D3L184C5)</f>
        <v>0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0.53108008358212888</v>
      </c>
      <c r="AL91" s="16" t="s">
        <v>25731</v>
      </c>
      <c r="AM91" s="15">
        <f>D3L184C5*D3L184C17</f>
        <v>0</v>
      </c>
      <c r="AN91" s="16" t="s">
        <v>25748</v>
      </c>
      <c r="AO91" s="15">
        <f>IF(D3L184C17=0,0,CHOOSE(MIN(D3L184C8,RUN_YEARS),A1L108C1,A1L108C6,A1L108C7,A1L108C8,A1L108C9))</f>
        <v>112506.304</v>
      </c>
      <c r="AP91" s="16" t="s">
        <v>25732</v>
      </c>
      <c r="AQ91" s="33">
        <f>IF(D3L184C19=0,0,D3L184C18/D3L184C19)</f>
        <v>0</v>
      </c>
      <c r="AR91" s="16" t="s">
        <v>25733</v>
      </c>
      <c r="AS91" s="32">
        <f>IF(D3L184C5=0,0,D3L184C18/D3L184C5)</f>
        <v>0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3.4399848032493019E-2</v>
      </c>
      <c r="BZ91" s="16" t="s">
        <v>25743</v>
      </c>
      <c r="CA91" s="15">
        <f>D3L184C5*D3L184C37</f>
        <v>0</v>
      </c>
      <c r="CB91" s="16" t="s">
        <v>25752</v>
      </c>
      <c r="CC91" s="15">
        <f>IF(D3L184C37=0,0,CHOOSE(MIN(D3L184C8,RUN_YEARS),B6L116C1,B6L117C1,B6L118C1,B6L119C1,B6L120C1))</f>
        <v>132220.01999999999</v>
      </c>
      <c r="CD91" s="16" t="s">
        <v>25744</v>
      </c>
      <c r="CE91" s="33">
        <f>IF(D3L184C39=0,0,D3L184C38/D3L184C39)</f>
        <v>0</v>
      </c>
      <c r="CF91" s="16" t="s">
        <v>25745</v>
      </c>
      <c r="CG91" s="32">
        <f>IF(D3L184C5=0,0,D3L184C38/D3L184C5)</f>
        <v>0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0</v>
      </c>
      <c r="J92" s="16" t="s">
        <v>25785</v>
      </c>
      <c r="K92" s="21">
        <f>_xlfn.SINGLE(IF(FLOW_THRU_100PCT="Y",1,INDEX(VariabilityMatrix,D3L185C1,_xlfn.SINGLE(D3L185C8))))</f>
        <v>0.49911339128440885</v>
      </c>
      <c r="L92" s="16" t="s">
        <v>25755</v>
      </c>
      <c r="M92" s="15">
        <f>IF(_xlfn.SINGLE(D3L185C2)&lt;&gt;0,_xlfn.SINGLE(D3L185C2)*_xlfn.SINGLE(D3L185C4),_xlfn.SINGLE(D3L185C3)*_xlfn.SINGLE(D3L185C4))</f>
        <v>0</v>
      </c>
      <c r="N92" s="16" t="s">
        <v>4251</v>
      </c>
      <c r="O92" s="32">
        <f>0.45*CHOOSE(MIN(D3L185C8,RUN_YEARS),B3L110C1,B3L125C1,B3L140C1,B3L155C1,B3L170C1)</f>
        <v>0.4345200683853781</v>
      </c>
      <c r="P92" s="16" t="s">
        <v>25756</v>
      </c>
      <c r="Q92" s="15">
        <f>D3L185C5*D3L185C6</f>
        <v>0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382203515</v>
      </c>
      <c r="V92" s="16" t="s">
        <v>25757</v>
      </c>
      <c r="W92" s="33">
        <f>IF(D3L185C9=0,0,D3L185C7/D3L185C9)</f>
        <v>0</v>
      </c>
      <c r="X92" s="16" t="s">
        <v>25758</v>
      </c>
      <c r="Y92" s="32">
        <f>IF(D3L185C5=0,0,D3L185C7/D3L185C5)</f>
        <v>0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0.53108008358212888</v>
      </c>
      <c r="AL92" s="16" t="s">
        <v>25762</v>
      </c>
      <c r="AM92" s="15">
        <f>D3L185C5*D3L185C17</f>
        <v>0</v>
      </c>
      <c r="AN92" s="16" t="s">
        <v>25779</v>
      </c>
      <c r="AO92" s="15">
        <f>IF(D3L185C17=0,0,CHOOSE(MIN(D3L185C8,RUN_YEARS),A1L108C1,A1L108C6,A1L108C7,A1L108C8,A1L108C9))</f>
        <v>112506.304</v>
      </c>
      <c r="AP92" s="16" t="s">
        <v>25763</v>
      </c>
      <c r="AQ92" s="33">
        <f>IF(D3L185C19=0,0,D3L185C18/D3L185C19)</f>
        <v>0</v>
      </c>
      <c r="AR92" s="16" t="s">
        <v>25764</v>
      </c>
      <c r="AS92" s="32">
        <f>IF(D3L185C5=0,0,D3L185C18/D3L185C5)</f>
        <v>0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3.4399848032493019E-2</v>
      </c>
      <c r="BZ92" s="16" t="s">
        <v>25774</v>
      </c>
      <c r="CA92" s="15">
        <f>D3L185C5*D3L185C37</f>
        <v>0</v>
      </c>
      <c r="CB92" s="16" t="s">
        <v>25783</v>
      </c>
      <c r="CC92" s="15">
        <f>IF(D3L185C37=0,0,CHOOSE(MIN(D3L185C8,RUN_YEARS),B6L116C1,B6L117C1,B6L118C1,B6L119C1,B6L120C1))</f>
        <v>132220.01999999999</v>
      </c>
      <c r="CD92" s="16" t="s">
        <v>25775</v>
      </c>
      <c r="CE92" s="33">
        <f>IF(D3L185C39=0,0,D3L185C38/D3L185C39)</f>
        <v>0</v>
      </c>
      <c r="CF92" s="16" t="s">
        <v>25776</v>
      </c>
      <c r="CG92" s="32">
        <f>IF(D3L185C5=0,0,D3L185C38/D3L185C5)</f>
        <v>0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0</v>
      </c>
      <c r="J93" s="16" t="s">
        <v>25816</v>
      </c>
      <c r="K93" s="21">
        <f>_xlfn.SINGLE(IF(FLOW_THRU_100PCT="Y",1,INDEX(VariabilityMatrix,D3L186C1,_xlfn.SINGLE(D3L186C8))))</f>
        <v>0.49911339128440885</v>
      </c>
      <c r="L93" s="16" t="s">
        <v>25786</v>
      </c>
      <c r="M93" s="15">
        <f>IF(_xlfn.SINGLE(D3L186C2)&lt;&gt;0,_xlfn.SINGLE(D3L186C2)*_xlfn.SINGLE(D3L186C4),_xlfn.SINGLE(D3L186C3)*_xlfn.SINGLE(D3L186C4))</f>
        <v>0</v>
      </c>
      <c r="N93" s="16" t="s">
        <v>4251</v>
      </c>
      <c r="O93" s="32">
        <f>0.45*CHOOSE(MIN(D3L186C8,RUN_YEARS),B3L110C1,B3L125C1,B3L140C1,B3L155C1,B3L170C1)</f>
        <v>0.4345200683853781</v>
      </c>
      <c r="P93" s="16" t="s">
        <v>25787</v>
      </c>
      <c r="Q93" s="15">
        <f>D3L186C5*D3L186C6</f>
        <v>0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382203515</v>
      </c>
      <c r="V93" s="16" t="s">
        <v>25788</v>
      </c>
      <c r="W93" s="33">
        <f>IF(D3L186C9=0,0,D3L186C7/D3L186C9)</f>
        <v>0</v>
      </c>
      <c r="X93" s="16" t="s">
        <v>25789</v>
      </c>
      <c r="Y93" s="32">
        <f>IF(D3L186C5=0,0,D3L186C7/D3L186C5)</f>
        <v>0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0.53108008358212888</v>
      </c>
      <c r="AL93" s="16" t="s">
        <v>25793</v>
      </c>
      <c r="AM93" s="15">
        <f>D3L186C5*D3L186C17</f>
        <v>0</v>
      </c>
      <c r="AN93" s="16" t="s">
        <v>25810</v>
      </c>
      <c r="AO93" s="15">
        <f>IF(D3L186C17=0,0,CHOOSE(MIN(D3L186C8,RUN_YEARS),A1L108C1,A1L108C6,A1L108C7,A1L108C8,A1L108C9))</f>
        <v>112506.304</v>
      </c>
      <c r="AP93" s="16" t="s">
        <v>25794</v>
      </c>
      <c r="AQ93" s="33">
        <f>IF(D3L186C19=0,0,D3L186C18/D3L186C19)</f>
        <v>0</v>
      </c>
      <c r="AR93" s="16" t="s">
        <v>25795</v>
      </c>
      <c r="AS93" s="32">
        <f>IF(D3L186C5=0,0,D3L186C18/D3L186C5)</f>
        <v>0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3.4399848032493019E-2</v>
      </c>
      <c r="BZ93" s="16" t="s">
        <v>25805</v>
      </c>
      <c r="CA93" s="15">
        <f>D3L186C5*D3L186C37</f>
        <v>0</v>
      </c>
      <c r="CB93" s="16" t="s">
        <v>25814</v>
      </c>
      <c r="CC93" s="15">
        <f>IF(D3L186C37=0,0,CHOOSE(MIN(D3L186C8,RUN_YEARS),B6L116C1,B6L117C1,B6L118C1,B6L119C1,B6L120C1))</f>
        <v>132220.01999999999</v>
      </c>
      <c r="CD93" s="16" t="s">
        <v>25806</v>
      </c>
      <c r="CE93" s="33">
        <f>IF(D3L186C39=0,0,D3L186C38/D3L186C39)</f>
        <v>0</v>
      </c>
      <c r="CF93" s="16" t="s">
        <v>25807</v>
      </c>
      <c r="CG93" s="32">
        <f>IF(D3L186C5=0,0,D3L186C38/D3L186C5)</f>
        <v>0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2.0127684705082869</v>
      </c>
      <c r="J94" s="16" t="s">
        <v>25847</v>
      </c>
      <c r="K94" s="21">
        <f>_xlfn.SINGLE(IF(FLOW_THRU_100PCT="Y",1,INDEX(VariabilityMatrix,D3L187C1,_xlfn.SINGLE(D3L187C8))))</f>
        <v>0.49911339128440885</v>
      </c>
      <c r="L94" s="16" t="s">
        <v>25817</v>
      </c>
      <c r="M94" s="15">
        <f>IF(_xlfn.SINGLE(D3L187C2)&lt;&gt;0,_xlfn.SINGLE(D3L187C2)*_xlfn.SINGLE(D3L187C4),_xlfn.SINGLE(D3L187C3)*_xlfn.SINGLE(D3L187C4))</f>
        <v>1.0045996971857236</v>
      </c>
      <c r="N94" s="16" t="s">
        <v>4251</v>
      </c>
      <c r="O94" s="32">
        <f>0.45*CHOOSE(MIN(D3L187C8,RUN_YEARS),B3L110C1,B3L125C1,B3L140C1,B3L155C1,B3L170C1)</f>
        <v>0.4345200683853781</v>
      </c>
      <c r="P94" s="16" t="s">
        <v>25818</v>
      </c>
      <c r="Q94" s="15">
        <f>D3L187C5*D3L187C6</f>
        <v>0.43651872912107076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382203515</v>
      </c>
      <c r="V94" s="16" t="s">
        <v>25819</v>
      </c>
      <c r="W94" s="33">
        <f>IF(D3L187C9=0,0,D3L187C7/D3L187C9)</f>
        <v>1.142110713244149E-9</v>
      </c>
      <c r="X94" s="16" t="s">
        <v>25820</v>
      </c>
      <c r="Y94" s="32">
        <f>IF(D3L187C5=0,0,D3L187C7/D3L187C5)</f>
        <v>0.4345200683853781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0.53108008358212888</v>
      </c>
      <c r="AL94" s="16" t="s">
        <v>25824</v>
      </c>
      <c r="AM94" s="15">
        <f>D3L187C5*D3L187C17</f>
        <v>0.53352289114797546</v>
      </c>
      <c r="AN94" s="16" t="s">
        <v>25841</v>
      </c>
      <c r="AO94" s="15">
        <f>IF(D3L187C17=0,0,CHOOSE(MIN(D3L187C8,RUN_YEARS),A1L108C1,A1L108C6,A1L108C7,A1L108C8,A1L108C9))</f>
        <v>112506.304</v>
      </c>
      <c r="AP94" s="16" t="s">
        <v>25825</v>
      </c>
      <c r="AQ94" s="33">
        <f>IF(D3L187C19=0,0,D3L187C18/D3L187C19)</f>
        <v>4.7421599695246895E-6</v>
      </c>
      <c r="AR94" s="16" t="s">
        <v>25826</v>
      </c>
      <c r="AS94" s="32">
        <f>IF(D3L187C5=0,0,D3L187C18/D3L187C5)</f>
        <v>0.53108008358212888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3.4399848032493019E-2</v>
      </c>
      <c r="BZ94" s="16" t="s">
        <v>25836</v>
      </c>
      <c r="CA94" s="15">
        <f>D3L187C5*D3L187C37</f>
        <v>3.4558076916677394E-2</v>
      </c>
      <c r="CB94" s="16" t="s">
        <v>25845</v>
      </c>
      <c r="CC94" s="15">
        <f>IF(D3L187C37=0,0,CHOOSE(MIN(D3L187C8,RUN_YEARS),B6L116C1,B6L117C1,B6L118C1,B6L119C1,B6L120C1))</f>
        <v>132220.01999999999</v>
      </c>
      <c r="CD94" s="16" t="s">
        <v>25837</v>
      </c>
      <c r="CE94" s="33">
        <f>IF(D3L187C39=0,0,D3L187C38/D3L187C39)</f>
        <v>2.6136796013703064E-7</v>
      </c>
      <c r="CF94" s="16" t="s">
        <v>25838</v>
      </c>
      <c r="CG94" s="32">
        <f>IF(D3L187C5=0,0,D3L187C38/D3L187C5)</f>
        <v>3.4399848032493019E-2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16.308215506723794</v>
      </c>
      <c r="J95" s="16" t="s">
        <v>25878</v>
      </c>
      <c r="K95" s="21">
        <f>IF(FLOW_THRU_100PCT="Y",1,D3L165C4)</f>
        <v>0.89907449447109045</v>
      </c>
      <c r="L95" s="16" t="s">
        <v>25848</v>
      </c>
      <c r="M95" s="15">
        <f>IF(_xlfn.SINGLE(D3L188C2)&lt;&gt;0,_xlfn.SINGLE(D3L188C2)*_xlfn.SINGLE(D3L188C4),_xlfn.SINGLE(D3L188C3)*_xlfn.SINGLE(D3L188C4))</f>
        <v>14.662300612433294</v>
      </c>
      <c r="N95" s="16" t="s">
        <v>4251</v>
      </c>
      <c r="O95" s="32">
        <f>0.45*CHOOSE(MIN(D3L188C8,RUN_YEARS),B3L110C1,B3L125C1,B3L140C1,B3L155C1,B3L170C1)</f>
        <v>0.4345200683853781</v>
      </c>
      <c r="P95" s="16" t="s">
        <v>25849</v>
      </c>
      <c r="Q95" s="15">
        <f>D3L188C5*D3L188C6</f>
        <v>6.3710638648014859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382203515</v>
      </c>
      <c r="V95" s="16" t="s">
        <v>25850</v>
      </c>
      <c r="W95" s="33">
        <f>IF(D3L188C9=0,0,D3L188C7/D3L188C9)</f>
        <v>1.6669296892262975E-8</v>
      </c>
      <c r="X95" s="16" t="s">
        <v>25851</v>
      </c>
      <c r="Y95" s="32">
        <f>IF(D3L188C5=0,0,D3L188C7/D3L188C5)</f>
        <v>0.4345200683853781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0.53108008358212888</v>
      </c>
      <c r="AL95" s="16" t="s">
        <v>25855</v>
      </c>
      <c r="AM95" s="15">
        <f>D3L188C5*D3L188C17</f>
        <v>7.7868558347573726</v>
      </c>
      <c r="AN95" s="16" t="s">
        <v>25872</v>
      </c>
      <c r="AO95" s="15">
        <f>IF(D3L188C17=0,0,CHOOSE(MIN(D3L188C8,RUN_YEARS),A1L108C1,A1L108C6,A1L108C7,A1L108C8,A1L108C9))</f>
        <v>112506.304</v>
      </c>
      <c r="AP95" s="16" t="s">
        <v>25856</v>
      </c>
      <c r="AQ95" s="33">
        <f>IF(D3L188C19=0,0,D3L188C18/D3L188C19)</f>
        <v>6.9212617941456618E-5</v>
      </c>
      <c r="AR95" s="16" t="s">
        <v>25857</v>
      </c>
      <c r="AS95" s="32">
        <f>IF(D3L188C5=0,0,D3L188C18/D3L188C5)</f>
        <v>0.53108008358212888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3.4399848032493019E-2</v>
      </c>
      <c r="BZ95" s="16" t="s">
        <v>25867</v>
      </c>
      <c r="CA95" s="15">
        <f>D3L188C5*D3L188C37</f>
        <v>0.50438091287443465</v>
      </c>
      <c r="CB95" s="16" t="s">
        <v>25876</v>
      </c>
      <c r="CC95" s="15">
        <f>IF(D3L188C37=0,0,CHOOSE(MIN(D3L188C8,RUN_YEARS),B6L116C1,B6L117C1,B6L118C1,B6L119C1,B6L120C1))</f>
        <v>132220.01999999999</v>
      </c>
      <c r="CD95" s="16" t="s">
        <v>25868</v>
      </c>
      <c r="CE95" s="33">
        <f>IF(D3L188C39=0,0,D3L188C38/D3L188C39)</f>
        <v>3.814709095297631E-6</v>
      </c>
      <c r="CF95" s="16" t="s">
        <v>25869</v>
      </c>
      <c r="CG95" s="32">
        <f>IF(D3L188C5=0,0,D3L188C38/D3L188C5)</f>
        <v>3.4399848032493019E-2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0</v>
      </c>
      <c r="J96" s="16" t="s">
        <v>25909</v>
      </c>
      <c r="K96" s="21">
        <f>_xlfn.SINGLE(IF(FLOW_THRU_100PCT="Y",1,INDEX(VariabilityMatrix,D3L189C1,_xlfn.SINGLE(D3L189C8))))</f>
        <v>0.49335343478125865</v>
      </c>
      <c r="L96" s="16" t="s">
        <v>25879</v>
      </c>
      <c r="M96" s="15">
        <f>IF(_xlfn.SINGLE(D3L189C2)&lt;&gt;0,_xlfn.SINGLE(D3L189C2)*_xlfn.SINGLE(D3L189C4),_xlfn.SINGLE(D3L189C3)*_xlfn.SINGLE(D3L189C4))</f>
        <v>0</v>
      </c>
      <c r="N96" s="16" t="s">
        <v>4251</v>
      </c>
      <c r="O96" s="32">
        <f>0.45*CHOOSE(MIN(D3L189C8,RUN_YEARS),B3L110C1,B3L125C1,B3L140C1,B3L155C1,B3L170C1)</f>
        <v>0.43430787447244751</v>
      </c>
      <c r="P96" s="16" t="s">
        <v>25880</v>
      </c>
      <c r="Q96" s="15">
        <f>D3L189C5*D3L189C6</f>
        <v>0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373301164.80000001</v>
      </c>
      <c r="V96" s="16" t="s">
        <v>25881</v>
      </c>
      <c r="W96" s="33">
        <f>IF(D3L189C9=0,0,D3L189C7/D3L189C9)</f>
        <v>0</v>
      </c>
      <c r="X96" s="16" t="s">
        <v>25882</v>
      </c>
      <c r="Y96" s="32">
        <f>IF(D3L189C5=0,0,D3L189C7/D3L189C5)</f>
        <v>0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0.5308207354663248</v>
      </c>
      <c r="AL96" s="16" t="s">
        <v>25886</v>
      </c>
      <c r="AM96" s="15">
        <f>D3L189C5*D3L189C17</f>
        <v>0</v>
      </c>
      <c r="AN96" s="16" t="s">
        <v>25903</v>
      </c>
      <c r="AO96" s="15">
        <f>IF(D3L189C17=0,0,CHOOSE(MIN(D3L189C8,RUN_YEARS),A1L108C1,A1L108C6,A1L108C7,A1L108C8,A1L108C9))</f>
        <v>111726.34580000001</v>
      </c>
      <c r="AP96" s="16" t="s">
        <v>25887</v>
      </c>
      <c r="AQ96" s="33">
        <f>IF(D3L189C19=0,0,D3L189C18/D3L189C19)</f>
        <v>0</v>
      </c>
      <c r="AR96" s="16" t="s">
        <v>25888</v>
      </c>
      <c r="AS96" s="32">
        <f>IF(D3L189C5=0,0,D3L189C18/D3L189C5)</f>
        <v>0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3.4871390061227692E-2</v>
      </c>
      <c r="BZ96" s="16" t="s">
        <v>25898</v>
      </c>
      <c r="CA96" s="15">
        <f>D3L189C5*D3L189C37</f>
        <v>0</v>
      </c>
      <c r="CB96" s="16" t="s">
        <v>25907</v>
      </c>
      <c r="CC96" s="15">
        <f>IF(D3L189C37=0,0,CHOOSE(MIN(D3L189C8,RUN_YEARS),B6L116C1,B6L117C1,B6L118C1,B6L119C1,B6L120C1))</f>
        <v>125736.948</v>
      </c>
      <c r="CD96" s="16" t="s">
        <v>25899</v>
      </c>
      <c r="CE96" s="33">
        <f>IF(D3L189C39=0,0,D3L189C38/D3L189C39)</f>
        <v>0</v>
      </c>
      <c r="CF96" s="16" t="s">
        <v>25900</v>
      </c>
      <c r="CG96" s="32">
        <f>IF(D3L189C5=0,0,D3L189C38/D3L189C5)</f>
        <v>0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239.65761401232578</v>
      </c>
      <c r="J97" s="16" t="s">
        <v>25940</v>
      </c>
      <c r="K97" s="21">
        <f>_xlfn.SINGLE(IF(FLOW_THRU_100PCT="Y",1,INDEX(VariabilityMatrix,D3L190C1,_xlfn.SINGLE(D3L190C8))))</f>
        <v>0.49624161938990835</v>
      </c>
      <c r="L97" s="16" t="s">
        <v>25910</v>
      </c>
      <c r="M97" s="15">
        <f>IF(_xlfn.SINGLE(D3L190C2)&lt;&gt;0,_xlfn.SINGLE(D3L190C2)*_xlfn.SINGLE(D3L190C4),_xlfn.SINGLE(D3L190C3)*_xlfn.SINGLE(D3L190C4))</f>
        <v>118.92808247659814</v>
      </c>
      <c r="N97" s="16" t="s">
        <v>4251</v>
      </c>
      <c r="O97" s="32">
        <f>0.45*CHOOSE(MIN(D3L190C8,RUN_YEARS),B3L110C1,B3L125C1,B3L140C1,B3L155C1,B3L170C1)</f>
        <v>0.43346757905258376</v>
      </c>
      <c r="P97" s="16" t="s">
        <v>25911</v>
      </c>
      <c r="Q97" s="15">
        <f>D3L190C5*D3L190C6</f>
        <v>51.551467992497003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378606498</v>
      </c>
      <c r="V97" s="16" t="s">
        <v>25912</v>
      </c>
      <c r="W97" s="33">
        <f>IF(D3L190C9=0,0,D3L190C7/D3L190C9)</f>
        <v>1.3616107558855738E-7</v>
      </c>
      <c r="X97" s="16" t="s">
        <v>25913</v>
      </c>
      <c r="Y97" s="32">
        <f>IF(D3L190C5=0,0,D3L190C7/D3L190C5)</f>
        <v>0.43346757905258376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0.5297937077309357</v>
      </c>
      <c r="AL97" s="16" t="s">
        <v>25917</v>
      </c>
      <c r="AM97" s="15">
        <f>D3L190C5*D3L190C17</f>
        <v>63.007349768607448</v>
      </c>
      <c r="AN97" s="16" t="s">
        <v>25934</v>
      </c>
      <c r="AO97" s="15">
        <f>IF(D3L190C17=0,0,CHOOSE(MIN(D3L190C8,RUN_YEARS),A1L108C1,A1L108C6,A1L108C7,A1L108C8,A1L108C9))</f>
        <v>112366.68666666666</v>
      </c>
      <c r="AP97" s="16" t="s">
        <v>25918</v>
      </c>
      <c r="AQ97" s="33">
        <f>IF(D3L190C19=0,0,D3L190C18/D3L190C19)</f>
        <v>5.6072980024335307E-4</v>
      </c>
      <c r="AR97" s="16" t="s">
        <v>25919</v>
      </c>
      <c r="AS97" s="32">
        <f>IF(D3L190C5=0,0,D3L190C18/D3L190C5)</f>
        <v>0.5297937077309357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3.6738713216480534E-2</v>
      </c>
      <c r="BZ97" s="16" t="s">
        <v>25929</v>
      </c>
      <c r="CA97" s="15">
        <f>D3L190C5*D3L190C37</f>
        <v>4.3692647154936832</v>
      </c>
      <c r="CB97" s="16" t="s">
        <v>25938</v>
      </c>
      <c r="CC97" s="15">
        <f>IF(D3L190C37=0,0,CHOOSE(MIN(D3L190C8,RUN_YEARS),B6L116C1,B6L117C1,B6L118C1,B6L119C1,B6L120C1))</f>
        <v>129281.54000000001</v>
      </c>
      <c r="CD97" s="16" t="s">
        <v>25930</v>
      </c>
      <c r="CE97" s="33">
        <f>IF(D3L190C39=0,0,D3L190C38/D3L190C39)</f>
        <v>3.3796508886680055E-5</v>
      </c>
      <c r="CF97" s="16" t="s">
        <v>25931</v>
      </c>
      <c r="CG97" s="32">
        <f>IF(D3L190C5=0,0,D3L190C38/D3L190C5)</f>
        <v>3.6738713216480534E-2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8362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2838296.683611257</v>
      </c>
      <c r="J98" s="16" t="s">
        <v>25958</v>
      </c>
      <c r="K98" s="21">
        <f>IF(D3L191C2+D3L191C3=0,0,D3L191C5/(D3L191C2+D3L191C3))</f>
        <v>0.72542087445788961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2065025.6315484229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569717.47349256475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1.4929196397271199E-3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696321.3564909125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6.1905926570357801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43907.990446575983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0.79593441502527862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590482.25396891974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10.703860699829471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164596.5571494505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1.2462002035371653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AA605-8CED-4B6F-9275-E9AD7916DBC2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3708.1213937773696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1854.0606968886848</v>
      </c>
      <c r="N8" s="16" t="s">
        <v>4251</v>
      </c>
      <c r="O8" s="32">
        <f>0.45*CHOOSE(MIN(D3L201C8,RUN_YEARS),B3L110C1,B3L125C1,B3L140C1,B3L155C1,B3L170C1)</f>
        <v>0.4345200683853781</v>
      </c>
      <c r="P8" s="16" t="s">
        <v>26001</v>
      </c>
      <c r="Q8" s="15">
        <f>D3L201C5*D3L201C6</f>
        <v>805.62658080271308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382203515</v>
      </c>
      <c r="V8" s="16" t="s">
        <v>26002</v>
      </c>
      <c r="W8" s="33">
        <f>IF(D3L201C9=0,0,D3L201C7/D3L201C9)</f>
        <v>2.1078471264261215E-6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0.53108008358212888</v>
      </c>
      <c r="AH8" s="16" t="s">
        <v>26006</v>
      </c>
      <c r="AI8" s="15">
        <f>D3L201C5*D3L201C15</f>
        <v>984.65470986998287</v>
      </c>
      <c r="AJ8" s="16" t="s">
        <v>26007</v>
      </c>
      <c r="AK8" s="15">
        <f>IF(D3L201C15=0,0,CHOOSE(MIN(D3L201C8,RUN_YEARS),A1L108C1,A1L108C6,A1L108C7,A1L108C8,A1L108C9))</f>
        <v>112506.304</v>
      </c>
      <c r="AL8" s="16" t="s">
        <v>26008</v>
      </c>
      <c r="AM8" s="33">
        <f>IF(D3L201C17=0,0,D3L201C16/D3L201C17)</f>
        <v>8.7519958870036548E-3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3.4399848032493019E-2</v>
      </c>
      <c r="BN8" s="16" t="s">
        <v>26018</v>
      </c>
      <c r="BO8" s="15">
        <f>D3L201C5*D3L201C31</f>
        <v>63.779406215988857</v>
      </c>
      <c r="BP8" s="16" t="s">
        <v>26019</v>
      </c>
      <c r="BQ8" s="15">
        <f>IF(D3L201C31=0,0,CHOOSE(MIN(D3L201C8,RUN_YEARS),B6L116C1,B6L117C1,B6L118C1,B6L119C1,B6L120C1))</f>
        <v>132220.01999999999</v>
      </c>
      <c r="BR8" s="16" t="s">
        <v>26020</v>
      </c>
      <c r="BS8" s="33">
        <f>IF(D3L201C33=0,0,D3L201C32/D3L201C33)</f>
        <v>4.8237329124582544E-4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0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0</v>
      </c>
      <c r="N9" s="16" t="s">
        <v>4251</v>
      </c>
      <c r="O9" s="32">
        <f>0.45*CHOOSE(MIN(D3L202C8,RUN_YEARS),B3L110C1,B3L125C1,B3L140C1,B3L155C1,B3L170C1)</f>
        <v>0.4345200683853781</v>
      </c>
      <c r="P9" s="16" t="s">
        <v>26025</v>
      </c>
      <c r="Q9" s="15">
        <f>D3L202C5*D3L202C6</f>
        <v>0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382203515</v>
      </c>
      <c r="V9" s="16" t="s">
        <v>26026</v>
      </c>
      <c r="W9" s="33">
        <f>IF(D3L202C9=0,0,D3L202C7/D3L202C9)</f>
        <v>0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0.53108008358212888</v>
      </c>
      <c r="AH9" s="16" t="s">
        <v>26030</v>
      </c>
      <c r="AI9" s="15">
        <f>D3L202C5*D3L202C15</f>
        <v>0</v>
      </c>
      <c r="AJ9" s="16" t="s">
        <v>26031</v>
      </c>
      <c r="AK9" s="15">
        <f>IF(D3L202C15=0,0,CHOOSE(MIN(D3L202C8,RUN_YEARS),A1L108C1,A1L108C6,A1L108C7,A1L108C8,A1L108C9))</f>
        <v>112506.304</v>
      </c>
      <c r="AL9" s="16" t="s">
        <v>26032</v>
      </c>
      <c r="AM9" s="33">
        <f>IF(D3L202C17=0,0,D3L202C16/D3L202C17)</f>
        <v>0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3.4399848032493019E-2</v>
      </c>
      <c r="BN9" s="16" t="s">
        <v>26042</v>
      </c>
      <c r="BO9" s="15">
        <f>D3L202C5*D3L202C31</f>
        <v>0</v>
      </c>
      <c r="BP9" s="16" t="s">
        <v>26043</v>
      </c>
      <c r="BQ9" s="15">
        <f>IF(D3L202C31=0,0,CHOOSE(MIN(D3L202C8,RUN_YEARS),B6L116C1,B6L117C1,B6L118C1,B6L119C1,B6L120C1))</f>
        <v>132220.01999999999</v>
      </c>
      <c r="BR9" s="16" t="s">
        <v>26044</v>
      </c>
      <c r="BS9" s="33">
        <f>IF(D3L202C33=0,0,D3L202C32/D3L202C33)</f>
        <v>0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4798.9416223626822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2399.4708111813411</v>
      </c>
      <c r="N10" s="16" t="s">
        <v>4251</v>
      </c>
      <c r="O10" s="32">
        <f>0.45*CHOOSE(MIN(D3L203C8,RUN_YEARS),B3L110C1,B3L125C1,B3L140C1,B3L155C1,B3L170C1)</f>
        <v>0.4345200683853781</v>
      </c>
      <c r="P10" s="16" t="s">
        <v>26049</v>
      </c>
      <c r="Q10" s="15">
        <f>D3L203C5*D3L203C6</f>
        <v>1042.618220963235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382203515</v>
      </c>
      <c r="V10" s="16" t="s">
        <v>26050</v>
      </c>
      <c r="W10" s="33">
        <f>IF(D3L203C9=0,0,D3L203C7/D3L203C9)</f>
        <v>2.7279137424030101E-6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0.53108008358212888</v>
      </c>
      <c r="AH10" s="16" t="s">
        <v>26054</v>
      </c>
      <c r="AI10" s="15">
        <f>D3L203C5*D3L203C15</f>
        <v>1274.3111589550651</v>
      </c>
      <c r="AJ10" s="16" t="s">
        <v>26055</v>
      </c>
      <c r="AK10" s="15">
        <f>IF(D3L203C15=0,0,CHOOSE(MIN(D3L203C8,RUN_YEARS),A1L108C1,A1L108C6,A1L108C7,A1L108C8,A1L108C9))</f>
        <v>112506.304</v>
      </c>
      <c r="AL10" s="16" t="s">
        <v>26056</v>
      </c>
      <c r="AM10" s="33">
        <f>IF(D3L203C17=0,0,D3L203C16/D3L203C17)</f>
        <v>1.1326575610865903E-2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3.4399848032493019E-2</v>
      </c>
      <c r="BN10" s="16" t="s">
        <v>26066</v>
      </c>
      <c r="BO10" s="15">
        <f>D3L203C5*D3L203C31</f>
        <v>82.541431263040892</v>
      </c>
      <c r="BP10" s="16" t="s">
        <v>26067</v>
      </c>
      <c r="BQ10" s="15">
        <f>IF(D3L203C31=0,0,CHOOSE(MIN(D3L203C8,RUN_YEARS),B6L116C1,B6L117C1,B6L118C1,B6L119C1,B6L120C1))</f>
        <v>132220.01999999999</v>
      </c>
      <c r="BR10" s="16" t="s">
        <v>26068</v>
      </c>
      <c r="BS10" s="33">
        <f>IF(D3L203C33=0,0,D3L203C32/D3L203C33)</f>
        <v>6.2427332307952229E-4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0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0</v>
      </c>
      <c r="N11" s="16" t="s">
        <v>4251</v>
      </c>
      <c r="O11" s="32">
        <f>0.45*CHOOSE(MIN(D3L204C8,RUN_YEARS),B3L110C1,B3L125C1,B3L140C1,B3L155C1,B3L170C1)</f>
        <v>0.4345200683853781</v>
      </c>
      <c r="P11" s="16" t="s">
        <v>26072</v>
      </c>
      <c r="Q11" s="15">
        <f>D3L204C5*D3L204C6</f>
        <v>0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382203515</v>
      </c>
      <c r="V11" s="16" t="s">
        <v>26073</v>
      </c>
      <c r="W11" s="33">
        <f>IF(D3L204C9=0,0,D3L204C7/D3L204C9)</f>
        <v>0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0.53108008358212888</v>
      </c>
      <c r="AH11" s="16" t="s">
        <v>26077</v>
      </c>
      <c r="AI11" s="15">
        <f>D3L204C5*D3L204C15</f>
        <v>0</v>
      </c>
      <c r="AJ11" s="16" t="s">
        <v>26078</v>
      </c>
      <c r="AK11" s="15">
        <f>IF(D3L204C15=0,0,CHOOSE(MIN(D3L204C8,RUN_YEARS),A1L108C1,A1L108C6,A1L108C7,A1L108C8,A1L108C9))</f>
        <v>112506.304</v>
      </c>
      <c r="AL11" s="16" t="s">
        <v>26079</v>
      </c>
      <c r="AM11" s="33">
        <f>IF(D3L204C17=0,0,D3L204C16/D3L204C17)</f>
        <v>0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3.4399848032493019E-2</v>
      </c>
      <c r="BN11" s="16" t="s">
        <v>26089</v>
      </c>
      <c r="BO11" s="15">
        <f>D3L204C5*D3L204C31</f>
        <v>0</v>
      </c>
      <c r="BP11" s="16" t="s">
        <v>26090</v>
      </c>
      <c r="BQ11" s="15">
        <f>IF(D3L204C31=0,0,CHOOSE(MIN(D3L204C8,RUN_YEARS),B6L116C1,B6L117C1,B6L118C1,B6L119C1,B6L120C1))</f>
        <v>132220.01999999999</v>
      </c>
      <c r="BR11" s="16" t="s">
        <v>26091</v>
      </c>
      <c r="BS11" s="33">
        <f>IF(D3L204C33=0,0,D3L204C32/D3L204C33)</f>
        <v>0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1.4082248641182182E-2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7.0411243205910912E-3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7.0411243205910912E-3</v>
      </c>
      <c r="AR12" s="16" t="s">
        <v>26104</v>
      </c>
      <c r="AS12" s="15">
        <f>IF(D3L205C19=0,0,CHOOSE(MIN(D3L205C8,RUN_YEARS),A1L104C1,A1L104C6,A1L104C7,A1L104C8,A1L104C9))</f>
        <v>55165.353000000003</v>
      </c>
      <c r="AT12" s="16" t="s">
        <v>26105</v>
      </c>
      <c r="AU12" s="33">
        <f>IF(D3L205C21=0,0,D3L205C20/D3L205C21)</f>
        <v>1.2763671285836041E-7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0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0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0</v>
      </c>
      <c r="AR13" s="16" t="s">
        <v>26127</v>
      </c>
      <c r="AS13" s="15">
        <f>IF(D3L206C19=0,0,CHOOSE(MIN(D3L206C8,RUN_YEARS),A1L104C1,A1L104C6,A1L104C7,A1L104C8,A1L104C9))</f>
        <v>55165.353000000003</v>
      </c>
      <c r="AT13" s="16" t="s">
        <v>26128</v>
      </c>
      <c r="AU13" s="33">
        <f>IF(D3L206C21=0,0,D3L206C20/D3L206C21)</f>
        <v>0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0.4345200683853781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382203515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0.53108008358212888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112506.304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3.4399848032493019E-2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132220.01999999999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0.4345200683853781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382203515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0.53108008358212888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112506.304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3.4399848032493019E-2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132220.01999999999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205939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205939</v>
      </c>
      <c r="N16" s="16" t="s">
        <v>4251</v>
      </c>
      <c r="O16" s="32">
        <f>0.45*CHOOSE(MIN(D3L209C8,RUN_YEARS),B3L110C1,B3L125C1,B3L140C1,B3L155C1,B3L170C1)</f>
        <v>0.4345200683853781</v>
      </c>
      <c r="P16" s="16" t="s">
        <v>26189</v>
      </c>
      <c r="Q16" s="15">
        <f>D3L209C5*D3L209C6</f>
        <v>89484.628363216383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382203515</v>
      </c>
      <c r="V16" s="16" t="s">
        <v>26190</v>
      </c>
      <c r="W16" s="33">
        <f>IF(D3L209C9=0,0,D3L209C7/D3L209C9)</f>
        <v>2.3412821926354179E-4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0.53108008358212888</v>
      </c>
      <c r="AH16" s="16" t="s">
        <v>26194</v>
      </c>
      <c r="AI16" s="15">
        <f>D3L209C5*D3L209C15</f>
        <v>109370.10133282004</v>
      </c>
      <c r="AJ16" s="16" t="s">
        <v>26195</v>
      </c>
      <c r="AK16" s="15">
        <f>IF(D3L209C15=0,0,CHOOSE(MIN(D3L209C8,RUN_YEARS),A1L108C1,A1L108C6,A1L108C7,A1L108C8,A1L108C9))</f>
        <v>112506.304</v>
      </c>
      <c r="AL16" s="16" t="s">
        <v>26196</v>
      </c>
      <c r="AM16" s="33">
        <f>IF(D3L209C17=0,0,D3L209C16/D3L209C17)</f>
        <v>0.97212420499405994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3.4399848032493019E-2</v>
      </c>
      <c r="BN16" s="16" t="s">
        <v>26206</v>
      </c>
      <c r="BO16" s="15">
        <f>D3L209C5*D3L209C31</f>
        <v>7084.2703039635799</v>
      </c>
      <c r="BP16" s="16" t="s">
        <v>26207</v>
      </c>
      <c r="BQ16" s="15">
        <f>IF(D3L209C31=0,0,CHOOSE(MIN(D3L209C8,RUN_YEARS),B6L116C1,B6L117C1,B6L118C1,B6L119C1,B6L120C1))</f>
        <v>132220.01999999999</v>
      </c>
      <c r="BR16" s="16" t="s">
        <v>26208</v>
      </c>
      <c r="BS16" s="33">
        <f>IF(D3L209C33=0,0,D3L209C32/D3L209C33)</f>
        <v>5.3579407293718309E-2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-3086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-3086</v>
      </c>
      <c r="N17" s="16" t="s">
        <v>4251</v>
      </c>
      <c r="O17" s="32">
        <f>0.45*CHOOSE(MIN(D3L210C8,RUN_YEARS),B3L110C1,B3L125C1,B3L140C1,B3L155C1,B3L170C1)</f>
        <v>0.4345200683853781</v>
      </c>
      <c r="P17" s="16" t="s">
        <v>26212</v>
      </c>
      <c r="Q17" s="15">
        <f>D3L210C5*D3L210C6</f>
        <v>-1340.9289310372769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382203515</v>
      </c>
      <c r="V17" s="16" t="s">
        <v>26213</v>
      </c>
      <c r="W17" s="33">
        <f>IF(D3L210C9=0,0,D3L210C7/D3L210C9)</f>
        <v>-3.5084160098247053E-6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0.53108008358212888</v>
      </c>
      <c r="AH17" s="16" t="s">
        <v>26217</v>
      </c>
      <c r="AI17" s="15">
        <f>D3L210C5*D3L210C15</f>
        <v>-1638.9131379344497</v>
      </c>
      <c r="AJ17" s="16" t="s">
        <v>26218</v>
      </c>
      <c r="AK17" s="15">
        <f>IF(D3L210C15=0,0,CHOOSE(MIN(D3L210C8,RUN_YEARS),A1L108C1,A1L108C6,A1L108C7,A1L108C8,A1L108C9))</f>
        <v>112506.304</v>
      </c>
      <c r="AL17" s="16" t="s">
        <v>26219</v>
      </c>
      <c r="AM17" s="33">
        <f>IF(D3L210C17=0,0,D3L210C16/D3L210C17)</f>
        <v>-1.4567300494863378E-2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3.4399848032493019E-2</v>
      </c>
      <c r="BN17" s="16" t="s">
        <v>26229</v>
      </c>
      <c r="BO17" s="15">
        <f>D3L210C5*D3L210C31</f>
        <v>-106.15793102827345</v>
      </c>
      <c r="BP17" s="16" t="s">
        <v>26230</v>
      </c>
      <c r="BQ17" s="15">
        <f>IF(D3L210C31=0,0,CHOOSE(MIN(D3L210C8,RUN_YEARS),B6L116C1,B6L117C1,B6L118C1,B6L119C1,B6L120C1))</f>
        <v>132220.01999999999</v>
      </c>
      <c r="BR17" s="16" t="s">
        <v>26231</v>
      </c>
      <c r="BS17" s="33">
        <f>IF(D3L210C33=0,0,D3L210C32/D3L210C33)</f>
        <v>-8.0288848109592978E-4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177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177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177</v>
      </c>
      <c r="AR18" s="16" t="s">
        <v>26245</v>
      </c>
      <c r="AS18" s="15">
        <f>IF(D3L211C19=0,0,CHOOSE(MIN(D3L211C8,RUN_YEARS),A1L104C1,A1L104C6,A1L104C7,A1L104C8,A1L104C9))</f>
        <v>55165.353000000003</v>
      </c>
      <c r="AT18" s="16" t="s">
        <v>26246</v>
      </c>
      <c r="AU18" s="33">
        <f>IF(D3L211C21=0,0,D3L211C20/D3L211C21)</f>
        <v>3.2085356183617639E-3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1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1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1</v>
      </c>
      <c r="AR19" s="16" t="s">
        <v>26268</v>
      </c>
      <c r="AS19" s="15">
        <f>IF(D3L212C19=0,0,CHOOSE(MIN(D3L212C8,RUN_YEARS),A1L104C1,A1L104C6,A1L104C7,A1L104C8,A1L104C9))</f>
        <v>55165.353000000003</v>
      </c>
      <c r="AT19" s="16" t="s">
        <v>26269</v>
      </c>
      <c r="AU19" s="33">
        <f>IF(D3L212C21=0,0,D3L212C20/D3L212C21)</f>
        <v>1.8127319877750079E-5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4231.1623243455733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2115.5811621727867</v>
      </c>
      <c r="N20" s="16" t="s">
        <v>4251</v>
      </c>
      <c r="O20" s="32">
        <f>0.45*CHOOSE(MIN(D3L213C8,RUN_YEARS),B3L110C1,B3L125C1,B3L140C1,B3L155C1,B3L170C1)</f>
        <v>0.4345200683853781</v>
      </c>
      <c r="P20" s="16" t="s">
        <v>26283</v>
      </c>
      <c r="Q20" s="15">
        <f>D3L213C5*D3L213C6</f>
        <v>919.26247126213696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382203515</v>
      </c>
      <c r="V20" s="16" t="s">
        <v>26284</v>
      </c>
      <c r="W20" s="33">
        <f>IF(D3L213C9=0,0,D3L213C7/D3L213C9)</f>
        <v>2.4051648799256516E-6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0.53108008358212888</v>
      </c>
      <c r="AH20" s="16" t="s">
        <v>26288</v>
      </c>
      <c r="AI20" s="15">
        <f>D3L213C5*D3L213C15</f>
        <v>1123.543020431501</v>
      </c>
      <c r="AJ20" s="16" t="s">
        <v>26289</v>
      </c>
      <c r="AK20" s="15">
        <f>IF(D3L213C15=0,0,CHOOSE(MIN(D3L213C8,RUN_YEARS),A1L108C1,A1L108C6,A1L108C7,A1L108C8,A1L108C9))</f>
        <v>112506.304</v>
      </c>
      <c r="AL20" s="16" t="s">
        <v>26290</v>
      </c>
      <c r="AM20" s="33">
        <f>IF(D3L213C17=0,0,D3L213C16/D3L213C17)</f>
        <v>9.9864894720166162E-3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3.4399848032493019E-2</v>
      </c>
      <c r="BN20" s="16" t="s">
        <v>26300</v>
      </c>
      <c r="BO20" s="15">
        <f>D3L213C5*D3L213C31</f>
        <v>72.775670479148829</v>
      </c>
      <c r="BP20" s="16" t="s">
        <v>26301</v>
      </c>
      <c r="BQ20" s="15">
        <f>IF(D3L213C31=0,0,CHOOSE(MIN(D3L213C8,RUN_YEARS),B6L116C1,B6L117C1,B6L118C1,B6L119C1,B6L120C1))</f>
        <v>132220.01999999999</v>
      </c>
      <c r="BR20" s="16" t="s">
        <v>26302</v>
      </c>
      <c r="BS20" s="33">
        <f>IF(D3L213C33=0,0,D3L213C32/D3L213C33)</f>
        <v>5.5041339790410585E-4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0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0</v>
      </c>
      <c r="N21" s="16" t="s">
        <v>4251</v>
      </c>
      <c r="O21" s="32">
        <f>0.45*CHOOSE(MIN(D3L214C8,RUN_YEARS),B3L110C1,B3L125C1,B3L140C1,B3L155C1,B3L170C1)</f>
        <v>0.4345200683853781</v>
      </c>
      <c r="P21" s="16" t="s">
        <v>26307</v>
      </c>
      <c r="Q21" s="15">
        <f>D3L214C5*D3L214C6</f>
        <v>0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382203515</v>
      </c>
      <c r="V21" s="16" t="s">
        <v>26308</v>
      </c>
      <c r="W21" s="33">
        <f>IF(D3L214C9=0,0,D3L214C7/D3L214C9)</f>
        <v>0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0.53108008358212888</v>
      </c>
      <c r="AH21" s="16" t="s">
        <v>26312</v>
      </c>
      <c r="AI21" s="15">
        <f>D3L214C5*D3L214C15</f>
        <v>0</v>
      </c>
      <c r="AJ21" s="16" t="s">
        <v>26313</v>
      </c>
      <c r="AK21" s="15">
        <f>IF(D3L214C15=0,0,CHOOSE(MIN(D3L214C8,RUN_YEARS),A1L108C1,A1L108C6,A1L108C7,A1L108C8,A1L108C9))</f>
        <v>112506.304</v>
      </c>
      <c r="AL21" s="16" t="s">
        <v>26314</v>
      </c>
      <c r="AM21" s="33">
        <f>IF(D3L214C17=0,0,D3L214C16/D3L214C17)</f>
        <v>0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3.4399848032493019E-2</v>
      </c>
      <c r="BN21" s="16" t="s">
        <v>26324</v>
      </c>
      <c r="BO21" s="15">
        <f>D3L214C5*D3L214C31</f>
        <v>0</v>
      </c>
      <c r="BP21" s="16" t="s">
        <v>26325</v>
      </c>
      <c r="BQ21" s="15">
        <f>IF(D3L214C31=0,0,CHOOSE(MIN(D3L214C8,RUN_YEARS),B6L116C1,B6L117C1,B6L118C1,B6L119C1,B6L120C1))</f>
        <v>132220.01999999999</v>
      </c>
      <c r="BR21" s="16" t="s">
        <v>26326</v>
      </c>
      <c r="BS21" s="33">
        <f>IF(D3L214C33=0,0,D3L214C32/D3L214C33)</f>
        <v>0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3.6372333465609885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1.8186166732804943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1.8186166732804943</v>
      </c>
      <c r="AR22" s="16" t="s">
        <v>26340</v>
      </c>
      <c r="AS22" s="15">
        <f>IF(D3L215C19=0,0,CHOOSE(MIN(D3L215C8,RUN_YEARS),A1L104C1,A1L104C6,A1L104C7,A1L104C8,A1L104C9))</f>
        <v>55165.353000000003</v>
      </c>
      <c r="AT22" s="16" t="s">
        <v>26341</v>
      </c>
      <c r="AU22" s="33">
        <f>IF(D3L215C21=0,0,D3L215C20/D3L215C21)</f>
        <v>3.2966646171565225E-5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55165.353000000003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215772.87665608083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209401.93832804041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90911.20670520718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2.3786072900247189E-4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111113.69708414214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0.98762196546908265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179.82565779760108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3.2597572211239371E-3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7197.2088808934859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5.4433578824851836E-2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7093.5323771302174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3546.7661885651087</v>
      </c>
      <c r="N25" s="16" t="s">
        <v>4251</v>
      </c>
      <c r="O25" s="32">
        <f>0.45*CHOOSE(MIN(D3L218C8,RUN_YEARS),B3L110C1,B3L125C1,B3L140C1,B3L155C1,B3L170C1)</f>
        <v>0.4345200683853781</v>
      </c>
      <c r="P25" s="16" t="s">
        <v>26396</v>
      </c>
      <c r="Q25" s="15">
        <f>D3L218C5*D3L218C6</f>
        <v>1541.1410868022579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382203515</v>
      </c>
      <c r="V25" s="16" t="s">
        <v>26397</v>
      </c>
      <c r="W25" s="33">
        <f>IF(D3L218C9=0,0,D3L218C7/D3L218C9)</f>
        <v>4.0322525207604586E-6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0.53108008358212888</v>
      </c>
      <c r="AH25" s="16" t="s">
        <v>26401</v>
      </c>
      <c r="AI25" s="15">
        <f>D3L218C5*D3L218C15</f>
        <v>1883.6168838694266</v>
      </c>
      <c r="AJ25" s="16" t="s">
        <v>26402</v>
      </c>
      <c r="AK25" s="15">
        <f>IF(D3L218C15=0,0,CHOOSE(MIN(D3L218C8,RUN_YEARS),A1L108C1,A1L108C6,A1L108C7,A1L108C8,A1L108C9))</f>
        <v>112506.304</v>
      </c>
      <c r="AL25" s="16" t="s">
        <v>26403</v>
      </c>
      <c r="AM25" s="33">
        <f>IF(D3L218C17=0,0,D3L218C16/D3L218C17)</f>
        <v>1.6742323024578485E-2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3.4399848032493019E-2</v>
      </c>
      <c r="BN25" s="16" t="s">
        <v>26413</v>
      </c>
      <c r="BO25" s="15">
        <f>D3L218C5*D3L218C31</f>
        <v>122.00821789342422</v>
      </c>
      <c r="BP25" s="16" t="s">
        <v>26414</v>
      </c>
      <c r="BQ25" s="15">
        <f>IF(D3L218C31=0,0,CHOOSE(MIN(D3L218C8,RUN_YEARS),B6L116C1,B6L117C1,B6L118C1,B6L119C1,B6L120C1))</f>
        <v>132220.01999999999</v>
      </c>
      <c r="BR25" s="16" t="s">
        <v>26415</v>
      </c>
      <c r="BS25" s="33">
        <f>IF(D3L218C33=0,0,D3L218C32/D3L218C33)</f>
        <v>9.2276659686955291E-4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14427.883874207639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7213.9419371038193</v>
      </c>
      <c r="N26" s="16" t="s">
        <v>4251</v>
      </c>
      <c r="O26" s="32">
        <f>0.45*CHOOSE(MIN(D3L219C8,RUN_YEARS),B3L110C1,B3L125C1,B3L140C1,B3L155C1,B3L170C1)</f>
        <v>0.4345200683853781</v>
      </c>
      <c r="P26" s="16" t="s">
        <v>26419</v>
      </c>
      <c r="Q26" s="15">
        <f>D3L219C5*D3L219C6</f>
        <v>3134.6025438384986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382203515</v>
      </c>
      <c r="V26" s="16" t="s">
        <v>26420</v>
      </c>
      <c r="W26" s="33">
        <f>IF(D3L219C9=0,0,D3L219C7/D3L219C9)</f>
        <v>8.2013964310048241E-6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0.53108008358212888</v>
      </c>
      <c r="AH26" s="16" t="s">
        <v>26424</v>
      </c>
      <c r="AI26" s="15">
        <f>D3L219C5*D3L219C15</f>
        <v>3831.1808869137212</v>
      </c>
      <c r="AJ26" s="16" t="s">
        <v>26425</v>
      </c>
      <c r="AK26" s="15">
        <f>IF(D3L219C15=0,0,CHOOSE(MIN(D3L219C8,RUN_YEARS),A1L108C1,A1L108C6,A1L108C7,A1L108C8,A1L108C9))</f>
        <v>112506.304</v>
      </c>
      <c r="AL26" s="16" t="s">
        <v>26426</v>
      </c>
      <c r="AM26" s="33">
        <f>IF(D3L219C17=0,0,D3L219C16/D3L219C17)</f>
        <v>3.4053033036386307E-2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3.4399848032493019E-2</v>
      </c>
      <c r="BN26" s="16" t="s">
        <v>26436</v>
      </c>
      <c r="BO26" s="15">
        <f>D3L219C5*D3L219C31</f>
        <v>248.1585063515997</v>
      </c>
      <c r="BP26" s="16" t="s">
        <v>26437</v>
      </c>
      <c r="BQ26" s="15">
        <f>IF(D3L219C31=0,0,CHOOSE(MIN(D3L219C8,RUN_YEARS),B6L116C1,B6L117C1,B6L118C1,B6L119C1,B6L120C1))</f>
        <v>132220.01999999999</v>
      </c>
      <c r="BR26" s="16" t="s">
        <v>26438</v>
      </c>
      <c r="BS26" s="33">
        <f>IF(D3L219C33=0,0,D3L219C32/D3L219C33)</f>
        <v>1.876860299609694E-3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5.3456098847697975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2.6728049423848987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2.6728049423848987</v>
      </c>
      <c r="AR27" s="16" t="s">
        <v>26451</v>
      </c>
      <c r="AS27" s="15">
        <f>IF(D3L220C19=0,0,CHOOSE(MIN(D3L220C8,RUN_YEARS),A1L104C1,A1L104C6,A1L104C7,A1L104C8,A1L104C9))</f>
        <v>55165.353000000003</v>
      </c>
      <c r="AT27" s="16" t="s">
        <v>26452</v>
      </c>
      <c r="AU27" s="33">
        <f>IF(D3L220C21=0,0,D3L220C20/D3L220C21)</f>
        <v>4.8450790161442426E-5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0.4345200683853781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382203515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0.53108008358212888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112506.304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3.4399848032493019E-2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132220.01999999999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310986.82883069315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310986.82883069315</v>
      </c>
      <c r="N29" s="16" t="s">
        <v>4251</v>
      </c>
      <c r="O29" s="32">
        <f>0.45*CHOOSE(MIN(D3L222C8,RUN_YEARS),B3L110C1,B3L125C1,B3L140C1,B3L155C1,B3L170C1)</f>
        <v>0.4345200683853781</v>
      </c>
      <c r="P29" s="16" t="s">
        <v>26488</v>
      </c>
      <c r="Q29" s="15">
        <f>D3L222C5*D3L222C6</f>
        <v>135130.01813046465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382203515</v>
      </c>
      <c r="V29" s="16" t="s">
        <v>26489</v>
      </c>
      <c r="W29" s="33">
        <f>IF(D3L222C9=0,0,D3L222C7/D3L222C9)</f>
        <v>3.5355514229235869E-4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0.53108008358212888</v>
      </c>
      <c r="AH29" s="16" t="s">
        <v>26493</v>
      </c>
      <c r="AI29" s="15">
        <f>D3L222C5*D3L222C15</f>
        <v>165158.91104834573</v>
      </c>
      <c r="AJ29" s="16" t="s">
        <v>26494</v>
      </c>
      <c r="AK29" s="15">
        <f>IF(D3L222C15=0,0,CHOOSE(MIN(D3L222C8,RUN_YEARS),A1L108C1,A1L108C6,A1L108C7,A1L108C8,A1L108C9))</f>
        <v>112506.304</v>
      </c>
      <c r="AL29" s="16" t="s">
        <v>26495</v>
      </c>
      <c r="AM29" s="33">
        <f>IF(D3L222C17=0,0,D3L222C16/D3L222C17)</f>
        <v>1.4679969492940212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3.4399848032493019E-2</v>
      </c>
      <c r="BN29" s="16" t="s">
        <v>26505</v>
      </c>
      <c r="BO29" s="15">
        <f>D3L222C5*D3L222C31</f>
        <v>10697.899651882763</v>
      </c>
      <c r="BP29" s="16" t="s">
        <v>26506</v>
      </c>
      <c r="BQ29" s="15">
        <f>IF(D3L222C31=0,0,CHOOSE(MIN(D3L222C8,RUN_YEARS),B6L116C1,B6L117C1,B6L118C1,B6L119C1,B6L120C1))</f>
        <v>132220.01999999999</v>
      </c>
      <c r="BR29" s="16" t="s">
        <v>26507</v>
      </c>
      <c r="BS29" s="33">
        <f>IF(D3L222C33=0,0,D3L222C32/D3L222C33)</f>
        <v>8.0909832352791686E-2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61.539523771190268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61.539523771190268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61.539523771190268</v>
      </c>
      <c r="AR30" s="16" t="s">
        <v>26520</v>
      </c>
      <c r="AS30" s="15">
        <f>IF(D3L223C19=0,0,CHOOSE(MIN(D3L223C8,RUN_YEARS),A1L104C1,A1L104C6,A1L104C7,A1L104C8,A1L104C9))</f>
        <v>55165.353000000003</v>
      </c>
      <c r="AT30" s="16" t="s">
        <v>26521</v>
      </c>
      <c r="AU30" s="33">
        <f>IF(D3L223C21=0,0,D3L223C20/D3L223C21)</f>
        <v>1.1155466325247709E-3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332575.13021568698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321811.7492850757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139805.76176110542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3.6578879124412396E-4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170873.70881912889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1.5187923053549861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64.212328713575161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1.1639974226862132E-3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11068.066376127786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8.3709459249270937E-2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D8EBD-97C7-4A4C-AC96-BC6EB29A1A36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8322.2812563000007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0.67775233984533823</v>
      </c>
      <c r="L8" s="16" t="s">
        <v>26582</v>
      </c>
      <c r="M8" s="15">
        <f>IF(_xlfn.SINGLE(D4L101C2)&lt;&gt;0,_xlfn.SINGLE(D4L101C2)*_xlfn.SINGLE(D4L101C4),_xlfn.SINGLE(D4L101C3)*_xlfn.SINGLE(D4L101C4))</f>
        <v>5640.4455943083267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5640.4455943083267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129281.54000000001</v>
      </c>
      <c r="V8" s="16" t="s">
        <v>26584</v>
      </c>
      <c r="W8" s="33">
        <f>IF(D4L101C9=0,0,D4L101C7/D4L101C9)</f>
        <v>4.3629164645689757E-2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0.67775233984533823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129281.54000000001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10.102541604944463</v>
      </c>
      <c r="J10" s="16" t="s">
        <v>26604</v>
      </c>
      <c r="K10" s="21">
        <f>_xlfn.SINGLE(IF(FLOW_THRU_100PCT="Y",1,INDEX(VariabilityMatrix,D4L103C1,_xlfn.SINGLE(D4L103C8))))</f>
        <v>0.49335343478125865</v>
      </c>
      <c r="L10" s="16" t="s">
        <v>26598</v>
      </c>
      <c r="M10" s="15">
        <f>IF(_xlfn.SINGLE(D4L103C2)&lt;&gt;0,_xlfn.SINGLE(D4L103C2)*_xlfn.SINGLE(D4L103C4),_xlfn.SINGLE(D4L103C3)*_xlfn.SINGLE(D4L103C4))</f>
        <v>4.9841236008199203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4.9841236008199203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125736.948</v>
      </c>
      <c r="V10" s="16" t="s">
        <v>26600</v>
      </c>
      <c r="W10" s="33">
        <f>IF(D4L103C9=0,0,D4L103C7/D4L103C9)</f>
        <v>3.963929203069189E-5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21.123062541174704</v>
      </c>
      <c r="J11" s="16" t="s">
        <v>26611</v>
      </c>
      <c r="K11" s="21">
        <f>_xlfn.SINGLE(IF(FLOW_THRU_100PCT="Y",1,INDEX(VariabilityMatrix,D4L104C1,_xlfn.SINGLE(D4L104C8))))</f>
        <v>0.49335343478125865</v>
      </c>
      <c r="L11" s="16" t="s">
        <v>26605</v>
      </c>
      <c r="M11" s="15">
        <f>IF(_xlfn.SINGLE(D4L104C2)&lt;&gt;0,_xlfn.SINGLE(D4L104C2)*_xlfn.SINGLE(D4L104C4),_xlfn.SINGLE(D4L104C3)*_xlfn.SINGLE(D4L104C4))</f>
        <v>10.421135457787882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10.421135457787882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125736.948</v>
      </c>
      <c r="V11" s="16" t="s">
        <v>26607</v>
      </c>
      <c r="W11" s="33">
        <f>IF(D4L104C9=0,0,D4L104C7/D4L104C9)</f>
        <v>8.2880454978021911E-5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0</v>
      </c>
      <c r="J12" s="16" t="s">
        <v>26618</v>
      </c>
      <c r="K12" s="21">
        <f>_xlfn.SINGLE(IF(FLOW_THRU_100PCT="Y",1,INDEX(VariabilityMatrix,D4L105C1,_xlfn.SINGLE(D4L105C8))))</f>
        <v>0.49911339128440885</v>
      </c>
      <c r="L12" s="16" t="s">
        <v>26612</v>
      </c>
      <c r="M12" s="15">
        <f>IF(_xlfn.SINGLE(D4L105C2)&lt;&gt;0,_xlfn.SINGLE(D4L105C2)*_xlfn.SINGLE(D4L105C4),_xlfn.SINGLE(D4L105C3)*_xlfn.SINGLE(D4L105C4))</f>
        <v>0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0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132220.01999999999</v>
      </c>
      <c r="V12" s="16" t="s">
        <v>26614</v>
      </c>
      <c r="W12" s="33">
        <f>IF(D4L105C9=0,0,D4L105C7/D4L105C9)</f>
        <v>0</v>
      </c>
      <c r="X12" s="16" t="s">
        <v>26615</v>
      </c>
      <c r="Y12" s="32">
        <f>IF(D4L105C5=0,0,D4L105C7/D4L105C5)</f>
        <v>0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330.7508742</v>
      </c>
      <c r="J13" s="16" t="s">
        <v>26625</v>
      </c>
      <c r="K13" s="21">
        <f>_xlfn.SINGLE(IF(FLOW_THRU_100PCT="Y",1,INDEX(VariabilityMatrix,D4L106C1,_xlfn.SINGLE(D4L106C8))))</f>
        <v>0.49335343478125865</v>
      </c>
      <c r="L13" s="16" t="s">
        <v>26619</v>
      </c>
      <c r="M13" s="15">
        <f>IF(_xlfn.SINGLE(D4L106C2)&lt;&gt;0,_xlfn.SINGLE(D4L106C2)*_xlfn.SINGLE(D4L106C4),_xlfn.SINGLE(D4L106C3)*_xlfn.SINGLE(D4L106C4))</f>
        <v>163.17707984347399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163.17707984347399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125736.948</v>
      </c>
      <c r="V13" s="16" t="s">
        <v>26621</v>
      </c>
      <c r="W13" s="33">
        <f>IF(D4L106C9=0,0,D4L106C7/D4L106C9)</f>
        <v>1.2977655529182559E-3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189.60021327406776</v>
      </c>
      <c r="J14" s="16" t="s">
        <v>26632</v>
      </c>
      <c r="K14" s="21">
        <f>_xlfn.SINGLE(IF(FLOW_THRU_100PCT="Y",1,INDEX(VariabilityMatrix,D4L107C1,_xlfn.SINGLE(D4L107C8))))</f>
        <v>0.51999506727791067</v>
      </c>
      <c r="L14" s="16" t="s">
        <v>26626</v>
      </c>
      <c r="M14" s="15">
        <f>IF(_xlfn.SINGLE(D4L107C2)&lt;&gt;0,_xlfn.SINGLE(D4L107C2)*_xlfn.SINGLE(D4L107C4),_xlfn.SINGLE(D4L107C3)*_xlfn.SINGLE(D4L107C4))</f>
        <v>98.59117565735508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98.59117565735508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125736.948</v>
      </c>
      <c r="V14" s="16" t="s">
        <v>26628</v>
      </c>
      <c r="W14" s="33">
        <f>IF(D4L107C9=0,0,D4L107C7/D4L107C9)</f>
        <v>7.8410663870539534E-4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88.735502513129177</v>
      </c>
      <c r="J15" s="16" t="s">
        <v>26639</v>
      </c>
      <c r="K15" s="21">
        <f>_xlfn.SINGLE(IF(FLOW_THRU_100PCT="Y",1,INDEX(VariabilityMatrix,D4L108C1,_xlfn.SINGLE(D4L108C8))))</f>
        <v>0.51999506727791067</v>
      </c>
      <c r="L15" s="16" t="s">
        <v>26633</v>
      </c>
      <c r="M15" s="15">
        <f>IF(_xlfn.SINGLE(D4L108C2)&lt;&gt;0,_xlfn.SINGLE(D4L108C2)*_xlfn.SINGLE(D4L108C4),_xlfn.SINGLE(D4L108C3)*_xlfn.SINGLE(D4L108C4))</f>
        <v>46.142023599253818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46.142023599253818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125736.948</v>
      </c>
      <c r="V15" s="16" t="s">
        <v>26635</v>
      </c>
      <c r="W15" s="33">
        <f>IF(D4L108C9=0,0,D4L108C7/D4L108C9)</f>
        <v>3.669726705888695E-4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115.25292087117577</v>
      </c>
      <c r="J16" s="16" t="s">
        <v>26646</v>
      </c>
      <c r="K16" s="21">
        <f>_xlfn.SINGLE(IF(FLOW_THRU_100PCT="Y",1,INDEX(VariabilityMatrix,D4L109C1,_xlfn.SINGLE(D4L109C8))))</f>
        <v>0.49335343478125865</v>
      </c>
      <c r="L16" s="16" t="s">
        <v>26640</v>
      </c>
      <c r="M16" s="15">
        <f>IF(_xlfn.SINGLE(D4L109C2)&lt;&gt;0,_xlfn.SINGLE(D4L109C2)*_xlfn.SINGLE(D4L109C4),_xlfn.SINGLE(D4L109C3)*_xlfn.SINGLE(D4L109C4))</f>
        <v>56.860424380367178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56.860424380367178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125736.948</v>
      </c>
      <c r="V16" s="16" t="s">
        <v>26642</v>
      </c>
      <c r="W16" s="33">
        <f>IF(D4L109C9=0,0,D4L109C7/D4L109C9)</f>
        <v>4.5221730990613177E-4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4.7618259253048336</v>
      </c>
      <c r="J17" s="16" t="s">
        <v>26653</v>
      </c>
      <c r="K17" s="21">
        <f>_xlfn.SINGLE(IF(FLOW_THRU_100PCT="Y",1,INDEX(VariabilityMatrix,D4L110C1,_xlfn.SINGLE(D4L110C8))))</f>
        <v>0.49911339128440885</v>
      </c>
      <c r="L17" s="16" t="s">
        <v>26647</v>
      </c>
      <c r="M17" s="15">
        <f>IF(_xlfn.SINGLE(D4L110C2)&lt;&gt;0,_xlfn.SINGLE(D4L110C2)*_xlfn.SINGLE(D4L110C4),_xlfn.SINGLE(D4L110C3)*_xlfn.SINGLE(D4L110C4))</f>
        <v>2.3766910862849135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2.3766910862849135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132220.01999999999</v>
      </c>
      <c r="V17" s="16" t="s">
        <v>26649</v>
      </c>
      <c r="W17" s="33">
        <f>IF(D4L110C9=0,0,D4L110C7/D4L110C9)</f>
        <v>1.7975273988650991E-5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0</v>
      </c>
      <c r="J18" s="16" t="s">
        <v>26660</v>
      </c>
      <c r="K18" s="21">
        <f>_xlfn.SINGLE(IF(FLOW_THRU_100PCT="Y",1,INDEX(VariabilityMatrix,D4L111C1,_xlfn.SINGLE(D4L111C8))))</f>
        <v>0.49911339128440885</v>
      </c>
      <c r="L18" s="16" t="s">
        <v>26654</v>
      </c>
      <c r="M18" s="15">
        <f>IF(_xlfn.SINGLE(D4L111C2)&lt;&gt;0,_xlfn.SINGLE(D4L111C2)*_xlfn.SINGLE(D4L111C4),_xlfn.SINGLE(D4L111C3)*_xlfn.SINGLE(D4L111C4))</f>
        <v>0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0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132220.01999999999</v>
      </c>
      <c r="V18" s="16" t="s">
        <v>26656</v>
      </c>
      <c r="W18" s="33">
        <f>IF(D4L111C9=0,0,D4L111C7/D4L111C9)</f>
        <v>0</v>
      </c>
      <c r="X18" s="16" t="s">
        <v>26657</v>
      </c>
      <c r="Y18" s="32">
        <f>IF(D4L111C5=0,0,D4L111C7/D4L111C5)</f>
        <v>0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0</v>
      </c>
      <c r="J19" s="16" t="s">
        <v>26667</v>
      </c>
      <c r="K19" s="21">
        <f>_xlfn.SINGLE(IF(FLOW_THRU_100PCT="Y",1,INDEX(VariabilityMatrix,D4L112C1,_xlfn.SINGLE(D4L112C8))))</f>
        <v>0.49911339128440885</v>
      </c>
      <c r="L19" s="16" t="s">
        <v>26661</v>
      </c>
      <c r="M19" s="15">
        <f>IF(_xlfn.SINGLE(D4L112C2)&lt;&gt;0,_xlfn.SINGLE(D4L112C2)*_xlfn.SINGLE(D4L112C4),_xlfn.SINGLE(D4L112C3)*_xlfn.SINGLE(D4L112C4))</f>
        <v>0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0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132220.01999999999</v>
      </c>
      <c r="V19" s="16" t="s">
        <v>26663</v>
      </c>
      <c r="W19" s="33">
        <f>IF(D4L112C9=0,0,D4L112C7/D4L112C9)</f>
        <v>0</v>
      </c>
      <c r="X19" s="16" t="s">
        <v>26664</v>
      </c>
      <c r="Y19" s="32">
        <f>IF(D4L112C5=0,0,D4L112C7/D4L112C5)</f>
        <v>0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0</v>
      </c>
      <c r="J20" s="16" t="s">
        <v>26674</v>
      </c>
      <c r="K20" s="21">
        <f>_xlfn.SINGLE(IF(FLOW_THRU_100PCT="Y",1,INDEX(VariabilityMatrix,D4L113C1,_xlfn.SINGLE(D4L113C8))))</f>
        <v>0.49911339128440885</v>
      </c>
      <c r="L20" s="16" t="s">
        <v>26668</v>
      </c>
      <c r="M20" s="15">
        <f>IF(_xlfn.SINGLE(D4L113C2)&lt;&gt;0,_xlfn.SINGLE(D4L113C2)*_xlfn.SINGLE(D4L113C4),_xlfn.SINGLE(D4L113C3)*_xlfn.SINGLE(D4L113C4))</f>
        <v>0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0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132220.01999999999</v>
      </c>
      <c r="V20" s="16" t="s">
        <v>26670</v>
      </c>
      <c r="W20" s="33">
        <f>IF(D4L113C9=0,0,D4L113C7/D4L113C9)</f>
        <v>0</v>
      </c>
      <c r="X20" s="16" t="s">
        <v>26671</v>
      </c>
      <c r="Y20" s="32">
        <f>IF(D4L113C5=0,0,D4L113C7/D4L113C5)</f>
        <v>0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0</v>
      </c>
      <c r="J21" s="16" t="s">
        <v>26681</v>
      </c>
      <c r="K21" s="21">
        <f>_xlfn.SINGLE(IF(FLOW_THRU_100PCT="Y",1,INDEX(VariabilityMatrix,D4L114C1,_xlfn.SINGLE(D4L114C8))))</f>
        <v>0.49911339128440885</v>
      </c>
      <c r="L21" s="16" t="s">
        <v>26675</v>
      </c>
      <c r="M21" s="15">
        <f>IF(_xlfn.SINGLE(D4L114C2)&lt;&gt;0,_xlfn.SINGLE(D4L114C2)*_xlfn.SINGLE(D4L114C4),_xlfn.SINGLE(D4L114C3)*_xlfn.SINGLE(D4L114C4))</f>
        <v>0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0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132220.01999999999</v>
      </c>
      <c r="V21" s="16" t="s">
        <v>26677</v>
      </c>
      <c r="W21" s="33">
        <f>IF(D4L114C9=0,0,D4L114C7/D4L114C9)</f>
        <v>0</v>
      </c>
      <c r="X21" s="16" t="s">
        <v>26678</v>
      </c>
      <c r="Y21" s="32">
        <f>IF(D4L114C5=0,0,D4L114C7/D4L114C5)</f>
        <v>0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0.15367166649139641</v>
      </c>
      <c r="J22" s="16" t="s">
        <v>26688</v>
      </c>
      <c r="K22" s="21">
        <f>_xlfn.SINGLE(IF(FLOW_THRU_100PCT="Y",1,INDEX(VariabilityMatrix,D4L115C1,_xlfn.SINGLE(D4L115C8))))</f>
        <v>0.49911339128440885</v>
      </c>
      <c r="L22" s="16" t="s">
        <v>26682</v>
      </c>
      <c r="M22" s="15">
        <f>IF(_xlfn.SINGLE(D4L115C2)&lt;&gt;0,_xlfn.SINGLE(D4L115C2)*_xlfn.SINGLE(D4L115C4),_xlfn.SINGLE(D4L115C3)*_xlfn.SINGLE(D4L115C4))</f>
        <v>7.6699586606847517E-2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7.6699586606847517E-2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132220.01999999999</v>
      </c>
      <c r="V22" s="16" t="s">
        <v>26684</v>
      </c>
      <c r="W22" s="33">
        <f>IF(D4L115C9=0,0,D4L115C7/D4L115C9)</f>
        <v>5.8009056878714374E-7</v>
      </c>
      <c r="X22" s="16" t="s">
        <v>26685</v>
      </c>
      <c r="Y22" s="32">
        <f>IF(D4L115C5=0,0,D4L115C7/D4L115C5)</f>
        <v>1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1.2451062758282418</v>
      </c>
      <c r="J23" s="16" t="s">
        <v>26695</v>
      </c>
      <c r="K23" s="21">
        <f>IF(FLOW_THRU_100PCT="Y",1,D4L101C4)</f>
        <v>0.67775233984533823</v>
      </c>
      <c r="L23" s="16" t="s">
        <v>26689</v>
      </c>
      <c r="M23" s="15">
        <f>IF(_xlfn.SINGLE(D4L116C2)&lt;&gt;0,_xlfn.SINGLE(D4L116C2)*_xlfn.SINGLE(D4L116C4),_xlfn.SINGLE(D4L116C3)*_xlfn.SINGLE(D4L116C4))</f>
        <v>0.84387369179870597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0.84387369179870597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132220.01999999999</v>
      </c>
      <c r="V23" s="16" t="s">
        <v>26691</v>
      </c>
      <c r="W23" s="33">
        <f>IF(D4L116C9=0,0,D4L116C7/D4L116C9)</f>
        <v>6.3823443060945385E-6</v>
      </c>
      <c r="X23" s="16" t="s">
        <v>26692</v>
      </c>
      <c r="Y23" s="32">
        <f>IF(D4L116C5=0,0,D4L116C7/D4L116C5)</f>
        <v>1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0</v>
      </c>
      <c r="J24" s="16" t="s">
        <v>26702</v>
      </c>
      <c r="K24" s="21">
        <f>_xlfn.SINGLE(IF(FLOW_THRU_100PCT="Y",1,INDEX(VariabilityMatrix,D4L117C1,_xlfn.SINGLE(D4L117C8))))</f>
        <v>0.49335343478125865</v>
      </c>
      <c r="L24" s="16" t="s">
        <v>26696</v>
      </c>
      <c r="M24" s="15">
        <f>IF(_xlfn.SINGLE(D4L117C2)&lt;&gt;0,_xlfn.SINGLE(D4L117C2)*_xlfn.SINGLE(D4L117C4),_xlfn.SINGLE(D4L117C3)*_xlfn.SINGLE(D4L117C4))</f>
        <v>0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0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125736.948</v>
      </c>
      <c r="V24" s="16" t="s">
        <v>26698</v>
      </c>
      <c r="W24" s="33">
        <f>IF(D4L117C9=0,0,D4L117C7/D4L117C9)</f>
        <v>0</v>
      </c>
      <c r="X24" s="16" t="s">
        <v>26699</v>
      </c>
      <c r="Y24" s="32">
        <f>IF(D4L117C5=0,0,D4L117C7/D4L117C5)</f>
        <v>0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18.297477068152602</v>
      </c>
      <c r="J25" s="16" t="s">
        <v>26709</v>
      </c>
      <c r="K25" s="21">
        <f>_xlfn.SINGLE(IF(FLOW_THRU_100PCT="Y",1,INDEX(VariabilityMatrix,D4L118C1,_xlfn.SINGLE(D4L118C8))))</f>
        <v>0.49624161938990835</v>
      </c>
      <c r="L25" s="16" t="s">
        <v>26703</v>
      </c>
      <c r="M25" s="15">
        <f>IF(_xlfn.SINGLE(D4L118C2)&lt;&gt;0,_xlfn.SINGLE(D4L118C2)*_xlfn.SINGLE(D4L118C4),_xlfn.SINGLE(D4L118C3)*_xlfn.SINGLE(D4L118C4))</f>
        <v>9.0799696510497601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9.0799696510497601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129281.54000000001</v>
      </c>
      <c r="V25" s="16" t="s">
        <v>26705</v>
      </c>
      <c r="W25" s="33">
        <f>IF(D4L118C9=0,0,D4L118C7/D4L118C9)</f>
        <v>7.023407712384738E-5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135.13721946903934</v>
      </c>
      <c r="J26" s="16" t="s">
        <v>26716</v>
      </c>
      <c r="K26" s="21">
        <f>_xlfn.SINGLE(IF(FLOW_THRU_100PCT="Y",1,INDEX(VariabilityMatrix,D4L119C1,_xlfn.SINGLE(D4L119C8))))</f>
        <v>0.52078302890284722</v>
      </c>
      <c r="L26" s="16" t="s">
        <v>26710</v>
      </c>
      <c r="M26" s="15">
        <f>IF(_xlfn.SINGLE(D4L119C2)&lt;&gt;0,_xlfn.SINGLE(D4L119C2)*_xlfn.SINGLE(D4L119C4),_xlfn.SINGLE(D4L119C3)*_xlfn.SINGLE(D4L119C4))</f>
        <v>70.377170472595125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70.377170472595125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129281.54000000001</v>
      </c>
      <c r="V26" s="16" t="s">
        <v>26712</v>
      </c>
      <c r="W26" s="33">
        <f>IF(D4L119C9=0,0,D4L119C7/D4L119C9)</f>
        <v>5.4437138103858543E-4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70.600829695200446</v>
      </c>
      <c r="J27" s="16" t="s">
        <v>26695</v>
      </c>
      <c r="K27" s="21">
        <f>IF(FLOW_THRU_100PCT="Y",1,D4L101C4)</f>
        <v>0.67775233984533823</v>
      </c>
      <c r="L27" s="16" t="s">
        <v>26717</v>
      </c>
      <c r="M27" s="15">
        <f>IF(_xlfn.SINGLE(D4L120C2)&lt;&gt;0,_xlfn.SINGLE(D4L120C2)*_xlfn.SINGLE(D4L120C4),_xlfn.SINGLE(D4L120C3)*_xlfn.SINGLE(D4L120C4))</f>
        <v>47.849877520944339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47.849877520944339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129281.54000000001</v>
      </c>
      <c r="V27" s="16" t="s">
        <v>26719</v>
      </c>
      <c r="W27" s="33">
        <f>IF(D4L120C9=0,0,D4L120C7/D4L120C9)</f>
        <v>3.7012150010700936E-4</v>
      </c>
      <c r="X27" s="16" t="s">
        <v>26720</v>
      </c>
      <c r="Y27" s="32">
        <f>IF(D4L120C5=0,0,D4L120C7/D4L120C5)</f>
        <v>1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8.1053027954688446</v>
      </c>
      <c r="J28" s="16" t="s">
        <v>26729</v>
      </c>
      <c r="K28" s="21">
        <f>_xlfn.SINGLE(IF(FLOW_THRU_100PCT="Y",1,INDEX(VariabilityMatrix,D4L121C1,_xlfn.SINGLE(D4L121C8))))</f>
        <v>0.52159987986568868</v>
      </c>
      <c r="L28" s="16" t="s">
        <v>26723</v>
      </c>
      <c r="M28" s="15">
        <f>IF(_xlfn.SINGLE(D4L121C2)&lt;&gt;0,_xlfn.SINGLE(D4L121C2)*_xlfn.SINGLE(D4L121C4),_xlfn.SINGLE(D4L121C3)*_xlfn.SINGLE(D4L121C4))</f>
        <v>4.2277249643915802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4.2277249643915802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132220.01999999999</v>
      </c>
      <c r="V28" s="16" t="s">
        <v>26725</v>
      </c>
      <c r="W28" s="33">
        <f>IF(D4L121C9=0,0,D4L121C7/D4L121C9)</f>
        <v>3.197492304411677E-5</v>
      </c>
      <c r="X28" s="16" t="s">
        <v>26726</v>
      </c>
      <c r="Y28" s="32">
        <f>IF(D4L121C5=0,0,D4L121C7/D4L121C5)</f>
        <v>1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631.10739673056378</v>
      </c>
      <c r="J29" s="16" t="s">
        <v>26736</v>
      </c>
      <c r="K29" s="21">
        <f>_xlfn.SINGLE(IF(FLOW_THRU_100PCT="Y",1,INDEX(VariabilityMatrix,D4L122C1,_xlfn.SINGLE(D4L122C8))))</f>
        <v>0.52078302890284722</v>
      </c>
      <c r="L29" s="16" t="s">
        <v>26730</v>
      </c>
      <c r="M29" s="15">
        <f>IF(_xlfn.SINGLE(D4L122C2)&lt;&gt;0,_xlfn.SINGLE(D4L122C2)*_xlfn.SINGLE(D4L122C4),_xlfn.SINGLE(D4L122C3)*_xlfn.SINGLE(D4L122C4))</f>
        <v>328.67002163233389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328.67002163233389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129281.54000000001</v>
      </c>
      <c r="V29" s="16" t="s">
        <v>26732</v>
      </c>
      <c r="W29" s="33">
        <f>IF(D4L122C9=0,0,D4L122C7/D4L122C9)</f>
        <v>2.5422811457253207E-3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138.48148217317248</v>
      </c>
      <c r="J30" s="16" t="s">
        <v>26743</v>
      </c>
      <c r="K30" s="21">
        <f>_xlfn.SINGLE(IF(FLOW_THRU_100PCT="Y",1,INDEX(VariabilityMatrix,D4L123C1,_xlfn.SINGLE(D4L123C8))))</f>
        <v>0.52159987986568868</v>
      </c>
      <c r="L30" s="16" t="s">
        <v>26737</v>
      </c>
      <c r="M30" s="15">
        <f>IF(_xlfn.SINGLE(D4L123C2)&lt;&gt;0,_xlfn.SINGLE(D4L123C2)*_xlfn.SINGLE(D4L123C4),_xlfn.SINGLE(D4L123C3)*_xlfn.SINGLE(D4L123C4))</f>
        <v>72.231924465149277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72.231924465149277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132220.01999999999</v>
      </c>
      <c r="V30" s="16" t="s">
        <v>26739</v>
      </c>
      <c r="W30" s="33">
        <f>IF(D4L123C9=0,0,D4L123C7/D4L123C9)</f>
        <v>5.4630096459786707E-4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0</v>
      </c>
      <c r="J31" s="16" t="s">
        <v>26750</v>
      </c>
      <c r="K31" s="21">
        <f>_xlfn.SINGLE(IF(FLOW_THRU_100PCT="Y",1,INDEX(VariabilityMatrix,D4L124C1,_xlfn.SINGLE(D4L124C8))))</f>
        <v>0.52159987986568868</v>
      </c>
      <c r="L31" s="16" t="s">
        <v>26744</v>
      </c>
      <c r="M31" s="15">
        <f>IF(_xlfn.SINGLE(D4L124C2)&lt;&gt;0,_xlfn.SINGLE(D4L124C2)*_xlfn.SINGLE(D4L124C4),_xlfn.SINGLE(D4L124C3)*_xlfn.SINGLE(D4L124C4))</f>
        <v>0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0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132220.01999999999</v>
      </c>
      <c r="V31" s="16" t="s">
        <v>26746</v>
      </c>
      <c r="W31" s="33">
        <f>IF(D4L124C9=0,0,D4L124C7/D4L124C9)</f>
        <v>0</v>
      </c>
      <c r="X31" s="16" t="s">
        <v>26747</v>
      </c>
      <c r="Y31" s="32">
        <f>IF(D4L124C5=0,0,D4L124C7/D4L124C5)</f>
        <v>0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0.52159987986568868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132220.01999999999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0</v>
      </c>
      <c r="J33" s="16" t="s">
        <v>26764</v>
      </c>
      <c r="K33" s="21">
        <f>_xlfn.SINGLE(IF(FLOW_THRU_100PCT="Y",1,INDEX(VariabilityMatrix,D4L126C1,_xlfn.SINGLE(D4L126C8))))</f>
        <v>0.52159987986568868</v>
      </c>
      <c r="L33" s="16" t="s">
        <v>26758</v>
      </c>
      <c r="M33" s="15">
        <f>IF(_xlfn.SINGLE(D4L126C2)&lt;&gt;0,_xlfn.SINGLE(D4L126C2)*_xlfn.SINGLE(D4L126C4),_xlfn.SINGLE(D4L126C3)*_xlfn.SINGLE(D4L126C4))</f>
        <v>0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0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132220.01999999999</v>
      </c>
      <c r="V33" s="16" t="s">
        <v>26760</v>
      </c>
      <c r="W33" s="33">
        <f>IF(D4L126C9=0,0,D4L126C7/D4L126C9)</f>
        <v>0</v>
      </c>
      <c r="X33" s="16" t="s">
        <v>26761</v>
      </c>
      <c r="Y33" s="32">
        <f>IF(D4L126C5=0,0,D4L126C7/D4L126C5)</f>
        <v>0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0.52159987986568868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132220.01999999999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0.52159987986568868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132220.01999999999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456.49542126597953</v>
      </c>
      <c r="J36" s="16" t="s">
        <v>26695</v>
      </c>
      <c r="K36" s="21">
        <f>IF(FLOW_THRU_100PCT="Y",1,D4L101C4)</f>
        <v>0.67775233984533823</v>
      </c>
      <c r="L36" s="16" t="s">
        <v>26779</v>
      </c>
      <c r="M36" s="15">
        <f>IF(_xlfn.SINGLE(D4L129C2)&lt;&gt;0,_xlfn.SINGLE(D4L129C2)*_xlfn.SINGLE(D4L129C4),_xlfn.SINGLE(D4L129C3)*_xlfn.SINGLE(D4L129C4))</f>
        <v>309.39083989170098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309.39083989170098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132220.01999999999</v>
      </c>
      <c r="V36" s="16" t="s">
        <v>26781</v>
      </c>
      <c r="W36" s="33">
        <f>IF(D4L129C9=0,0,D4L129C7/D4L129C9)</f>
        <v>2.339969695146779E-3</v>
      </c>
      <c r="X36" s="16" t="s">
        <v>26782</v>
      </c>
      <c r="Y36" s="32">
        <f>IF(D4L129C5=0,0,D4L129C7/D4L129C5)</f>
        <v>1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202.18194460704035</v>
      </c>
      <c r="J37" s="16" t="s">
        <v>26695</v>
      </c>
      <c r="K37" s="21">
        <f>IF(FLOW_THRU_100PCT="Y",1,D4L101C4)</f>
        <v>0.67775233984533823</v>
      </c>
      <c r="L37" s="16" t="s">
        <v>26785</v>
      </c>
      <c r="M37" s="15">
        <f>IF(_xlfn.SINGLE(D4L130C2)&lt;&gt;0,_xlfn.SINGLE(D4L130C2)*_xlfn.SINGLE(D4L130C4),_xlfn.SINGLE(D4L130C3)*_xlfn.SINGLE(D4L130C4))</f>
        <v>137.02928603190216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137.02928603190216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129281.54000000001</v>
      </c>
      <c r="V37" s="16" t="s">
        <v>26787</v>
      </c>
      <c r="W37" s="33">
        <f>IF(D4L130C9=0,0,D4L130C7/D4L130C9)</f>
        <v>1.0599292523271471E-3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208799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0.7781637484299031</v>
      </c>
      <c r="L38" s="16" t="s">
        <v>26791</v>
      </c>
      <c r="M38" s="15">
        <f>IF(_xlfn.SINGLE(D4L131C2)&lt;&gt;0,_xlfn.SINGLE(D4L131C2)*_xlfn.SINGLE(D4L131C4),_xlfn.SINGLE(D4L131C3)*_xlfn.SINGLE(D4L131C4))</f>
        <v>162479.81250841534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162479.81250841534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132220.01999999999</v>
      </c>
      <c r="V38" s="16" t="s">
        <v>26793</v>
      </c>
      <c r="W38" s="33">
        <f>IF(D4L131C9=0,0,D4L131C7/D4L131C9)</f>
        <v>1.2288593853518957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35368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0.47662252111642595</v>
      </c>
      <c r="L39" s="16" t="s">
        <v>26799</v>
      </c>
      <c r="M39" s="15">
        <f>IF(_xlfn.SINGLE(D4L132C2)&lt;&gt;0,_xlfn.SINGLE(D4L132C2)*_xlfn.SINGLE(D4L132C4),_xlfn.SINGLE(D4L132C3)*_xlfn.SINGLE(D4L132C4))</f>
        <v>16857.185326845753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16857.185326845753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132220.01999999999</v>
      </c>
      <c r="V39" s="16" t="s">
        <v>26801</v>
      </c>
      <c r="W39" s="33">
        <f>IF(D4L132C9=0,0,D4L132C7/D4L132C9)</f>
        <v>0.12749344106017949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9058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0.47662252111642595</v>
      </c>
      <c r="L40" s="16" t="s">
        <v>26807</v>
      </c>
      <c r="M40" s="15">
        <f>IF(_xlfn.SINGLE(D4L133C2)&lt;&gt;0,_xlfn.SINGLE(D4L133C2)*_xlfn.SINGLE(D4L133C4),_xlfn.SINGLE(D4L133C3)*_xlfn.SINGLE(D4L133C4))</f>
        <v>4317.2467962725859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4317.2467962725859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132220.01999999999</v>
      </c>
      <c r="V40" s="16" t="s">
        <v>26809</v>
      </c>
      <c r="W40" s="33">
        <f>IF(D4L133C9=0,0,D4L133C7/D4L133C9)</f>
        <v>3.2651990192352008E-2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1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0.47662252111642595</v>
      </c>
      <c r="L41" s="16" t="s">
        <v>26815</v>
      </c>
      <c r="M41" s="15">
        <f>IF(_xlfn.SINGLE(D4L134C2)&lt;&gt;0,_xlfn.SINGLE(D4L134C2)*_xlfn.SINGLE(D4L134C4),_xlfn.SINGLE(D4L134C3)*_xlfn.SINGLE(D4L134C4))</f>
        <v>0.47662252111642595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0.47662252111642595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132220.01999999999</v>
      </c>
      <c r="V41" s="16" t="s">
        <v>26817</v>
      </c>
      <c r="W41" s="33">
        <f>IF(D4L134C9=0,0,D4L134C7/D4L134C9)</f>
        <v>3.6047681819774797E-6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39112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0.47662252111642595</v>
      </c>
      <c r="L42" s="16" t="s">
        <v>26823</v>
      </c>
      <c r="M42" s="15">
        <f>IF(_xlfn.SINGLE(D4L135C2)&lt;&gt;0,_xlfn.SINGLE(D4L135C2)*_xlfn.SINGLE(D4L135C4),_xlfn.SINGLE(D4L135C3)*_xlfn.SINGLE(D4L135C4))</f>
        <v>18641.66004590565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18641.66004590565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132220.01999999999</v>
      </c>
      <c r="V42" s="16" t="s">
        <v>26825</v>
      </c>
      <c r="W42" s="33">
        <f>IF(D4L135C9=0,0,D4L135C7/D4L135C9)</f>
        <v>0.14098969313350318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0.47662252111642595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132220.01999999999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892</v>
      </c>
      <c r="H44" s="16" t="s">
        <v>11112</v>
      </c>
      <c r="I44" s="15">
        <v>0</v>
      </c>
      <c r="J44" s="16" t="s">
        <v>26842</v>
      </c>
      <c r="K44" s="21">
        <f>_xlfn.SINGLE(IF(FLOW_THRU_100PCT="Y",1,INDEX(VariabilityMatrix,D4L137C1,_xlfn.SINGLE(D4L137C8))))</f>
        <v>0.47662252111642595</v>
      </c>
      <c r="L44" s="16" t="s">
        <v>26837</v>
      </c>
      <c r="M44" s="15">
        <f>IF(_xlfn.SINGLE(D4L137C2)&lt;&gt;0,_xlfn.SINGLE(D4L137C2)*_xlfn.SINGLE(D4L137C4),_xlfn.SINGLE(D4L137C3)*_xlfn.SINGLE(D4L137C4))</f>
        <v>425.14728883585195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425.14728883585195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132220.01999999999</v>
      </c>
      <c r="V44" s="16" t="s">
        <v>26839</v>
      </c>
      <c r="W44" s="33">
        <f>IF(D4L137C9=0,0,D4L137C7/D4L137C9)</f>
        <v>3.215453218323912E-3</v>
      </c>
      <c r="X44" s="16" t="s">
        <v>26840</v>
      </c>
      <c r="Y44" s="32">
        <f>IF(D4L137C5=0,0,D4L137C7/D4L137C5)</f>
        <v>1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10596</v>
      </c>
      <c r="H45" s="16" t="s">
        <v>11112</v>
      </c>
      <c r="I45" s="15">
        <v>0</v>
      </c>
      <c r="J45" s="16" t="s">
        <v>26850</v>
      </c>
      <c r="K45" s="21">
        <f>_xlfn.SINGLE(IF(FLOW_THRU_100PCT="Y",1,INDEX(VariabilityMatrix,D4L138C1,_xlfn.SINGLE(D4L138C8))))</f>
        <v>0.47662252111642595</v>
      </c>
      <c r="L45" s="16" t="s">
        <v>26844</v>
      </c>
      <c r="M45" s="15">
        <f>IF(_xlfn.SINGLE(D4L138C2)&lt;&gt;0,_xlfn.SINGLE(D4L138C2)*_xlfn.SINGLE(D4L138C4),_xlfn.SINGLE(D4L138C3)*_xlfn.SINGLE(D4L138C4))</f>
        <v>5050.2922337496493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5050.2922337496493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132220.01999999999</v>
      </c>
      <c r="V45" s="16" t="s">
        <v>26846</v>
      </c>
      <c r="W45" s="33">
        <f>IF(D4L138C9=0,0,D4L138C7/D4L138C9)</f>
        <v>3.8196123656233372E-2</v>
      </c>
      <c r="X45" s="16" t="s">
        <v>26847</v>
      </c>
      <c r="Y45" s="32">
        <f>IF(D4L138C5=0,0,D4L138C7/D4L138C5)</f>
        <v>1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21206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0.47662252111642595</v>
      </c>
      <c r="L46" s="16" t="s">
        <v>26852</v>
      </c>
      <c r="M46" s="15">
        <f>IF(_xlfn.SINGLE(D4L139C2)&lt;&gt;0,_xlfn.SINGLE(D4L139C2)*_xlfn.SINGLE(D4L139C4),_xlfn.SINGLE(D4L139C3)*_xlfn.SINGLE(D4L139C4))</f>
        <v>10107.257182794929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10107.257182794929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132220.01999999999</v>
      </c>
      <c r="V46" s="16" t="s">
        <v>26854</v>
      </c>
      <c r="W46" s="33">
        <f>IF(D4L139C9=0,0,D4L139C7/D4L139C9)</f>
        <v>7.6442714067014431E-2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96472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0.47662252111642595</v>
      </c>
      <c r="L47" s="16" t="s">
        <v>26860</v>
      </c>
      <c r="M47" s="15">
        <f>IF(_xlfn.SINGLE(D4L140C2)&lt;&gt;0,_xlfn.SINGLE(D4L140C2)*_xlfn.SINGLE(D4L140C4),_xlfn.SINGLE(D4L140C3)*_xlfn.SINGLE(D4L140C4))</f>
        <v>45980.727857143844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45980.727857143844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132220.01999999999</v>
      </c>
      <c r="V47" s="16" t="s">
        <v>26862</v>
      </c>
      <c r="W47" s="33">
        <f>IF(D4L140C9=0,0,D4L140C7/D4L140C9)</f>
        <v>0.34775919605173139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11912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0.47662252111642595</v>
      </c>
      <c r="L48" s="16" t="s">
        <v>26868</v>
      </c>
      <c r="M48" s="15">
        <f>IF(_xlfn.SINGLE(D4L141C2)&lt;&gt;0,_xlfn.SINGLE(D4L141C2)*_xlfn.SINGLE(D4L141C4),_xlfn.SINGLE(D4L141C3)*_xlfn.SINGLE(D4L141C4))</f>
        <v>5677.5274715388659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5677.5274715388659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132220.01999999999</v>
      </c>
      <c r="V48" s="16" t="s">
        <v>26870</v>
      </c>
      <c r="W48" s="33">
        <f>IF(D4L141C9=0,0,D4L141C7/D4L141C9)</f>
        <v>4.2939998583715736E-2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47118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0.47662252111642595</v>
      </c>
      <c r="L49" s="16" t="s">
        <v>26876</v>
      </c>
      <c r="M49" s="15">
        <f>IF(_xlfn.SINGLE(D4L142C2)&lt;&gt;0,_xlfn.SINGLE(D4L142C2)*_xlfn.SINGLE(D4L142C4),_xlfn.SINGLE(D4L142C3)*_xlfn.SINGLE(D4L142C4))</f>
        <v>22457.499949963756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22457.499949963756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132220.01999999999</v>
      </c>
      <c r="V49" s="16" t="s">
        <v>26878</v>
      </c>
      <c r="W49" s="33">
        <f>IF(D4L142C9=0,0,D4L142C7/D4L142C9)</f>
        <v>0.16984946719841487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44490</v>
      </c>
      <c r="H50" s="16" t="s">
        <v>11112</v>
      </c>
      <c r="I50" s="15">
        <v>0</v>
      </c>
      <c r="J50" s="16" t="s">
        <v>26890</v>
      </c>
      <c r="K50" s="21">
        <f>_xlfn.SINGLE(IF(FLOW_THRU_100PCT="Y",1,INDEX(VariabilityMatrix,D4L143C1,_xlfn.SINGLE(D4L143C8))))</f>
        <v>0.47662252111642595</v>
      </c>
      <c r="L50" s="16" t="s">
        <v>26884</v>
      </c>
      <c r="M50" s="15">
        <f>IF(_xlfn.SINGLE(D4L143C2)&lt;&gt;0,_xlfn.SINGLE(D4L143C2)*_xlfn.SINGLE(D4L143C4),_xlfn.SINGLE(D4L143C3)*_xlfn.SINGLE(D4L143C4))</f>
        <v>21204.935964469791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21204.935964469791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132220.01999999999</v>
      </c>
      <c r="V50" s="16" t="s">
        <v>26886</v>
      </c>
      <c r="W50" s="33">
        <f>IF(D4L143C9=0,0,D4L143C7/D4L143C9)</f>
        <v>0.16037613641617807</v>
      </c>
      <c r="X50" s="16" t="s">
        <v>26887</v>
      </c>
      <c r="Y50" s="32">
        <f>IF(D4L143C5=0,0,D4L143C7/D4L143C5)</f>
        <v>1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18020</v>
      </c>
      <c r="H51" s="16" t="s">
        <v>11112</v>
      </c>
      <c r="I51" s="15">
        <v>0</v>
      </c>
      <c r="J51" s="16" t="s">
        <v>26898</v>
      </c>
      <c r="K51" s="21">
        <f>_xlfn.SINGLE(IF(FLOW_THRU_100PCT="Y",1,INDEX(VariabilityMatrix,D4L144C1,_xlfn.SINGLE(D4L144C8))))</f>
        <v>0.47662252111642595</v>
      </c>
      <c r="L51" s="16" t="s">
        <v>26892</v>
      </c>
      <c r="M51" s="15">
        <f>IF(_xlfn.SINGLE(D4L144C2)&lt;&gt;0,_xlfn.SINGLE(D4L144C2)*_xlfn.SINGLE(D4L144C4),_xlfn.SINGLE(D4L144C3)*_xlfn.SINGLE(D4L144C4))</f>
        <v>8588.7378305179955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8588.7378305179955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132220.01999999999</v>
      </c>
      <c r="V51" s="16" t="s">
        <v>26894</v>
      </c>
      <c r="W51" s="33">
        <f>IF(D4L144C9=0,0,D4L144C7/D4L144C9)</f>
        <v>6.4957922639234181E-2</v>
      </c>
      <c r="X51" s="16" t="s">
        <v>26895</v>
      </c>
      <c r="Y51" s="32">
        <f>IF(D4L144C5=0,0,D4L144C7/D4L144C5)</f>
        <v>1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6.7565630645169108</v>
      </c>
      <c r="J52" s="16" t="s">
        <v>26906</v>
      </c>
      <c r="K52" s="21">
        <f>_xlfn.SINGLE(IF(FLOW_THRU_100PCT="Y",1,INDEX(VariabilityMatrix,D4L145C1,_xlfn.SINGLE(D4L145C8))))</f>
        <v>0.49335343478125865</v>
      </c>
      <c r="L52" s="16" t="s">
        <v>26900</v>
      </c>
      <c r="M52" s="15">
        <f>IF(_xlfn.SINGLE(D4L145C2)&lt;&gt;0,_xlfn.SINGLE(D4L145C2)*_xlfn.SINGLE(D4L145C4),_xlfn.SINGLE(D4L145C3)*_xlfn.SINGLE(D4L145C4))</f>
        <v>3.3333735951956047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3.3333735951956047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125736.948</v>
      </c>
      <c r="V52" s="16" t="s">
        <v>26902</v>
      </c>
      <c r="W52" s="33">
        <f>IF(D4L145C9=0,0,D4L145C7/D4L145C9)</f>
        <v>2.6510692745585049E-5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0</v>
      </c>
      <c r="J53" s="16" t="s">
        <v>26913</v>
      </c>
      <c r="K53" s="21">
        <f>_xlfn.SINGLE(IF(FLOW_THRU_100PCT="Y",1,INDEX(VariabilityMatrix,D4L146C1,_xlfn.SINGLE(D4L146C8))))</f>
        <v>0.49911339128440885</v>
      </c>
      <c r="L53" s="16" t="s">
        <v>26907</v>
      </c>
      <c r="M53" s="15">
        <f>IF(_xlfn.SINGLE(D4L146C2)&lt;&gt;0,_xlfn.SINGLE(D4L146C2)*_xlfn.SINGLE(D4L146C4),_xlfn.SINGLE(D4L146C3)*_xlfn.SINGLE(D4L146C4))</f>
        <v>0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0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132220.01999999999</v>
      </c>
      <c r="V53" s="16" t="s">
        <v>26909</v>
      </c>
      <c r="W53" s="33">
        <f>IF(D4L146C9=0,0,D4L146C7/D4L146C9)</f>
        <v>0</v>
      </c>
      <c r="X53" s="16" t="s">
        <v>26910</v>
      </c>
      <c r="Y53" s="32">
        <f>IF(D4L146C5=0,0,D4L146C7/D4L146C5)</f>
        <v>0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36.865564674532379</v>
      </c>
      <c r="J54" s="16" t="s">
        <v>26920</v>
      </c>
      <c r="K54" s="21">
        <f>_xlfn.SINGLE(IF(FLOW_THRU_100PCT="Y",1,INDEX(VariabilityMatrix,D4L147C1,_xlfn.SINGLE(D4L147C8))))</f>
        <v>0.49335343478125865</v>
      </c>
      <c r="L54" s="16" t="s">
        <v>26914</v>
      </c>
      <c r="M54" s="15">
        <f>IF(_xlfn.SINGLE(D4L147C2)&lt;&gt;0,_xlfn.SINGLE(D4L147C2)*_xlfn.SINGLE(D4L147C4),_xlfn.SINGLE(D4L147C3)*_xlfn.SINGLE(D4L147C4))</f>
        <v>18.187752957331181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18.187752957331181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125736.948</v>
      </c>
      <c r="V54" s="16" t="s">
        <v>26916</v>
      </c>
      <c r="W54" s="33">
        <f>IF(D4L147C9=0,0,D4L147C7/D4L147C9)</f>
        <v>1.4464923196108736E-4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1.5231492641684028</v>
      </c>
      <c r="J55" s="16" t="s">
        <v>26927</v>
      </c>
      <c r="K55" s="21">
        <f>_xlfn.SINGLE(IF(FLOW_THRU_100PCT="Y",1,INDEX(VariabilityMatrix,D4L148C1,_xlfn.SINGLE(D4L148C8))))</f>
        <v>0.49911339128440885</v>
      </c>
      <c r="L55" s="16" t="s">
        <v>26921</v>
      </c>
      <c r="M55" s="15">
        <f>IF(_xlfn.SINGLE(D4L148C2)&lt;&gt;0,_xlfn.SINGLE(D4L148C2)*_xlfn.SINGLE(D4L148C4),_xlfn.SINGLE(D4L148C3)*_xlfn.SINGLE(D4L148C4))</f>
        <v>0.76022419467144342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0.76022419467144342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132220.01999999999</v>
      </c>
      <c r="V55" s="16" t="s">
        <v>26923</v>
      </c>
      <c r="W55" s="33">
        <f>IF(D4L148C9=0,0,D4L148C7/D4L148C9)</f>
        <v>5.7496905133688794E-6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0</v>
      </c>
      <c r="J56" s="16" t="s">
        <v>26934</v>
      </c>
      <c r="K56" s="21">
        <f>_xlfn.SINGLE(IF(FLOW_THRU_100PCT="Y",1,INDEX(VariabilityMatrix,D4L149C1,_xlfn.SINGLE(D4L149C8))))</f>
        <v>0.49911339128440885</v>
      </c>
      <c r="L56" s="16" t="s">
        <v>26928</v>
      </c>
      <c r="M56" s="15">
        <f>IF(_xlfn.SINGLE(D4L149C2)&lt;&gt;0,_xlfn.SINGLE(D4L149C2)*_xlfn.SINGLE(D4L149C4),_xlfn.SINGLE(D4L149C3)*_xlfn.SINGLE(D4L149C4))</f>
        <v>0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0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132220.01999999999</v>
      </c>
      <c r="V56" s="16" t="s">
        <v>26930</v>
      </c>
      <c r="W56" s="33">
        <f>IF(D4L149C9=0,0,D4L149C7/D4L149C9)</f>
        <v>0</v>
      </c>
      <c r="X56" s="16" t="s">
        <v>26931</v>
      </c>
      <c r="Y56" s="32">
        <f>IF(D4L149C5=0,0,D4L149C7/D4L149C5)</f>
        <v>0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0</v>
      </c>
      <c r="J57" s="16" t="s">
        <v>26941</v>
      </c>
      <c r="K57" s="21">
        <f>_xlfn.SINGLE(IF(FLOW_THRU_100PCT="Y",1,INDEX(VariabilityMatrix,D4L150C1,_xlfn.SINGLE(D4L150C8))))</f>
        <v>0.49911339128440885</v>
      </c>
      <c r="L57" s="16" t="s">
        <v>26935</v>
      </c>
      <c r="M57" s="15">
        <f>IF(_xlfn.SINGLE(D4L150C2)&lt;&gt;0,_xlfn.SINGLE(D4L150C2)*_xlfn.SINGLE(D4L150C4),_xlfn.SINGLE(D4L150C3)*_xlfn.SINGLE(D4L150C4))</f>
        <v>0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0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132220.01999999999</v>
      </c>
      <c r="V57" s="16" t="s">
        <v>26937</v>
      </c>
      <c r="W57" s="33">
        <f>IF(D4L150C9=0,0,D4L150C7/D4L150C9)</f>
        <v>0</v>
      </c>
      <c r="X57" s="16" t="s">
        <v>26938</v>
      </c>
      <c r="Y57" s="32">
        <f>IF(D4L150C5=0,0,D4L150C7/D4L150C5)</f>
        <v>0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0</v>
      </c>
      <c r="J58" s="16" t="s">
        <v>26948</v>
      </c>
      <c r="K58" s="21">
        <f>_xlfn.SINGLE(IF(FLOW_THRU_100PCT="Y",1,INDEX(VariabilityMatrix,D4L151C1,_xlfn.SINGLE(D4L151C8))))</f>
        <v>0.49911339128440885</v>
      </c>
      <c r="L58" s="16" t="s">
        <v>26942</v>
      </c>
      <c r="M58" s="15">
        <f>IF(_xlfn.SINGLE(D4L151C2)&lt;&gt;0,_xlfn.SINGLE(D4L151C2)*_xlfn.SINGLE(D4L151C4),_xlfn.SINGLE(D4L151C3)*_xlfn.SINGLE(D4L151C4))</f>
        <v>0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0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132220.01999999999</v>
      </c>
      <c r="V58" s="16" t="s">
        <v>26944</v>
      </c>
      <c r="W58" s="33">
        <f>IF(D4L151C9=0,0,D4L151C7/D4L151C9)</f>
        <v>0</v>
      </c>
      <c r="X58" s="16" t="s">
        <v>26945</v>
      </c>
      <c r="Y58" s="32">
        <f>IF(D4L151C5=0,0,D4L151C7/D4L151C5)</f>
        <v>0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0</v>
      </c>
      <c r="J59" s="16" t="s">
        <v>26955</v>
      </c>
      <c r="K59" s="21">
        <f>_xlfn.SINGLE(IF(FLOW_THRU_100PCT="Y",1,INDEX(VariabilityMatrix,D4L152C1,_xlfn.SINGLE(D4L152C8))))</f>
        <v>0.49911339128440885</v>
      </c>
      <c r="L59" s="16" t="s">
        <v>26949</v>
      </c>
      <c r="M59" s="15">
        <f>IF(_xlfn.SINGLE(D4L152C2)&lt;&gt;0,_xlfn.SINGLE(D4L152C2)*_xlfn.SINGLE(D4L152C4),_xlfn.SINGLE(D4L152C3)*_xlfn.SINGLE(D4L152C4))</f>
        <v>0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0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132220.01999999999</v>
      </c>
      <c r="V59" s="16" t="s">
        <v>26951</v>
      </c>
      <c r="W59" s="33">
        <f>IF(D4L152C9=0,0,D4L152C7/D4L152C9)</f>
        <v>0</v>
      </c>
      <c r="X59" s="16" t="s">
        <v>26952</v>
      </c>
      <c r="Y59" s="32">
        <f>IF(D4L152C5=0,0,D4L152C7/D4L152C5)</f>
        <v>0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4.9154439790849658E-2</v>
      </c>
      <c r="J60" s="16" t="s">
        <v>26962</v>
      </c>
      <c r="K60" s="21">
        <f>_xlfn.SINGLE(IF(FLOW_THRU_100PCT="Y",1,INDEX(VariabilityMatrix,D4L153C1,_xlfn.SINGLE(D4L153C8))))</f>
        <v>0.49911339128440885</v>
      </c>
      <c r="L60" s="16" t="s">
        <v>26956</v>
      </c>
      <c r="M60" s="15">
        <f>IF(_xlfn.SINGLE(D4L153C2)&lt;&gt;0,_xlfn.SINGLE(D4L153C2)*_xlfn.SINGLE(D4L153C4),_xlfn.SINGLE(D4L153C3)*_xlfn.SINGLE(D4L153C4))</f>
        <v>2.453363914069626E-2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2.453363914069626E-2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132220.01999999999</v>
      </c>
      <c r="V60" s="16" t="s">
        <v>26958</v>
      </c>
      <c r="W60" s="33">
        <f>IF(D4L153C9=0,0,D4L153C7/D4L153C9)</f>
        <v>1.8555162176420985E-7</v>
      </c>
      <c r="X60" s="16" t="s">
        <v>26959</v>
      </c>
      <c r="Y60" s="32">
        <f>IF(D4L153C5=0,0,D4L153C7/D4L153C5)</f>
        <v>1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0.39826796224556205</v>
      </c>
      <c r="J61" s="16" t="s">
        <v>26969</v>
      </c>
      <c r="K61" s="21">
        <f>IF(FLOW_THRU_100PCT="Y",1,D4L136C4)</f>
        <v>0.47662252111642595</v>
      </c>
      <c r="L61" s="16" t="s">
        <v>26963</v>
      </c>
      <c r="M61" s="15">
        <f>IF(_xlfn.SINGLE(D4L154C2)&lt;&gt;0,_xlfn.SINGLE(D4L154C2)*_xlfn.SINGLE(D4L154C4),_xlfn.SINGLE(D4L154C3)*_xlfn.SINGLE(D4L154C4))</f>
        <v>0.18982348024538132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0.18982348024538132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132220.01999999999</v>
      </c>
      <c r="V61" s="16" t="s">
        <v>26965</v>
      </c>
      <c r="W61" s="33">
        <f>IF(D4L154C9=0,0,D4L154C7/D4L154C9)</f>
        <v>1.4356636782038101E-6</v>
      </c>
      <c r="X61" s="16" t="s">
        <v>26966</v>
      </c>
      <c r="Y61" s="32">
        <f>IF(D4L154C5=0,0,D4L154C7/D4L154C5)</f>
        <v>1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0</v>
      </c>
      <c r="J62" s="16" t="s">
        <v>26976</v>
      </c>
      <c r="K62" s="21">
        <f>_xlfn.SINGLE(IF(FLOW_THRU_100PCT="Y",1,INDEX(VariabilityMatrix,D4L155C1,_xlfn.SINGLE(D4L155C8))))</f>
        <v>0.49335343478125865</v>
      </c>
      <c r="L62" s="16" t="s">
        <v>26970</v>
      </c>
      <c r="M62" s="15">
        <f>IF(_xlfn.SINGLE(D4L155C2)&lt;&gt;0,_xlfn.SINGLE(D4L155C2)*_xlfn.SINGLE(D4L155C4),_xlfn.SINGLE(D4L155C3)*_xlfn.SINGLE(D4L155C4))</f>
        <v>0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0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125736.948</v>
      </c>
      <c r="V62" s="16" t="s">
        <v>26972</v>
      </c>
      <c r="W62" s="33">
        <f>IF(D4L155C9=0,0,D4L155C7/D4L155C9)</f>
        <v>0</v>
      </c>
      <c r="X62" s="16" t="s">
        <v>26973</v>
      </c>
      <c r="Y62" s="32">
        <f>IF(D4L155C5=0,0,D4L155C7/D4L155C5)</f>
        <v>0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5.8527525301569767</v>
      </c>
      <c r="J63" s="16" t="s">
        <v>26983</v>
      </c>
      <c r="K63" s="21">
        <f>_xlfn.SINGLE(IF(FLOW_THRU_100PCT="Y",1,INDEX(VariabilityMatrix,D4L156C1,_xlfn.SINGLE(D4L156C8))))</f>
        <v>0.49624161938990835</v>
      </c>
      <c r="L63" s="16" t="s">
        <v>26977</v>
      </c>
      <c r="M63" s="15">
        <f>IF(_xlfn.SINGLE(D4L156C2)&lt;&gt;0,_xlfn.SINGLE(D4L156C2)*_xlfn.SINGLE(D4L156C4),_xlfn.SINGLE(D4L156C3)*_xlfn.SINGLE(D4L156C4))</f>
        <v>2.9043793934534814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2.9043793934534814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129281.54000000001</v>
      </c>
      <c r="V63" s="16" t="s">
        <v>26979</v>
      </c>
      <c r="W63" s="33">
        <f>IF(D4L156C9=0,0,D4L156C7/D4L156C9)</f>
        <v>2.2465538339452649E-5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462386.28125629999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2069.2143553980636</v>
      </c>
      <c r="J64" s="16" t="s">
        <v>26990</v>
      </c>
      <c r="K64" s="21">
        <f>IF((D4L157C2+D4L157C3)=0,0,D4L157C5/(D4L157C2+D4L157C3))</f>
        <v>0.61606064521689174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286132.75230107392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286132.75230107392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2.1652468585815985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0.61606064521689174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132220.01999999999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462386.28125629999</v>
      </c>
      <c r="H66" s="16" t="s">
        <v>27001</v>
      </c>
      <c r="I66" s="15">
        <f>SUM(D4L157C3:D4L158C3)</f>
        <v>2069.2143553980636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286132.75230107392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286132.75230107392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2.1652468585815985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774D-F3D7-4961-AD76-0C05AC69163A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154.87860622263042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77.439303111315212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77.439303111315212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132220.01999999999</v>
      </c>
      <c r="V8" s="16" t="s">
        <v>27024</v>
      </c>
      <c r="W8" s="33">
        <f>IF(_xlfn.SINGLE(D4L201C9)=0,0,D4L201C7/_xlfn.SINGLE(D4L201C9))</f>
        <v>5.8568515653919292E-4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0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0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0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132220.01999999999</v>
      </c>
      <c r="V9" s="16" t="s">
        <v>27029</v>
      </c>
      <c r="W9" s="33">
        <f>IF(_xlfn.SINGLE(D4L202C9)=0,0,D4L202C7/_xlfn.SINGLE(D4L202C9))</f>
        <v>0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117.19643391306664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58.598216956533321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58.598216956533321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132220.01999999999</v>
      </c>
      <c r="V10" s="16" t="s">
        <v>27034</v>
      </c>
      <c r="W10" s="33">
        <f>IF(_xlfn.SINGLE(D4L203C9)=0,0,D4L203C7/_xlfn.SINGLE(D4L203C9))</f>
        <v>4.4318717359544585E-4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0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0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0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132220.01999999999</v>
      </c>
      <c r="V11" s="16" t="s">
        <v>27039</v>
      </c>
      <c r="W11" s="33">
        <f>IF(_xlfn.SINGLE(D4L204C9)=0,0,D4L204C7/_xlfn.SINGLE(D4L204C9))</f>
        <v>0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1362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681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681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132220.01999999999</v>
      </c>
      <c r="V12" s="16" t="s">
        <v>27044</v>
      </c>
      <c r="W12" s="33">
        <f>IF(_xlfn.SINGLE(D4L205C9)=0,0,D4L205C7/_xlfn.SINGLE(D4L205C9))</f>
        <v>5.150505952124346E-3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0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0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0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132220.01999999999</v>
      </c>
      <c r="V13" s="16" t="s">
        <v>27049</v>
      </c>
      <c r="W13" s="33">
        <f>IF(_xlfn.SINGLE(D4L206C9)=0,0,D4L206C7/_xlfn.SINGLE(D4L206C9))</f>
        <v>0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5200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5200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5200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132220.01999999999</v>
      </c>
      <c r="V14" s="16" t="s">
        <v>27054</v>
      </c>
      <c r="W14" s="33">
        <f>IF(_xlfn.SINGLE(D4L207C9)=0,0,D4L207C7/_xlfn.SINGLE(D4L207C9))</f>
        <v>3.9328386124884873E-2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-64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-64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-64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132220.01999999999</v>
      </c>
      <c r="V15" s="16" t="s">
        <v>27059</v>
      </c>
      <c r="W15" s="33">
        <f>IF(_xlfn.SINGLE(D4L208C9)=0,0,D4L208C7/_xlfn.SINGLE(D4L208C9))</f>
        <v>-4.8404167538319842E-4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106.83767565442668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53.418837827213338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53.418837827213338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132220.01999999999</v>
      </c>
      <c r="V16" s="16" t="s">
        <v>27065</v>
      </c>
      <c r="W16" s="33">
        <f>IF(_xlfn.SINGLE(D4L209C9)=0,0,D4L209C7/_xlfn.SINGLE(D4L209C9))</f>
        <v>4.040147462329331E-4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0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0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0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132220.01999999999</v>
      </c>
      <c r="V17" s="16" t="s">
        <v>27070</v>
      </c>
      <c r="W17" s="33">
        <f>IF(_xlfn.SINGLE(D4L210C9)=0,0,D4L210C7/_xlfn.SINGLE(D4L210C9))</f>
        <v>0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6940.9127157901239</v>
      </c>
      <c r="J18" s="16" t="s">
        <v>27079</v>
      </c>
      <c r="K18" s="21">
        <f>IF((D4L211C2+D4L211C3)=0,0,D4L211C5/(D4L211C2+D4L211C3))</f>
        <v>0.87459050509094716</v>
      </c>
      <c r="L18" s="16" t="s">
        <v>27073</v>
      </c>
      <c r="M18" s="15">
        <f>SUM(D4L201C5,D4L203C5,D4L205C5,D4L207C5,D4L209C5)</f>
        <v>6070.456357895062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6070.456357895062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4.591177915337679E-2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0.87459050509094716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132220.01999999999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6876.9127157901239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6006.456357895062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6006.456357895062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4.5427737477993592E-2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296.27843619377188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148.13921809688594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148.13921809688594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132220.01999999999</v>
      </c>
      <c r="V21" s="16" t="s">
        <v>27093</v>
      </c>
      <c r="W21" s="33">
        <f>IF(_xlfn.SINGLE(D4L214C9)=0,0,D4L214C7/_xlfn.SINGLE(D4L214C9))</f>
        <v>1.120399301837089E-3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352.34780333428807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176.17390166714404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176.17390166714404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132220.01999999999</v>
      </c>
      <c r="V22" s="16" t="s">
        <v>27098</v>
      </c>
      <c r="W22" s="33">
        <f>IF(_xlfn.SINGLE(D4L215C9)=0,0,D4L215C7/_xlfn.SINGLE(D4L215C9))</f>
        <v>1.3324298519024884E-3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6557.6309675038256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3278.8154837519128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3278.8154837519128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132220.01999999999</v>
      </c>
      <c r="V23" s="16" t="s">
        <v>27103</v>
      </c>
      <c r="W23" s="33">
        <f>IF(_xlfn.SINGLE(D4L216C9)=0,0,D4L216C7/_xlfn.SINGLE(D4L216C9))</f>
        <v>2.4798177187932001E-2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6690.845936608519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6690.845936608519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6690.845936608519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132220.01999999999</v>
      </c>
      <c r="V24" s="16" t="s">
        <v>27108</v>
      </c>
      <c r="W24" s="33">
        <f>IF(_xlfn.SINGLE(D4L217C9)=0,0,D4L217C7/_xlfn.SINGLE(D4L217C9))</f>
        <v>5.0603879326357078E-2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13897.103143640405</v>
      </c>
      <c r="J25" s="16" t="s">
        <v>27117</v>
      </c>
      <c r="K25" s="21">
        <f>IF((D4L218C2+D4L218C3)=0,0,D4L218C5/(D4L218C2+D4L218C3))</f>
        <v>0.74072808078964236</v>
      </c>
      <c r="L25" s="16" t="s">
        <v>27111</v>
      </c>
      <c r="M25" s="15">
        <f>SUM(D4L214C5:D4L217C5)</f>
        <v>10293.974540124462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10293.974540124462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7.7854885668028659E-2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0.74072808078964236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132220.01999999999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13897.103143640405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10293.974540124462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10293.974540124462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7.7854885668028659E-2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F85AB-7699-4713-A1AF-5604643946A0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4726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0.90710079094829188</v>
      </c>
      <c r="L8" s="16" t="s">
        <v>27139</v>
      </c>
      <c r="M8" s="15">
        <f>IF(_xlfn.SINGLE(D5L101C2)&lt;&gt;0,_xlfn.SINGLE(D5L101C2)*_xlfn.SINGLE(D5L101C4),_xlfn.SINGLE(D5L101C3)*_xlfn.SINGLE(D5L101C4))</f>
        <v>4286.9583380216272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4286.9583380216272</v>
      </c>
      <c r="AJ8" s="16" t="s">
        <v>27150</v>
      </c>
      <c r="AK8" s="15">
        <f>IF(D5L101C15=0,0,CHOOSE(MIN(D5L101C8,RUN_YEARS),A1L145C1,A1L145C6,A1L145C7,A1L145C8,A1L145C9))</f>
        <v>6190.2389999999996</v>
      </c>
      <c r="AL8" s="16" t="s">
        <v>27145</v>
      </c>
      <c r="AM8" s="33">
        <f>IF(_xlfn.SINGLE(D5L101C17)=0,0,D5L101C16/_xlfn.SINGLE(D5L101C17))</f>
        <v>0.69253518935563352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0</v>
      </c>
      <c r="J9" s="16" t="s">
        <v>27159</v>
      </c>
      <c r="K9" s="21">
        <f>_xlfn.SINGLE(IF(FLOW_THRU_100PCT="Y",1,INDEX(VariabilityMatrix,D5L102C1,_xlfn.SINGLE(D5L102C8))))</f>
        <v>0.90710079094829188</v>
      </c>
      <c r="L9" s="16" t="s">
        <v>27151</v>
      </c>
      <c r="M9" s="15">
        <f>IF(_xlfn.SINGLE(D5L102C2)&lt;&gt;0,_xlfn.SINGLE(D5L102C2)*_xlfn.SINGLE(D5L102C4),_xlfn.SINGLE(D5L102C3)*_xlfn.SINGLE(D5L102C4))</f>
        <v>0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0</v>
      </c>
      <c r="AJ9" s="16" t="s">
        <v>27163</v>
      </c>
      <c r="AK9" s="15">
        <f>IF(D5L102C15=0,0,CHOOSE(MIN(D5L102C8,RUN_YEARS),A1L145C1,A1L145C6,A1L145C7,A1L145C8,A1L145C9))</f>
        <v>6190.2389999999996</v>
      </c>
      <c r="AL9" s="16" t="s">
        <v>27157</v>
      </c>
      <c r="AM9" s="33">
        <f>IF(_xlfn.SINGLE(D5L102C17)=0,0,D5L102C16/_xlfn.SINGLE(D5L102C17))</f>
        <v>0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15694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0.90710079094829188</v>
      </c>
      <c r="L10" s="16" t="s">
        <v>27164</v>
      </c>
      <c r="M10" s="15">
        <f>IF(_xlfn.SINGLE(D5L103C2)&lt;&gt;0,_xlfn.SINGLE(D5L103C2)*_xlfn.SINGLE(D5L103C4),_xlfn.SINGLE(D5L103C3)*_xlfn.SINGLE(D5L103C4))</f>
        <v>14236.039813142494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14236.039813142494</v>
      </c>
      <c r="AJ10" s="16" t="s">
        <v>27175</v>
      </c>
      <c r="AK10" s="15">
        <f>IF(D5L103C15=0,0,CHOOSE(MIN(D5L103C8,RUN_YEARS),A1L145C1,A1L145C6,A1L145C7,A1L145C8,A1L145C9))</f>
        <v>6190.2389999999996</v>
      </c>
      <c r="AL10" s="16" t="s">
        <v>27170</v>
      </c>
      <c r="AM10" s="33">
        <f>IF(_xlfn.SINGLE(D5L103C17)=0,0,D5L103C16/_xlfn.SINGLE(D5L103C17))</f>
        <v>2.2997560858542769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0</v>
      </c>
      <c r="J11" s="16" t="s">
        <v>27184</v>
      </c>
      <c r="K11" s="21">
        <f>_xlfn.SINGLE(IF(FLOW_THRU_100PCT="Y",1,INDEX(VariabilityMatrix,D5L104C1,_xlfn.SINGLE(D5L104C8))))</f>
        <v>0.90710079094829188</v>
      </c>
      <c r="L11" s="16" t="s">
        <v>27176</v>
      </c>
      <c r="M11" s="15">
        <f>IF(_xlfn.SINGLE(D5L104C2)&lt;&gt;0,_xlfn.SINGLE(D5L104C2)*_xlfn.SINGLE(D5L104C4),_xlfn.SINGLE(D5L104C3)*_xlfn.SINGLE(D5L104C4))</f>
        <v>0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0</v>
      </c>
      <c r="AJ11" s="16" t="s">
        <v>27187</v>
      </c>
      <c r="AK11" s="15">
        <f>IF(D5L104C15=0,0,CHOOSE(MIN(D5L104C8,RUN_YEARS),A1L145C1,A1L145C6,A1L145C7,A1L145C8,A1L145C9))</f>
        <v>6190.2389999999996</v>
      </c>
      <c r="AL11" s="16" t="s">
        <v>27182</v>
      </c>
      <c r="AM11" s="33">
        <f>IF(_xlfn.SINGLE(D5L104C17)=0,0,D5L104C16/_xlfn.SINGLE(D5L104C17))</f>
        <v>0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0</v>
      </c>
      <c r="H12" s="16" t="s">
        <v>18838</v>
      </c>
      <c r="I12" s="15">
        <f>A2L338C44</f>
        <v>0</v>
      </c>
      <c r="J12" s="16" t="s">
        <v>27195</v>
      </c>
      <c r="K12" s="21">
        <f>_xlfn.SINGLE(IF(FLOW_THRU_100PCT="Y",1,INDEX(VariabilityMatrix,D5L105C1,_xlfn.SINGLE(D5L105C8))))</f>
        <v>0.90710079094829188</v>
      </c>
      <c r="L12" s="16" t="s">
        <v>27188</v>
      </c>
      <c r="M12" s="15">
        <f>IF(_xlfn.SINGLE(D5L105C2)&lt;&gt;0,_xlfn.SINGLE(D5L105C2)*_xlfn.SINGLE(D5L105C4),_xlfn.SINGLE(D5L105C3)*_xlfn.SINGLE(D5L105C4))</f>
        <v>0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0</v>
      </c>
      <c r="AJ12" s="16" t="s">
        <v>27199</v>
      </c>
      <c r="AK12" s="15">
        <f>IF(D5L105C15=0,0,CHOOSE(MIN(D5L105C8,RUN_YEARS),A1L145C1,A1L145C6,A1L145C7,A1L145C8,A1L145C9))</f>
        <v>6190.2389999999996</v>
      </c>
      <c r="AL12" s="16" t="s">
        <v>27194</v>
      </c>
      <c r="AM12" s="33">
        <f>IF(_xlfn.SINGLE(D5L105C17)=0,0,D5L105C16/_xlfn.SINGLE(D5L105C17))</f>
        <v>0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0</v>
      </c>
      <c r="J13" s="16" t="s">
        <v>27208</v>
      </c>
      <c r="K13" s="21">
        <f>_xlfn.SINGLE(IF(FLOW_THRU_100PCT="Y",1,INDEX(VariabilityMatrix,D5L106C1,_xlfn.SINGLE(D5L106C8))))</f>
        <v>0.90710079094829188</v>
      </c>
      <c r="L13" s="16" t="s">
        <v>27200</v>
      </c>
      <c r="M13" s="15">
        <f>IF(_xlfn.SINGLE(D5L106C2)&lt;&gt;0,_xlfn.SINGLE(D5L106C2)*_xlfn.SINGLE(D5L106C4),_xlfn.SINGLE(D5L106C3)*_xlfn.SINGLE(D5L106C4))</f>
        <v>0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0</v>
      </c>
      <c r="AJ13" s="16" t="s">
        <v>27211</v>
      </c>
      <c r="AK13" s="15">
        <f>IF(D5L106C15=0,0,CHOOSE(MIN(D5L106C8,RUN_YEARS),A1L145C1,A1L145C6,A1L145C7,A1L145C8,A1L145C9))</f>
        <v>6190.2389999999996</v>
      </c>
      <c r="AL13" s="16" t="s">
        <v>27206</v>
      </c>
      <c r="AM13" s="33">
        <f>IF(_xlfn.SINGLE(D5L106C17)=0,0,D5L106C16/_xlfn.SINGLE(D5L106C17))</f>
        <v>0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7777</v>
      </c>
      <c r="J14" s="16" t="s">
        <v>27219</v>
      </c>
      <c r="K14" s="21">
        <f>_xlfn.SINGLE(IF(FLOW_THRU_100PCT="Y",1,INDEX(VariabilityMatrix,D5L107C1,_xlfn.SINGLE(D5L107C8))))</f>
        <v>0.7920334639668295</v>
      </c>
      <c r="L14" s="16" t="s">
        <v>27212</v>
      </c>
      <c r="M14" s="15">
        <f>IF(_xlfn.SINGLE(D5L107C2)&lt;&gt;0,_xlfn.SINGLE(D5L107C2)*_xlfn.SINGLE(D5L107C4),_xlfn.SINGLE(D5L107C3)*_xlfn.SINGLE(D5L107C4))</f>
        <v>6159.6442492700326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6159.6442492700326</v>
      </c>
      <c r="AB14" s="16" t="s">
        <v>27222</v>
      </c>
      <c r="AC14" s="15">
        <f>IF(D5L107C11=0,0,CHOOSE(MIN(D5L107C8,RUN_YEARS),A1L144C1,A1L144C6,A1L144C7,A1L144C8,A1L144C9))</f>
        <v>9735.634</v>
      </c>
      <c r="AD14" s="16" t="s">
        <v>27216</v>
      </c>
      <c r="AE14" s="33">
        <f>IF(_xlfn.SINGLE(D5L107C13)=0,0,D5L107C12/_xlfn.SINGLE(D5L107C13))</f>
        <v>0.63269061360256895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68336.130473866695</v>
      </c>
      <c r="J15" s="16" t="s">
        <v>27232</v>
      </c>
      <c r="K15" s="21">
        <f>_xlfn.SINGLE(IF(FLOW_THRU_100PCT="Y",1,INDEX(VariabilityMatrix,D5L108C1,_xlfn.SINGLE(D5L108C8))))</f>
        <v>0.7920334639668295</v>
      </c>
      <c r="L15" s="16" t="s">
        <v>27224</v>
      </c>
      <c r="M15" s="15">
        <f>IF(_xlfn.SINGLE(D5L108C2)&lt;&gt;0,_xlfn.SINGLE(D5L108C2)*_xlfn.SINGLE(D5L108C4),_xlfn.SINGLE(D5L108C3)*_xlfn.SINGLE(D5L108C4))</f>
        <v>54124.502133305854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54124.502133305854</v>
      </c>
      <c r="AB15" s="16" t="s">
        <v>27235</v>
      </c>
      <c r="AC15" s="15">
        <f>IF(D5L108C11=0,0,CHOOSE(MIN(D5L108C8,RUN_YEARS),A1L144C1,A1L144C6,A1L144C7,A1L144C8,A1L144C9))</f>
        <v>9735.634</v>
      </c>
      <c r="AD15" s="16" t="s">
        <v>27228</v>
      </c>
      <c r="AE15" s="33">
        <f>IF(_xlfn.SINGLE(D5L108C13)=0,0,D5L108C12/_xlfn.SINGLE(D5L108C13))</f>
        <v>5.5594224406243962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6879.1544882496464</v>
      </c>
      <c r="J16" s="16" t="s">
        <v>27245</v>
      </c>
      <c r="K16" s="21">
        <f>_xlfn.SINGLE(IF(FLOW_THRU_100PCT="Y",1,INDEX(VariabilityMatrix,D5L109C1,_xlfn.SINGLE(D5L109C8))))</f>
        <v>0.7920334639668295</v>
      </c>
      <c r="L16" s="16" t="s">
        <v>27237</v>
      </c>
      <c r="M16" s="15">
        <f>IF(_xlfn.SINGLE(D5L109C2)&lt;&gt;0,_xlfn.SINGLE(D5L109C2)*_xlfn.SINGLE(D5L109C4),_xlfn.SINGLE(D5L109C3)*_xlfn.SINGLE(D5L109C4))</f>
        <v>5448.5205584913301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5448.5205584913301</v>
      </c>
      <c r="AB16" s="16" t="s">
        <v>27248</v>
      </c>
      <c r="AC16" s="15">
        <f>IF(D5L109C11=0,0,CHOOSE(MIN(D5L109C8,RUN_YEARS),A1L144C1,A1L144C6,A1L144C7,A1L144C8,A1L144C9))</f>
        <v>9735.634</v>
      </c>
      <c r="AD16" s="16" t="s">
        <v>27241</v>
      </c>
      <c r="AE16" s="33">
        <f>IF(_xlfn.SINGLE(D5L109C13)=0,0,D5L109C12/_xlfn.SINGLE(D5L109C13))</f>
        <v>0.55964722569596703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2382.9359188390908</v>
      </c>
      <c r="J17" s="16" t="s">
        <v>27258</v>
      </c>
      <c r="K17" s="21">
        <f>_xlfn.SINGLE(IF(FLOW_THRU_100PCT="Y",1,INDEX(VariabilityMatrix,D5L110C1,_xlfn.SINGLE(D5L110C8))))</f>
        <v>0.7920334639668295</v>
      </c>
      <c r="L17" s="16" t="s">
        <v>27250</v>
      </c>
      <c r="M17" s="15">
        <f>IF(_xlfn.SINGLE(D5L110C2)&lt;&gt;0,_xlfn.SINGLE(D5L110C2)*_xlfn.SINGLE(D5L110C4),_xlfn.SINGLE(D5L110C3)*_xlfn.SINGLE(D5L110C4))</f>
        <v>1887.3649902091047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1887.3649902091047</v>
      </c>
      <c r="AB17" s="16" t="s">
        <v>27261</v>
      </c>
      <c r="AC17" s="15">
        <f>IF(D5L110C11=0,0,CHOOSE(MIN(D5L110C8,RUN_YEARS),A1L144C1,A1L144C6,A1L144C7,A1L144C8,A1L144C9))</f>
        <v>9735.634</v>
      </c>
      <c r="AD17" s="16" t="s">
        <v>27254</v>
      </c>
      <c r="AE17" s="33">
        <f>IF(_xlfn.SINGLE(D5L110C13)=0,0,D5L110C12/_xlfn.SINGLE(D5L110C13))</f>
        <v>0.19386153898237185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0</v>
      </c>
      <c r="J18" s="16" t="s">
        <v>27271</v>
      </c>
      <c r="K18" s="21">
        <f>_xlfn.SINGLE(IF(FLOW_THRU_100PCT="Y",1,INDEX(VariabilityMatrix,D5L111C1,_xlfn.SINGLE(D5L111C8))))</f>
        <v>0.7920334639668295</v>
      </c>
      <c r="L18" s="16" t="s">
        <v>27263</v>
      </c>
      <c r="M18" s="15">
        <f>IF(_xlfn.SINGLE(D5L111C2)&lt;&gt;0,_xlfn.SINGLE(D5L111C2)*_xlfn.SINGLE(D5L111C4),_xlfn.SINGLE(D5L111C3)*_xlfn.SINGLE(D5L111C4))</f>
        <v>0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0</v>
      </c>
      <c r="AB18" s="16" t="s">
        <v>27274</v>
      </c>
      <c r="AC18" s="15">
        <f>IF(D5L111C11=0,0,CHOOSE(MIN(D5L111C8,RUN_YEARS),A1L144C1,A1L144C6,A1L144C7,A1L144C8,A1L144C9))</f>
        <v>9735.634</v>
      </c>
      <c r="AD18" s="16" t="s">
        <v>27267</v>
      </c>
      <c r="AE18" s="33">
        <f>IF(_xlfn.SINGLE(D5L111C13)=0,0,D5L111C12/_xlfn.SINGLE(D5L111C13))</f>
        <v>0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0.7920334639668295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9735.634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12278.212148452549</v>
      </c>
      <c r="J20" s="16" t="s">
        <v>27297</v>
      </c>
      <c r="K20" s="21">
        <f>_xlfn.SINGLE(IF(FLOW_THRU_100PCT="Y",1,INDEX(VariabilityMatrix,D5L113C1,_xlfn.SINGLE(D5L113C8))))</f>
        <v>0.7920334639668295</v>
      </c>
      <c r="L20" s="16" t="s">
        <v>27289</v>
      </c>
      <c r="M20" s="15">
        <f>IF(_xlfn.SINGLE(D5L113C2)&lt;&gt;0,_xlfn.SINGLE(D5L113C2)*_xlfn.SINGLE(D5L113C4),_xlfn.SINGLE(D5L113C3)*_xlfn.SINGLE(D5L113C4))</f>
        <v>9724.7548992584798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9724.7548992584798</v>
      </c>
      <c r="AB20" s="16" t="s">
        <v>27300</v>
      </c>
      <c r="AC20" s="15">
        <f>IF(D5L113C11=0,0,CHOOSE(MIN(D5L113C8,RUN_YEARS),A1L144C1,A1L144C6,A1L144C7,A1L144C8,A1L144C9))</f>
        <v>9735.634</v>
      </c>
      <c r="AD20" s="16" t="s">
        <v>27293</v>
      </c>
      <c r="AE20" s="33">
        <f>IF(_xlfn.SINGLE(D5L113C13)=0,0,D5L113C12/_xlfn.SINGLE(D5L113C13))</f>
        <v>0.9988825483022965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1</v>
      </c>
      <c r="J21" s="16" t="s">
        <v>27309</v>
      </c>
      <c r="K21" s="21">
        <f>_xlfn.SINGLE(IF(FLOW_THRU_100PCT="Y",1,INDEX(VariabilityMatrix,D5L114C1,_xlfn.SINGLE(D5L114C8))))</f>
        <v>0.7920334639668295</v>
      </c>
      <c r="L21" s="16" t="s">
        <v>27302</v>
      </c>
      <c r="M21" s="15">
        <f>IF(_xlfn.SINGLE(D5L114C2)&lt;&gt;0,_xlfn.SINGLE(D5L114C2)*_xlfn.SINGLE(D5L114C4),_xlfn.SINGLE(D5L114C3)*_xlfn.SINGLE(D5L114C4))</f>
        <v>0.7920334639668295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0.7920334639668295</v>
      </c>
      <c r="AB21" s="16" t="s">
        <v>27312</v>
      </c>
      <c r="AC21" s="15">
        <f>IF(D5L114C11=0,0,CHOOSE(MIN(D5L114C8,RUN_YEARS),A1L144C1,A1L144C6,A1L144C7,A1L144C8,A1L144C9))</f>
        <v>9735.634</v>
      </c>
      <c r="AD21" s="16" t="s">
        <v>27306</v>
      </c>
      <c r="AE21" s="33">
        <f>IF(_xlfn.SINGLE(D5L114C13)=0,0,D5L114C12/_xlfn.SINGLE(D5L114C13))</f>
        <v>8.1354071441760189E-5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8.786952613329909</v>
      </c>
      <c r="J22" s="16" t="s">
        <v>27322</v>
      </c>
      <c r="K22" s="21">
        <f>_xlfn.SINGLE(IF(FLOW_THRU_100PCT="Y",1,INDEX(VariabilityMatrix,D5L115C1,_xlfn.SINGLE(D5L115C8))))</f>
        <v>0.7920334639668295</v>
      </c>
      <c r="L22" s="16" t="s">
        <v>27314</v>
      </c>
      <c r="M22" s="15">
        <f>IF(_xlfn.SINGLE(D5L115C2)&lt;&gt;0,_xlfn.SINGLE(D5L115C2)*_xlfn.SINGLE(D5L115C4),_xlfn.SINGLE(D5L115C3)*_xlfn.SINGLE(D5L115C4))</f>
        <v>6.9595605160480725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6.9595605160480725</v>
      </c>
      <c r="AB22" s="16" t="s">
        <v>27324</v>
      </c>
      <c r="AC22" s="15">
        <f>IF(D5L115C11=0,0,CHOOSE(MIN(D5L115C8,RUN_YEARS),A1L144C1,A1L144C6,A1L144C7,A1L144C8,A1L144C9))</f>
        <v>9735.634</v>
      </c>
      <c r="AD22" s="16" t="s">
        <v>27318</v>
      </c>
      <c r="AE22" s="33">
        <f>IF(_xlfn.SINGLE(D5L115C13)=0,0,D5L115C12/_xlfn.SINGLE(D5L115C13))</f>
        <v>7.1485437066020274E-4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0.88455117503531533</v>
      </c>
      <c r="J23" s="16" t="s">
        <v>27334</v>
      </c>
      <c r="K23" s="21">
        <f>_xlfn.SINGLE(IF(FLOW_THRU_100PCT="Y",1,INDEX(VariabilityMatrix,D5L116C1,_xlfn.SINGLE(D5L116C8))))</f>
        <v>0.7920334639668295</v>
      </c>
      <c r="L23" s="16" t="s">
        <v>27326</v>
      </c>
      <c r="M23" s="15">
        <f>IF(_xlfn.SINGLE(D5L116C2)&lt;&gt;0,_xlfn.SINGLE(D5L116C2)*_xlfn.SINGLE(D5L116C4),_xlfn.SINGLE(D5L116C3)*_xlfn.SINGLE(D5L116C4))</f>
        <v>0.70059413121915015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0.70059413121915015</v>
      </c>
      <c r="AB23" s="16" t="s">
        <v>27336</v>
      </c>
      <c r="AC23" s="15">
        <f>IF(D5L116C11=0,0,CHOOSE(MIN(D5L116C8,RUN_YEARS),A1L144C1,A1L144C6,A1L144C7,A1L144C8,A1L144C9))</f>
        <v>9735.634</v>
      </c>
      <c r="AD23" s="16" t="s">
        <v>27330</v>
      </c>
      <c r="AE23" s="33">
        <f>IF(_xlfn.SINGLE(D5L116C13)=0,0,D5L116C12/_xlfn.SINGLE(D5L116C13))</f>
        <v>7.1961839487715966E-5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0.30640811609092078</v>
      </c>
      <c r="J24" s="16" t="s">
        <v>27346</v>
      </c>
      <c r="K24" s="21">
        <f>_xlfn.SINGLE(IF(FLOW_THRU_100PCT="Y",1,INDEX(VariabilityMatrix,D5L117C1,_xlfn.SINGLE(D5L117C8))))</f>
        <v>0.7920334639668295</v>
      </c>
      <c r="L24" s="16" t="s">
        <v>27338</v>
      </c>
      <c r="M24" s="15">
        <f>IF(_xlfn.SINGLE(D5L117C2)&lt;&gt;0,_xlfn.SINGLE(D5L117C2)*_xlfn.SINGLE(D5L117C4),_xlfn.SINGLE(D5L117C3)*_xlfn.SINGLE(D5L117C4))</f>
        <v>0.24268548157504241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0.24268548157504241</v>
      </c>
      <c r="AB24" s="16" t="s">
        <v>27348</v>
      </c>
      <c r="AC24" s="15">
        <f>IF(D5L117C11=0,0,CHOOSE(MIN(D5L117C8,RUN_YEARS),A1L144C1,A1L144C6,A1L144C7,A1L144C8,A1L144C9))</f>
        <v>9735.634</v>
      </c>
      <c r="AD24" s="16" t="s">
        <v>27342</v>
      </c>
      <c r="AE24" s="33">
        <f>IF(_xlfn.SINGLE(D5L117C13)=0,0,D5L117C12/_xlfn.SINGLE(D5L117C13))</f>
        <v>2.4927547766795918E-5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0</v>
      </c>
      <c r="J25" s="16" t="s">
        <v>27358</v>
      </c>
      <c r="K25" s="21">
        <f>_xlfn.SINGLE(IF(FLOW_THRU_100PCT="Y",1,INDEX(VariabilityMatrix,D5L118C1,_xlfn.SINGLE(D5L118C8))))</f>
        <v>0.7920334639668295</v>
      </c>
      <c r="L25" s="16" t="s">
        <v>27350</v>
      </c>
      <c r="M25" s="15">
        <f>IF(_xlfn.SINGLE(D5L118C2)&lt;&gt;0,_xlfn.SINGLE(D5L118C2)*_xlfn.SINGLE(D5L118C4),_xlfn.SINGLE(D5L118C3)*_xlfn.SINGLE(D5L118C4))</f>
        <v>0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0</v>
      </c>
      <c r="AB25" s="16" t="s">
        <v>27360</v>
      </c>
      <c r="AC25" s="15">
        <f>IF(D5L118C11=0,0,CHOOSE(MIN(D5L118C8,RUN_YEARS),A1L144C1,A1L144C6,A1L144C7,A1L144C8,A1L144C9))</f>
        <v>9735.634</v>
      </c>
      <c r="AD25" s="16" t="s">
        <v>27354</v>
      </c>
      <c r="AE25" s="33">
        <f>IF(_xlfn.SINGLE(D5L118C13)=0,0,D5L118C12/_xlfn.SINGLE(D5L118C13))</f>
        <v>0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0.7920334639668295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9735.634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1.5787851547450882</v>
      </c>
      <c r="J27" s="16" t="s">
        <v>27382</v>
      </c>
      <c r="K27" s="21">
        <f>_xlfn.SINGLE(IF(FLOW_THRU_100PCT="Y",1,INDEX(VariabilityMatrix,D5L120C1,_xlfn.SINGLE(D5L120C8))))</f>
        <v>0.7920334639668295</v>
      </c>
      <c r="L27" s="16" t="s">
        <v>27374</v>
      </c>
      <c r="M27" s="15">
        <f>IF(_xlfn.SINGLE(D5L120C2)&lt;&gt;0,_xlfn.SINGLE(D5L120C2)*_xlfn.SINGLE(D5L120C4),_xlfn.SINGLE(D5L120C3)*_xlfn.SINGLE(D5L120C4))</f>
        <v>1.2504506749721591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1.2504506749721591</v>
      </c>
      <c r="AB27" s="16" t="s">
        <v>27384</v>
      </c>
      <c r="AC27" s="15">
        <f>IF(D5L120C11=0,0,CHOOSE(MIN(D5L120C8,RUN_YEARS),A1L144C1,A1L144C6,A1L144C7,A1L144C8,A1L144C9))</f>
        <v>9735.634</v>
      </c>
      <c r="AD27" s="16" t="s">
        <v>27378</v>
      </c>
      <c r="AE27" s="33">
        <f>IF(_xlfn.SINGLE(D5L120C13)=0,0,D5L120C12/_xlfn.SINGLE(D5L120C13))</f>
        <v>1.2844060027032231E-4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20420</v>
      </c>
      <c r="H28" s="16" t="s">
        <v>27394</v>
      </c>
      <c r="I28" s="15">
        <f>SUM(D5L101C3:D5L106C3)</f>
        <v>0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18522.99815116412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18522.99815116412</v>
      </c>
      <c r="AK28" s="21" t="str">
        <f>NULL_VALUE</f>
        <v>n/a</v>
      </c>
      <c r="AL28" s="16" t="s">
        <v>27392</v>
      </c>
      <c r="AM28" s="33">
        <f>SUM(D5L101C18:D5L106C18)</f>
        <v>2.9922912752099107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97665.989726467189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77354.732154802565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77354.732154802565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7.9455259056372256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394D-1D13-4AC9-9768-8E49812EAC16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36712</v>
      </c>
      <c r="L9" s="16" t="s">
        <v>27461</v>
      </c>
      <c r="M9" s="15">
        <f>B7L802C16</f>
        <v>31994</v>
      </c>
      <c r="N9" s="16" t="s">
        <v>27462</v>
      </c>
      <c r="O9" s="15">
        <f>B7L802C25</f>
        <v>29977.333333333336</v>
      </c>
      <c r="P9" s="16" t="s">
        <v>27463</v>
      </c>
      <c r="Q9" s="15">
        <f>B7L802C34</f>
        <v>28561</v>
      </c>
      <c r="R9" s="16" t="s">
        <v>27464</v>
      </c>
      <c r="S9" s="15">
        <f>B7L802C43</f>
        <v>27141.4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138480</v>
      </c>
      <c r="L10" s="16" t="s">
        <v>27470</v>
      </c>
      <c r="M10" s="15">
        <f>B7L803C16</f>
        <v>153133</v>
      </c>
      <c r="N10" s="16" t="s">
        <v>27471</v>
      </c>
      <c r="O10" s="15">
        <f>B7L803C25</f>
        <v>165015</v>
      </c>
      <c r="P10" s="16" t="s">
        <v>27472</v>
      </c>
      <c r="Q10" s="15">
        <f>B7L803C34</f>
        <v>172404.5</v>
      </c>
      <c r="R10" s="16" t="s">
        <v>27473</v>
      </c>
      <c r="S10" s="15">
        <f>B7L803C43</f>
        <v>176103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388114</v>
      </c>
      <c r="L11" s="16" t="s">
        <v>27479</v>
      </c>
      <c r="M11" s="15">
        <f>B7L804C16</f>
        <v>372100.5</v>
      </c>
      <c r="N11" s="16" t="s">
        <v>27480</v>
      </c>
      <c r="O11" s="15">
        <f>B7L804C25</f>
        <v>349087.66666666663</v>
      </c>
      <c r="P11" s="16" t="s">
        <v>27481</v>
      </c>
      <c r="Q11" s="15">
        <f>B7L804C34</f>
        <v>339316.5</v>
      </c>
      <c r="R11" s="16" t="s">
        <v>27482</v>
      </c>
      <c r="S11" s="15">
        <f>B7L804C43</f>
        <v>324366.59999999998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78424</v>
      </c>
      <c r="L12" s="16" t="s">
        <v>27488</v>
      </c>
      <c r="M12" s="15">
        <f>B7L805C16</f>
        <v>80867.5</v>
      </c>
      <c r="N12" s="16" t="s">
        <v>27489</v>
      </c>
      <c r="O12" s="15">
        <f>B7L805C25</f>
        <v>80976.333333333343</v>
      </c>
      <c r="P12" s="16" t="s">
        <v>27490</v>
      </c>
      <c r="Q12" s="15">
        <f>B7L805C34</f>
        <v>82811.5</v>
      </c>
      <c r="R12" s="16" t="s">
        <v>27491</v>
      </c>
      <c r="S12" s="15">
        <f>B7L805C43</f>
        <v>82216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190846</v>
      </c>
      <c r="L13" s="16" t="s">
        <v>27497</v>
      </c>
      <c r="M13" s="15">
        <f>B7L806C16</f>
        <v>187634.5</v>
      </c>
      <c r="N13" s="16" t="s">
        <v>27498</v>
      </c>
      <c r="O13" s="15">
        <f>B7L806C25</f>
        <v>182760.33333333334</v>
      </c>
      <c r="P13" s="16" t="s">
        <v>27499</v>
      </c>
      <c r="Q13" s="15">
        <f>B7L806C34</f>
        <v>182558.5</v>
      </c>
      <c r="R13" s="16" t="s">
        <v>27500</v>
      </c>
      <c r="S13" s="15">
        <f>B7L806C43</f>
        <v>178666.40000000002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52252</v>
      </c>
      <c r="L14" s="16" t="s">
        <v>27506</v>
      </c>
      <c r="M14" s="15">
        <f>B7L807C16</f>
        <v>51625</v>
      </c>
      <c r="N14" s="16" t="s">
        <v>27507</v>
      </c>
      <c r="O14" s="15">
        <f>B7L807C25</f>
        <v>51836.333333333336</v>
      </c>
      <c r="P14" s="16" t="s">
        <v>27508</v>
      </c>
      <c r="Q14" s="15">
        <f>B7L807C34</f>
        <v>53320.25</v>
      </c>
      <c r="R14" s="16" t="s">
        <v>27509</v>
      </c>
      <c r="S14" s="15">
        <f>B7L807C43</f>
        <v>53176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52714</v>
      </c>
      <c r="L15" s="16" t="s">
        <v>27515</v>
      </c>
      <c r="M15" s="15">
        <f>B7L808C16</f>
        <v>53710</v>
      </c>
      <c r="N15" s="16" t="s">
        <v>27516</v>
      </c>
      <c r="O15" s="15">
        <f>B7L808C25</f>
        <v>53500.333333333328</v>
      </c>
      <c r="P15" s="16" t="s">
        <v>27517</v>
      </c>
      <c r="Q15" s="15">
        <f>B7L808C34</f>
        <v>55996.25</v>
      </c>
      <c r="R15" s="16" t="s">
        <v>27518</v>
      </c>
      <c r="S15" s="15">
        <f>B7L808C43</f>
        <v>57000.399999999994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9696</v>
      </c>
      <c r="L16" s="16" t="s">
        <v>27524</v>
      </c>
      <c r="M16" s="15">
        <f>B7L809C16</f>
        <v>9768.5</v>
      </c>
      <c r="N16" s="16" t="s">
        <v>27525</v>
      </c>
      <c r="O16" s="15">
        <f>B7L809C25</f>
        <v>9749</v>
      </c>
      <c r="P16" s="16" t="s">
        <v>27526</v>
      </c>
      <c r="Q16" s="15">
        <f>B7L809C34</f>
        <v>10524</v>
      </c>
      <c r="R16" s="16" t="s">
        <v>27527</v>
      </c>
      <c r="S16" s="15">
        <f>B7L809C43</f>
        <v>11392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232</v>
      </c>
      <c r="L17" s="16" t="s">
        <v>27533</v>
      </c>
      <c r="M17" s="15">
        <f>B7L810C16</f>
        <v>439.5</v>
      </c>
      <c r="N17" s="16" t="s">
        <v>27534</v>
      </c>
      <c r="O17" s="15">
        <f>B7L810C25</f>
        <v>1051.6666666666665</v>
      </c>
      <c r="P17" s="16" t="s">
        <v>27535</v>
      </c>
      <c r="Q17" s="15">
        <f>B7L810C34</f>
        <v>1627.25</v>
      </c>
      <c r="R17" s="16" t="s">
        <v>27536</v>
      </c>
      <c r="S17" s="15">
        <f>B7L810C43</f>
        <v>2017.6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125464</v>
      </c>
      <c r="L18" s="16" t="s">
        <v>27542</v>
      </c>
      <c r="M18" s="15">
        <f>B7L811C16</f>
        <v>123502.5</v>
      </c>
      <c r="N18" s="16" t="s">
        <v>27543</v>
      </c>
      <c r="O18" s="15">
        <f>B7L811C25</f>
        <v>122293.66666666667</v>
      </c>
      <c r="P18" s="16" t="s">
        <v>27544</v>
      </c>
      <c r="Q18" s="15">
        <f>B7L811C34</f>
        <v>118198</v>
      </c>
      <c r="R18" s="16" t="s">
        <v>27545</v>
      </c>
      <c r="S18" s="15">
        <f>B7L811C43</f>
        <v>119035.2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66845</v>
      </c>
      <c r="L19" s="16" t="s">
        <v>27551</v>
      </c>
      <c r="M19" s="15">
        <f>B7L812C16</f>
        <v>64153</v>
      </c>
      <c r="N19" s="16" t="s">
        <v>27552</v>
      </c>
      <c r="O19" s="15">
        <f>B7L812C25</f>
        <v>60837.333333333328</v>
      </c>
      <c r="P19" s="16" t="s">
        <v>27553</v>
      </c>
      <c r="Q19" s="15">
        <f>B7L812C34</f>
        <v>58258.5</v>
      </c>
      <c r="R19" s="16" t="s">
        <v>27554</v>
      </c>
      <c r="S19" s="15">
        <f>B7L812C43</f>
        <v>57691.4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181</v>
      </c>
      <c r="L20" s="16" t="s">
        <v>27560</v>
      </c>
      <c r="M20" s="15">
        <f>B7L813C16</f>
        <v>264</v>
      </c>
      <c r="N20" s="16" t="s">
        <v>27561</v>
      </c>
      <c r="O20" s="15">
        <f>B7L813C25</f>
        <v>239.66666666666666</v>
      </c>
      <c r="P20" s="16" t="s">
        <v>27562</v>
      </c>
      <c r="Q20" s="15">
        <f>B7L813C34</f>
        <v>235.5</v>
      </c>
      <c r="R20" s="16" t="s">
        <v>27563</v>
      </c>
      <c r="S20" s="15">
        <f>B7L813C43</f>
        <v>240.2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62781</v>
      </c>
      <c r="L21" s="16" t="s">
        <v>27569</v>
      </c>
      <c r="M21" s="15">
        <f>B7L814C16</f>
        <v>62565.5</v>
      </c>
      <c r="N21" s="16" t="s">
        <v>27570</v>
      </c>
      <c r="O21" s="15">
        <f>B7L814C25</f>
        <v>62278.666666666672</v>
      </c>
      <c r="P21" s="16" t="s">
        <v>27571</v>
      </c>
      <c r="Q21" s="15">
        <f>B7L814C34</f>
        <v>63893</v>
      </c>
      <c r="R21" s="16" t="s">
        <v>27572</v>
      </c>
      <c r="S21" s="15">
        <f>B7L814C43</f>
        <v>64078.2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9416</v>
      </c>
      <c r="L22" s="16" t="s">
        <v>27578</v>
      </c>
      <c r="M22" s="15">
        <f>B7L815C16</f>
        <v>10329</v>
      </c>
      <c r="N22" s="16" t="s">
        <v>27579</v>
      </c>
      <c r="O22" s="15">
        <f>B7L815C25</f>
        <v>9742</v>
      </c>
      <c r="P22" s="16" t="s">
        <v>27580</v>
      </c>
      <c r="Q22" s="15">
        <f>B7L815C34</f>
        <v>8845.25</v>
      </c>
      <c r="R22" s="16" t="s">
        <v>27581</v>
      </c>
      <c r="S22" s="15">
        <f>B7L815C43</f>
        <v>7865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66845</v>
      </c>
      <c r="L23" s="16" t="s">
        <v>27551</v>
      </c>
      <c r="M23" s="15">
        <f>B7L812C16</f>
        <v>64153</v>
      </c>
      <c r="N23" s="16" t="s">
        <v>27552</v>
      </c>
      <c r="O23" s="15">
        <f>B7L812C25</f>
        <v>60837.333333333328</v>
      </c>
      <c r="P23" s="16" t="s">
        <v>27553</v>
      </c>
      <c r="Q23" s="15">
        <f>B7L812C34</f>
        <v>58258.5</v>
      </c>
      <c r="R23" s="16" t="s">
        <v>27554</v>
      </c>
      <c r="S23" s="15">
        <f>B7L812C43</f>
        <v>57691.4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1212157</v>
      </c>
      <c r="L24" s="16" t="s">
        <v>27591</v>
      </c>
      <c r="M24" s="15">
        <f>B7L816C16</f>
        <v>1202086.5</v>
      </c>
      <c r="N24" s="16" t="s">
        <v>27592</v>
      </c>
      <c r="O24" s="15">
        <f>B7L816C25</f>
        <v>1179345.3333333335</v>
      </c>
      <c r="P24" s="16" t="s">
        <v>27593</v>
      </c>
      <c r="Q24" s="15">
        <f>B7L816C34</f>
        <v>1176550</v>
      </c>
      <c r="R24" s="16" t="s">
        <v>27594</v>
      </c>
      <c r="S24" s="15">
        <f>B7L816C43</f>
        <v>1160989.3999999999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6D7E5-8CE2-461A-8BE1-B9B39B8D777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</v>
      </c>
      <c r="R8" s="16" t="s">
        <v>27664</v>
      </c>
      <c r="S8" s="15">
        <f>D6L101C5-D6L101C7</f>
        <v>0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0</v>
      </c>
      <c r="AH8" s="16" t="s">
        <v>27671</v>
      </c>
      <c r="AI8" s="33">
        <f>IF(D6L101C15=0,0,D6L101C11/D6L101C15)</f>
        <v>0</v>
      </c>
      <c r="AJ8" s="16" t="s">
        <v>27672</v>
      </c>
      <c r="AK8" s="33">
        <f>IF(D6L101C5=0,0,D6L101C11/D6L101C5)</f>
        <v>0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0</v>
      </c>
      <c r="AX8" s="16" t="s">
        <v>27679</v>
      </c>
      <c r="AY8" s="33">
        <f>IF(D6L101C23=0,0,D6L101C19/D6L101C23)</f>
        <v>0</v>
      </c>
      <c r="AZ8" s="16" t="s">
        <v>27680</v>
      </c>
      <c r="BA8" s="33">
        <f>IF(D6L101C5=0,0,D6L101C19/D6L101C5)</f>
        <v>0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0</v>
      </c>
      <c r="J9" s="16" t="s">
        <v>27701</v>
      </c>
      <c r="K9" s="21">
        <f>_xlfn.SINGLE(IF(FLOW_THRU_100PCT="Y",1,INDEX(VariabilityMatrix,D6L102C1,_xlfn.SINGLE(D6L102C9))))</f>
        <v>0.49335343478125865</v>
      </c>
      <c r="L9" s="16" t="s">
        <v>27681</v>
      </c>
      <c r="M9" s="15">
        <f>IF(_xlfn.SINGLE(D6L102C2)&lt;&gt;0,_xlfn.SINGLE(D6L102C2)*_xlfn.SINGLE(D6L102C4),_xlfn.SINGLE(D6L102C3)*_xlfn.SINGLE(D6L102C4))</f>
        <v>0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0</v>
      </c>
      <c r="R9" s="16" t="s">
        <v>27683</v>
      </c>
      <c r="S9" s="15">
        <f>D6L102C5-D6L102C7</f>
        <v>0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0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0</v>
      </c>
      <c r="AH9" s="16" t="s">
        <v>27690</v>
      </c>
      <c r="AI9" s="33">
        <f>IF(D6L102C15=0,0,D6L102C11/D6L102C15)</f>
        <v>0</v>
      </c>
      <c r="AJ9" s="16" t="s">
        <v>27691</v>
      </c>
      <c r="AK9" s="33">
        <f>IF(D6L102C5=0,0,D6L102C11/D6L102C5)</f>
        <v>0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0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0</v>
      </c>
      <c r="AX9" s="16" t="s">
        <v>27698</v>
      </c>
      <c r="AY9" s="33">
        <f>IF(D6L102C23=0,0,D6L102C19/D6L102C23)</f>
        <v>0</v>
      </c>
      <c r="AZ9" s="16" t="s">
        <v>27699</v>
      </c>
      <c r="BA9" s="33">
        <f>IF(D6L102C5=0,0,D6L102C19/D6L102C5)</f>
        <v>0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0</v>
      </c>
      <c r="J10" s="16" t="s">
        <v>27722</v>
      </c>
      <c r="K10" s="21">
        <f>_xlfn.SINGLE(IF(FLOW_THRU_100PCT="Y",1,INDEX(VariabilityMatrix,D6L103C1,_xlfn.SINGLE(D6L103C9))))</f>
        <v>0.49335343478125865</v>
      </c>
      <c r="L10" s="16" t="s">
        <v>27702</v>
      </c>
      <c r="M10" s="15">
        <f>IF(_xlfn.SINGLE(D6L103C2)&lt;&gt;0,_xlfn.SINGLE(D6L103C2)*_xlfn.SINGLE(D6L103C4),_xlfn.SINGLE(D6L103C3)*_xlfn.SINGLE(D6L103C4))</f>
        <v>0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0</v>
      </c>
      <c r="R10" s="16" t="s">
        <v>27704</v>
      </c>
      <c r="S10" s="15">
        <f>D6L103C5-D6L103C7</f>
        <v>0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0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0</v>
      </c>
      <c r="AH10" s="16" t="s">
        <v>27711</v>
      </c>
      <c r="AI10" s="33">
        <f>IF(D6L103C15=0,0,D6L103C11/D6L103C15)</f>
        <v>0</v>
      </c>
      <c r="AJ10" s="16" t="s">
        <v>27712</v>
      </c>
      <c r="AK10" s="33">
        <f>IF(D6L103C5=0,0,D6L103C11/D6L103C5)</f>
        <v>0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0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0</v>
      </c>
      <c r="AX10" s="16" t="s">
        <v>27719</v>
      </c>
      <c r="AY10" s="33">
        <f>IF(D6L103C23=0,0,D6L103C19/D6L103C23)</f>
        <v>0</v>
      </c>
      <c r="AZ10" s="16" t="s">
        <v>27720</v>
      </c>
      <c r="BA10" s="33">
        <f>IF(D6L103C5=0,0,D6L103C19/D6L103C5)</f>
        <v>0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0.49911339128440885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0</v>
      </c>
      <c r="J12" s="16" t="s">
        <v>27764</v>
      </c>
      <c r="K12" s="21">
        <f>_xlfn.SINGLE(IF(FLOW_THRU_100PCT="Y",1,INDEX(VariabilityMatrix,D6L105C1,_xlfn.SINGLE(D6L105C9))))</f>
        <v>0.20034928062784541</v>
      </c>
      <c r="L12" s="16" t="s">
        <v>27744</v>
      </c>
      <c r="M12" s="15">
        <f>IF(_xlfn.SINGLE(D6L105C2)&lt;&gt;0,_xlfn.SINGLE(D6L105C2)*_xlfn.SINGLE(D6L105C4),_xlfn.SINGLE(D6L105C3)*_xlfn.SINGLE(D6L105C4))</f>
        <v>0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0</v>
      </c>
      <c r="R12" s="16" t="s">
        <v>27746</v>
      </c>
      <c r="S12" s="15">
        <f>D6L105C5-D6L105C7</f>
        <v>0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0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0</v>
      </c>
      <c r="AH12" s="16" t="s">
        <v>27753</v>
      </c>
      <c r="AI12" s="33">
        <f>IF(D6L105C15=0,0,D6L105C11/D6L105C15)</f>
        <v>0</v>
      </c>
      <c r="AJ12" s="16" t="s">
        <v>27754</v>
      </c>
      <c r="AK12" s="33">
        <f>IF(D6L105C5=0,0,D6L105C11/D6L105C5)</f>
        <v>0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0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0</v>
      </c>
      <c r="AX12" s="16" t="s">
        <v>27761</v>
      </c>
      <c r="AY12" s="33">
        <f>IF(D6L105C23=0,0,D6L105C19/D6L105C23)</f>
        <v>0</v>
      </c>
      <c r="AZ12" s="16" t="s">
        <v>27762</v>
      </c>
      <c r="BA12" s="33">
        <f>IF(D6L105C5=0,0,D6L105C19/D6L105C5)</f>
        <v>0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0</v>
      </c>
      <c r="J13" s="16" t="s">
        <v>27785</v>
      </c>
      <c r="K13" s="21">
        <f>_xlfn.SINGLE(IF(FLOW_THRU_100PCT="Y",1,INDEX(VariabilityMatrix,D6L106C1,_xlfn.SINGLE(D6L106C9))))</f>
        <v>0.49335343478125865</v>
      </c>
      <c r="L13" s="16" t="s">
        <v>27765</v>
      </c>
      <c r="M13" s="15">
        <f>IF(_xlfn.SINGLE(D6L106C2)&lt;&gt;0,_xlfn.SINGLE(D6L106C2)*_xlfn.SINGLE(D6L106C4),_xlfn.SINGLE(D6L106C3)*_xlfn.SINGLE(D6L106C4))</f>
        <v>0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0</v>
      </c>
      <c r="R13" s="16" t="s">
        <v>27767</v>
      </c>
      <c r="S13" s="15">
        <f>D6L106C5-D6L106C7</f>
        <v>0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0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0</v>
      </c>
      <c r="AH13" s="16" t="s">
        <v>27774</v>
      </c>
      <c r="AI13" s="33">
        <f>IF(D6L106C15=0,0,D6L106C11/D6L106C15)</f>
        <v>0</v>
      </c>
      <c r="AJ13" s="16" t="s">
        <v>27775</v>
      </c>
      <c r="AK13" s="33">
        <f>IF(D6L106C5=0,0,D6L106C11/D6L106C5)</f>
        <v>0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0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0</v>
      </c>
      <c r="AX13" s="16" t="s">
        <v>27782</v>
      </c>
      <c r="AY13" s="33">
        <f>IF(D6L106C23=0,0,D6L106C19/D6L106C23)</f>
        <v>0</v>
      </c>
      <c r="AZ13" s="16" t="s">
        <v>27783</v>
      </c>
      <c r="BA13" s="33">
        <f>IF(D6L106C5=0,0,D6L106C19/D6L106C5)</f>
        <v>0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0</v>
      </c>
      <c r="J14" s="16" t="s">
        <v>27806</v>
      </c>
      <c r="K14" s="21">
        <f>_xlfn.SINGLE(IF(FLOW_THRU_100PCT="Y",1,INDEX(VariabilityMatrix,D6L107C1,_xlfn.SINGLE(D6L107C9))))</f>
        <v>0.49911339128440885</v>
      </c>
      <c r="L14" s="16" t="s">
        <v>27786</v>
      </c>
      <c r="M14" s="15">
        <f>IF(_xlfn.SINGLE(D6L107C2)&lt;&gt;0,_xlfn.SINGLE(D6L107C2)*_xlfn.SINGLE(D6L107C4),_xlfn.SINGLE(D6L107C3)*_xlfn.SINGLE(D6L107C4))</f>
        <v>0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0</v>
      </c>
      <c r="R14" s="16" t="s">
        <v>27788</v>
      </c>
      <c r="S14" s="15">
        <f>D6L107C5-D6L107C7</f>
        <v>0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0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0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0</v>
      </c>
      <c r="J15" s="16" t="s">
        <v>27827</v>
      </c>
      <c r="K15" s="21">
        <f>_xlfn.SINGLE(IF(FLOW_THRU_100PCT="Y",1,INDEX(VariabilityMatrix,D6L108C1,_xlfn.SINGLE(D6L108C9))))</f>
        <v>0.49911339128440885</v>
      </c>
      <c r="L15" s="16" t="s">
        <v>27807</v>
      </c>
      <c r="M15" s="15">
        <f>IF(_xlfn.SINGLE(D6L108C2)&lt;&gt;0,_xlfn.SINGLE(D6L108C2)*_xlfn.SINGLE(D6L108C4),_xlfn.SINGLE(D6L108C3)*_xlfn.SINGLE(D6L108C4))</f>
        <v>0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0</v>
      </c>
      <c r="R15" s="16" t="s">
        <v>27809</v>
      </c>
      <c r="S15" s="15">
        <f>D6L108C5-D6L108C7</f>
        <v>0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0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0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0</v>
      </c>
      <c r="J16" s="16" t="s">
        <v>27848</v>
      </c>
      <c r="K16" s="21">
        <f>_xlfn.SINGLE(IF(FLOW_THRU_100PCT="Y",1,INDEX(VariabilityMatrix,D6L109C1,_xlfn.SINGLE(D6L109C9))))</f>
        <v>0.49911339128440885</v>
      </c>
      <c r="L16" s="16" t="s">
        <v>27828</v>
      </c>
      <c r="M16" s="15">
        <f>IF(_xlfn.SINGLE(D6L109C2)&lt;&gt;0,_xlfn.SINGLE(D6L109C2)*_xlfn.SINGLE(D6L109C4),_xlfn.SINGLE(D6L109C3)*_xlfn.SINGLE(D6L109C4))</f>
        <v>0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0</v>
      </c>
      <c r="R16" s="16" t="s">
        <v>27830</v>
      </c>
      <c r="S16" s="15">
        <f>D6L109C5-D6L109C7</f>
        <v>0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0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0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0.49911339128440885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0.49911339128440885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0.49911339128440885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0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0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0</v>
      </c>
      <c r="R20" s="16" t="s">
        <v>27914</v>
      </c>
      <c r="S20" s="15">
        <f>D6L113C5-D6L113C7</f>
        <v>0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0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0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0</v>
      </c>
      <c r="J21" s="16" t="s">
        <v>27952</v>
      </c>
      <c r="K21" s="21">
        <f>_xlfn.SINGLE(IF(FLOW_THRU_100PCT="Y",1,INDEX(VariabilityMatrix,D6L114C1,_xlfn.SINGLE(D6L114C9))))</f>
        <v>0.49335343478125865</v>
      </c>
      <c r="L21" s="16" t="s">
        <v>27932</v>
      </c>
      <c r="M21" s="15">
        <f>IF(_xlfn.SINGLE(D6L114C2)&lt;&gt;0,_xlfn.SINGLE(D6L114C2)*_xlfn.SINGLE(D6L114C4),_xlfn.SINGLE(D6L114C3)*_xlfn.SINGLE(D6L114C4))</f>
        <v>0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0</v>
      </c>
      <c r="R21" s="16" t="s">
        <v>27934</v>
      </c>
      <c r="S21" s="15">
        <f>D6L114C5-D6L114C7</f>
        <v>0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0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0</v>
      </c>
      <c r="AH21" s="16" t="s">
        <v>27941</v>
      </c>
      <c r="AI21" s="33">
        <f>IF(D6L114C15=0,0,D6L114C11/D6L114C15)</f>
        <v>0</v>
      </c>
      <c r="AJ21" s="16" t="s">
        <v>27942</v>
      </c>
      <c r="AK21" s="33">
        <f>IF(D6L114C5=0,0,D6L114C11/D6L114C5)</f>
        <v>0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0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0</v>
      </c>
      <c r="AX21" s="16" t="s">
        <v>27949</v>
      </c>
      <c r="AY21" s="33">
        <f>IF(D6L114C23=0,0,D6L114C19/D6L114C23)</f>
        <v>0</v>
      </c>
      <c r="AZ21" s="16" t="s">
        <v>27950</v>
      </c>
      <c r="BA21" s="33">
        <f>IF(D6L114C5=0,0,D6L114C19/D6L114C5)</f>
        <v>0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0</v>
      </c>
      <c r="J22" s="16" t="s">
        <v>27973</v>
      </c>
      <c r="K22" s="21">
        <f>_xlfn.SINGLE(IF(FLOW_THRU_100PCT="Y",1,INDEX(VariabilityMatrix,D6L115C1,_xlfn.SINGLE(D6L115C9))))</f>
        <v>0.49624161938990835</v>
      </c>
      <c r="L22" s="16" t="s">
        <v>27953</v>
      </c>
      <c r="M22" s="15">
        <f>IF(_xlfn.SINGLE(D6L115C2)&lt;&gt;0,_xlfn.SINGLE(D6L115C2)*_xlfn.SINGLE(D6L115C4),_xlfn.SINGLE(D6L115C3)*_xlfn.SINGLE(D6L115C4))</f>
        <v>0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0</v>
      </c>
      <c r="R22" s="16" t="s">
        <v>27955</v>
      </c>
      <c r="S22" s="15">
        <f>D6L115C5-D6L115C7</f>
        <v>0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0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0</v>
      </c>
      <c r="AH22" s="16" t="s">
        <v>27962</v>
      </c>
      <c r="AI22" s="33">
        <f>IF(D6L115C15=0,0,D6L115C11/D6L115C15)</f>
        <v>0</v>
      </c>
      <c r="AJ22" s="16" t="s">
        <v>27963</v>
      </c>
      <c r="AK22" s="33">
        <f>IF(D6L115C5=0,0,D6L115C11/D6L115C5)</f>
        <v>0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0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0</v>
      </c>
      <c r="AX22" s="16" t="s">
        <v>27970</v>
      </c>
      <c r="AY22" s="33">
        <f>IF(D6L115C23=0,0,D6L115C19/D6L115C23)</f>
        <v>0</v>
      </c>
      <c r="AZ22" s="16" t="s">
        <v>27971</v>
      </c>
      <c r="BA22" s="33">
        <f>IF(D6L115C5=0,0,D6L115C19/D6L115C5)</f>
        <v>0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0</v>
      </c>
      <c r="J23" s="16" t="s">
        <v>27994</v>
      </c>
      <c r="K23" s="21">
        <f>_xlfn.SINGLE(IF(FLOW_THRU_100PCT="Y",1,INDEX(VariabilityMatrix,D6L116C1,_xlfn.SINGLE(D6L116C9))))</f>
        <v>0.20246095337643435</v>
      </c>
      <c r="L23" s="16" t="s">
        <v>27974</v>
      </c>
      <c r="M23" s="15">
        <f>IF(_xlfn.SINGLE(D6L116C2)&lt;&gt;0,_xlfn.SINGLE(D6L116C2)*_xlfn.SINGLE(D6L116C4),_xlfn.SINGLE(D6L116C3)*_xlfn.SINGLE(D6L116C4))</f>
        <v>0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0</v>
      </c>
      <c r="R23" s="16" t="s">
        <v>27976</v>
      </c>
      <c r="S23" s="15">
        <f>D6L116C5-D6L116C7</f>
        <v>0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0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0</v>
      </c>
      <c r="AH23" s="16" t="s">
        <v>27983</v>
      </c>
      <c r="AI23" s="33">
        <f>IF(D6L116C15=0,0,D6L116C11/D6L116C15)</f>
        <v>0</v>
      </c>
      <c r="AJ23" s="16" t="s">
        <v>27984</v>
      </c>
      <c r="AK23" s="33">
        <f>IF(D6L116C5=0,0,D6L116C11/D6L116C5)</f>
        <v>0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0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0</v>
      </c>
      <c r="AX23" s="16" t="s">
        <v>27991</v>
      </c>
      <c r="AY23" s="33">
        <f>IF(D6L116C23=0,0,D6L116C19/D6L116C23)</f>
        <v>0</v>
      </c>
      <c r="AZ23" s="16" t="s">
        <v>27992</v>
      </c>
      <c r="BA23" s="33">
        <f>IF(D6L116C5=0,0,D6L116C19/D6L116C5)</f>
        <v>0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0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0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0</v>
      </c>
      <c r="R24" s="16" t="s">
        <v>27997</v>
      </c>
      <c r="S24" s="15">
        <f>D6L117C5-D6L117C7</f>
        <v>0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0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0</v>
      </c>
      <c r="AH24" s="16" t="s">
        <v>28004</v>
      </c>
      <c r="AI24" s="33">
        <f>IF(D6L117C15=0,0,D6L117C11/D6L117C15)</f>
        <v>0</v>
      </c>
      <c r="AJ24" s="16" t="s">
        <v>28005</v>
      </c>
      <c r="AK24" s="33">
        <f>IF(D6L117C5=0,0,D6L117C11/D6L117C5)</f>
        <v>0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0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0</v>
      </c>
      <c r="AX24" s="16" t="s">
        <v>28012</v>
      </c>
      <c r="AY24" s="33">
        <f>IF(D6L117C23=0,0,D6L117C19/D6L117C23)</f>
        <v>0</v>
      </c>
      <c r="AZ24" s="16" t="s">
        <v>28013</v>
      </c>
      <c r="BA24" s="33">
        <f>IF(D6L117C5=0,0,D6L117C19/D6L117C5)</f>
        <v>0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0</v>
      </c>
      <c r="J25" s="16" t="s">
        <v>28035</v>
      </c>
      <c r="K25" s="21">
        <f>_xlfn.SINGLE(IF(FLOW_THRU_100PCT="Y",1,INDEX(VariabilityMatrix,D6L118C1,_xlfn.SINGLE(D6L118C9))))</f>
        <v>0.20726180421180634</v>
      </c>
      <c r="L25" s="16" t="s">
        <v>28015</v>
      </c>
      <c r="M25" s="15">
        <f>IF(_xlfn.SINGLE(D6L118C2)&lt;&gt;0,_xlfn.SINGLE(D6L118C2)*_xlfn.SINGLE(D6L118C4),_xlfn.SINGLE(D6L118C3)*_xlfn.SINGLE(D6L118C4))</f>
        <v>0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0</v>
      </c>
      <c r="R25" s="16" t="s">
        <v>28017</v>
      </c>
      <c r="S25" s="15">
        <f>D6L118C5-D6L118C7</f>
        <v>0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0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0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</v>
      </c>
      <c r="J26" s="16" t="s">
        <v>28056</v>
      </c>
      <c r="K26" s="21">
        <f>_xlfn.SINGLE(IF(FLOW_THRU_100PCT="Y",1,INDEX(VariabilityMatrix,D6L119C1,_xlfn.SINGLE(D6L119C9))))</f>
        <v>0.20246095337643435</v>
      </c>
      <c r="L26" s="16" t="s">
        <v>28036</v>
      </c>
      <c r="M26" s="15">
        <f>IF(_xlfn.SINGLE(D6L119C2)&lt;&gt;0,_xlfn.SINGLE(D6L119C2)*_xlfn.SINGLE(D6L119C4),_xlfn.SINGLE(D6L119C3)*_xlfn.SINGLE(D6L119C4))</f>
        <v>0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0</v>
      </c>
      <c r="R26" s="16" t="s">
        <v>28038</v>
      </c>
      <c r="S26" s="15">
        <f>D6L119C5-D6L119C7</f>
        <v>0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0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0</v>
      </c>
      <c r="AH26" s="16" t="s">
        <v>28045</v>
      </c>
      <c r="AI26" s="33">
        <f>IF(D6L119C15=0,0,D6L119C11/D6L119C15)</f>
        <v>0</v>
      </c>
      <c r="AJ26" s="16" t="s">
        <v>28046</v>
      </c>
      <c r="AK26" s="33">
        <f>IF(D6L119C5=0,0,D6L119C11/D6L119C5)</f>
        <v>0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0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0</v>
      </c>
      <c r="AX26" s="16" t="s">
        <v>28053</v>
      </c>
      <c r="AY26" s="33">
        <f>IF(D6L119C23=0,0,D6L119C19/D6L119C23)</f>
        <v>0</v>
      </c>
      <c r="AZ26" s="16" t="s">
        <v>28054</v>
      </c>
      <c r="BA26" s="33">
        <f>IF(D6L119C5=0,0,D6L119C19/D6L119C5)</f>
        <v>0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</v>
      </c>
      <c r="J27" s="16" t="s">
        <v>28077</v>
      </c>
      <c r="K27" s="21">
        <f>_xlfn.SINGLE(IF(FLOW_THRU_100PCT="Y",1,INDEX(VariabilityMatrix,D6L120C1,_xlfn.SINGLE(D6L120C9))))</f>
        <v>0.20726180421180634</v>
      </c>
      <c r="L27" s="16" t="s">
        <v>28057</v>
      </c>
      <c r="M27" s="15">
        <f>IF(_xlfn.SINGLE(D6L120C2)&lt;&gt;0,_xlfn.SINGLE(D6L120C2)*_xlfn.SINGLE(D6L120C4),_xlfn.SINGLE(D6L120C3)*_xlfn.SINGLE(D6L120C4))</f>
        <v>0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0</v>
      </c>
      <c r="R27" s="16" t="s">
        <v>28059</v>
      </c>
      <c r="S27" s="15">
        <f>D6L120C5-D6L120C7</f>
        <v>0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0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0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0.20726180421180634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0.20726180421180634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0.20726180421180634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0.20726180421180634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0.20726180421180634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0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0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0</v>
      </c>
      <c r="R33" s="16" t="s">
        <v>28185</v>
      </c>
      <c r="S33" s="15">
        <f>D6L126C5-D6L126C7</f>
        <v>0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0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0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0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0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0</v>
      </c>
      <c r="R34" s="16" t="s">
        <v>28205</v>
      </c>
      <c r="S34" s="15">
        <f>D6L127C5-D6L127C7</f>
        <v>0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0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0</v>
      </c>
      <c r="AH34" s="16" t="s">
        <v>28212</v>
      </c>
      <c r="AI34" s="33">
        <f>IF(D6L127C15=0,0,D6L127C11/D6L127C15)</f>
        <v>0</v>
      </c>
      <c r="AJ34" s="16" t="s">
        <v>28213</v>
      </c>
      <c r="AK34" s="33">
        <f>IF(D6L127C5=0,0,D6L127C11/D6L127C5)</f>
        <v>0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0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0</v>
      </c>
      <c r="AX34" s="16" t="s">
        <v>28220</v>
      </c>
      <c r="AY34" s="33">
        <f>IF(D6L127C23=0,0,D6L127C19/D6L127C23)</f>
        <v>0</v>
      </c>
      <c r="AZ34" s="16" t="s">
        <v>28221</v>
      </c>
      <c r="BA34" s="33">
        <f>IF(D6L127C5=0,0,D6L127C19/D6L127C5)</f>
        <v>0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0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</v>
      </c>
      <c r="R35" s="16" t="s">
        <v>28225</v>
      </c>
      <c r="S35" s="15">
        <f>SUM(D6L101C8:D6L127C8)-2*SUM(D6L109C8,D6L111C8,D6L122C8,D6L124C8,D6L127C8)</f>
        <v>0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0</v>
      </c>
      <c r="AJ35" s="16" t="s">
        <v>28231</v>
      </c>
      <c r="AK35" s="33">
        <f>IF(D6L128C5=0,0,D6L128C11/D6L128C5)</f>
        <v>0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0</v>
      </c>
      <c r="AZ35" s="16" t="s">
        <v>28237</v>
      </c>
      <c r="BA35" s="33">
        <f>IF(D6L128C5=0,0,D6L128C19/D6L128C5)</f>
        <v>0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0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0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0</v>
      </c>
      <c r="R36" s="16" t="s">
        <v>28242</v>
      </c>
      <c r="S36" s="15">
        <f>D6L129C5-D6L129C7</f>
        <v>0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0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0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0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0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0</v>
      </c>
      <c r="R44" s="16" t="s">
        <v>28403</v>
      </c>
      <c r="S44" s="15">
        <f>SUM(D6L129C8:D6L136C8)</f>
        <v>0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0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0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0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0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0</v>
      </c>
      <c r="R45" s="16" t="s">
        <v>28420</v>
      </c>
      <c r="S45" s="15">
        <f>D6L138C5-D6L138C7</f>
        <v>0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0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0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0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0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0</v>
      </c>
      <c r="R46" s="16" t="s">
        <v>28440</v>
      </c>
      <c r="S46" s="15">
        <f>D6L139C5-D6L139C7</f>
        <v>0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0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0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0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0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0</v>
      </c>
      <c r="R47" s="16" t="s">
        <v>28460</v>
      </c>
      <c r="S47" s="15">
        <f>SUM(D6L138C8:D6L139C8)</f>
        <v>0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0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0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0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0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0</v>
      </c>
      <c r="R48" s="16" t="s">
        <v>28477</v>
      </c>
      <c r="S48" s="15">
        <f>SUM(D6L128C8,D6L137C8,D6L140C8)</f>
        <v>0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0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0</v>
      </c>
      <c r="AJ48" s="16" t="s">
        <v>28483</v>
      </c>
      <c r="AK48" s="33">
        <f>IF(D6L141C5=0,0,D6L141C11/D6L141C5)</f>
        <v>0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0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0</v>
      </c>
      <c r="AZ48" s="16" t="s">
        <v>28489</v>
      </c>
      <c r="BA48" s="33">
        <f>IF(D6L141C5=0,0,D6L141C19/D6L141C5)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76C6B-9359-4EEC-8BB5-35D75B2FE988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55.280880333333336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47.541557086666671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23.770778543333336</v>
      </c>
      <c r="R8" s="16" t="s">
        <v>28499</v>
      </c>
      <c r="S8" s="15">
        <f>D6L201C5-D6L201C7</f>
        <v>23.770778543333336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22.87810273487365</v>
      </c>
      <c r="X8" s="16" t="s">
        <v>28501</v>
      </c>
      <c r="Y8" s="33">
        <f>D6L201C7-D6L201C10</f>
        <v>0.89267580845968553</v>
      </c>
      <c r="Z8" s="16" t="s">
        <v>28502</v>
      </c>
      <c r="AA8" s="33">
        <f>CHOOSE(MIN(D6L201C9,RUN_YEARS),B7L802C7,B7L802C16,B7L802C25,B7L802C34,B7L802C43)</f>
        <v>29977.333333333336</v>
      </c>
      <c r="AB8" s="16" t="s">
        <v>28503</v>
      </c>
      <c r="AC8" s="33">
        <f>IF(D6L201C12=0,0,D6L201C10/D6L201C12)</f>
        <v>7.6318004942201826E-4</v>
      </c>
      <c r="AD8" s="16" t="s">
        <v>28504</v>
      </c>
      <c r="AE8" s="33">
        <f>IF(D6L201C5=0,0,D6L201C10/D6L201C5)</f>
        <v>0.48122325259914461</v>
      </c>
      <c r="AF8" s="16" t="s">
        <v>28505</v>
      </c>
      <c r="AG8" s="33">
        <f>CHOOSE(MIN(D6L201C9,RUN_YEARS),B7L802C5,B7L802C14,B7L802C23,B7L802C32,B7L802C41)</f>
        <v>449.87660469844684</v>
      </c>
      <c r="AH8" s="16" t="s">
        <v>28506</v>
      </c>
      <c r="AI8" s="33">
        <f>IF(D6L201C15=0,0,D6L201C11/D6L201C15)</f>
        <v>1.9842681284972527E-3</v>
      </c>
      <c r="AJ8" s="16" t="s">
        <v>28507</v>
      </c>
      <c r="AK8" s="33">
        <f>IF(D6L201C5=0,0,D6L201C11/D6L201C5)</f>
        <v>1.877674740085537E-2</v>
      </c>
      <c r="AL8" s="16" t="s">
        <v>28508</v>
      </c>
      <c r="AM8" s="33">
        <f>D6L201C8*CHOOSE(MIN(D6L201C9,RUN_YEARS),B7L802C4,B7L802C13,B7L802C22,B7L802C31,B7L802C40)</f>
        <v>6.2812877640615836</v>
      </c>
      <c r="AN8" s="16" t="s">
        <v>28509</v>
      </c>
      <c r="AO8" s="33">
        <f>D6L201C8-D6L201C18</f>
        <v>17.489490779271751</v>
      </c>
      <c r="AP8" s="16" t="s">
        <v>28510</v>
      </c>
      <c r="AQ8" s="33">
        <f>CHOOSE(MIN(D6L201C9,RUN_YEARS),B7L802C2,B7L802C11,B7L802C20,B7L802C29,B7L802C38)</f>
        <v>69.077981962818342</v>
      </c>
      <c r="AR8" s="16" t="s">
        <v>28511</v>
      </c>
      <c r="AS8" s="33">
        <f>IF(D6L201C20=0,0,D6L201C18/D6L201C20)</f>
        <v>9.0930388896458006E-2</v>
      </c>
      <c r="AT8" s="16" t="s">
        <v>28512</v>
      </c>
      <c r="AU8" s="33">
        <f>IF(D6L201C5=0,0,D6L201C18/D6L201C5)</f>
        <v>0.13212204540568592</v>
      </c>
      <c r="AV8" s="16" t="s">
        <v>28513</v>
      </c>
      <c r="AW8" s="33">
        <f>CHOOSE(MIN(D6L201C9,RUN_YEARS),B7L802C1,B7L802C10,B7L802C19,B7L802C28,B7L802C37)</f>
        <v>192.33933772335399</v>
      </c>
      <c r="AX8" s="16" t="s">
        <v>28514</v>
      </c>
      <c r="AY8" s="33">
        <f>IF(D6L201C23=0,0,D6L201C19/D6L201C23)</f>
        <v>9.0930388896457992E-2</v>
      </c>
      <c r="AZ8" s="16" t="s">
        <v>28515</v>
      </c>
      <c r="BA8" s="33">
        <f>IF(D6L201C5=0,0,D6L201C19/D6L201C5)</f>
        <v>0.36787795459431405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5.5799640834049161E-2</v>
      </c>
      <c r="J9" s="16" t="s">
        <v>28536</v>
      </c>
      <c r="K9" s="21">
        <f>_xlfn.SINGLE(IF(FLOW_THRU_100PCT="Y",1,INDEX(VariabilityMatrix,D6L202C1,_xlfn.SINGLE(D6L202C9))))</f>
        <v>0.49335343478125865</v>
      </c>
      <c r="L9" s="16" t="s">
        <v>28516</v>
      </c>
      <c r="M9" s="15">
        <f>IF(_xlfn.SINGLE(D6L202C2)&lt;&gt;0,_xlfn.SINGLE(D6L202C2)*_xlfn.SINGLE(D6L202C4),_xlfn.SINGLE(D6L202C3)*_xlfn.SINGLE(D6L202C4))</f>
        <v>2.7528944465038729E-2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1.3764472232519365E-2</v>
      </c>
      <c r="R9" s="16" t="s">
        <v>28518</v>
      </c>
      <c r="S9" s="15">
        <f>D6L202C5-D6L202C7</f>
        <v>1.3764472232519365E-2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1.3261988309423345E-2</v>
      </c>
      <c r="X9" s="16" t="s">
        <v>28520</v>
      </c>
      <c r="Y9" s="33">
        <f>D6L202C7-D6L202C10</f>
        <v>5.0248392309601951E-4</v>
      </c>
      <c r="Z9" s="16" t="s">
        <v>28521</v>
      </c>
      <c r="AA9" s="33">
        <f>CHOOSE(MIN(D6L202C9,RUN_YEARS),B7L802C7,B7L802C16,B7L802C25,B7L802C34,B7L802C43)</f>
        <v>27141.4</v>
      </c>
      <c r="AB9" s="16" t="s">
        <v>28522</v>
      </c>
      <c r="AC9" s="33">
        <f>IF(D6L202C12=0,0,D6L202C10/D6L202C12)</f>
        <v>4.8862580078490219E-7</v>
      </c>
      <c r="AD9" s="16" t="s">
        <v>28523</v>
      </c>
      <c r="AE9" s="33">
        <f>IF(D6L202C5=0,0,D6L202C10/D6L202C5)</f>
        <v>0.48174706902641456</v>
      </c>
      <c r="AF9" s="16" t="s">
        <v>28524</v>
      </c>
      <c r="AG9" s="33">
        <f>CHOOSE(MIN(D6L202C9,RUN_YEARS),B7L802C5,B7L802C14,B7L802C23,B7L802C32,B7L802C41)</f>
        <v>395.52362366902435</v>
      </c>
      <c r="AH9" s="16" t="s">
        <v>28525</v>
      </c>
      <c r="AI9" s="33">
        <f>IF(D6L202C15=0,0,D6L202C11/D6L202C15)</f>
        <v>1.2704270820407428E-6</v>
      </c>
      <c r="AJ9" s="16" t="s">
        <v>28526</v>
      </c>
      <c r="AK9" s="33">
        <f>IF(D6L202C5=0,0,D6L202C11/D6L202C5)</f>
        <v>1.8252930973585463E-2</v>
      </c>
      <c r="AL9" s="16" t="s">
        <v>28527</v>
      </c>
      <c r="AM9" s="33">
        <f>D6L202C8*CHOOSE(MIN(D6L202C9,RUN_YEARS),B7L802C4,B7L802C13,B7L802C22,B7L802C31,B7L802C40)</f>
        <v>3.359938610660862E-3</v>
      </c>
      <c r="AN9" s="16" t="s">
        <v>28528</v>
      </c>
      <c r="AO9" s="33">
        <f>D6L202C8-D6L202C18</f>
        <v>1.0404533621858503E-2</v>
      </c>
      <c r="AP9" s="16" t="s">
        <v>28529</v>
      </c>
      <c r="AQ9" s="33">
        <f>CHOOSE(MIN(D6L202C9,RUN_YEARS),B7L802C2,B7L802C11,B7L802C20,B7L802C29,B7L802C38)</f>
        <v>54.97190625255579</v>
      </c>
      <c r="AR9" s="16" t="s">
        <v>28530</v>
      </c>
      <c r="AS9" s="33">
        <f>IF(D6L202C20=0,0,D6L202C18/D6L202C20)</f>
        <v>6.1121013254013717E-5</v>
      </c>
      <c r="AT9" s="16" t="s">
        <v>28531</v>
      </c>
      <c r="AU9" s="33">
        <f>IF(D6L202C5=0,0,D6L202C18/D6L202C5)</f>
        <v>0.12205112386084851</v>
      </c>
      <c r="AV9" s="16" t="s">
        <v>28532</v>
      </c>
      <c r="AW9" s="33">
        <f>CHOOSE(MIN(D6L202C9,RUN_YEARS),B7L802C1,B7L802C10,B7L802C19,B7L802C28,B7L802C37)</f>
        <v>170.22842174782261</v>
      </c>
      <c r="AX9" s="16" t="s">
        <v>28533</v>
      </c>
      <c r="AY9" s="33">
        <f>IF(D6L202C23=0,0,D6L202C19/D6L202C23)</f>
        <v>6.1121013254013717E-5</v>
      </c>
      <c r="AZ9" s="16" t="s">
        <v>28534</v>
      </c>
      <c r="BA9" s="33">
        <f>IF(D6L202C5=0,0,D6L202C19/D6L202C5)</f>
        <v>0.37794887613915151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0.11666958169574264</v>
      </c>
      <c r="J10" s="16" t="s">
        <v>28557</v>
      </c>
      <c r="K10" s="21">
        <f>_xlfn.SINGLE(IF(FLOW_THRU_100PCT="Y",1,INDEX(VariabilityMatrix,D6L203C1,_xlfn.SINGLE(D6L203C9))))</f>
        <v>0.49335343478125865</v>
      </c>
      <c r="L10" s="16" t="s">
        <v>28537</v>
      </c>
      <c r="M10" s="15">
        <f>IF(_xlfn.SINGLE(D6L203C2)&lt;&gt;0,_xlfn.SINGLE(D6L203C2)*_xlfn.SINGLE(D6L203C4),_xlfn.SINGLE(D6L203C3)*_xlfn.SINGLE(D6L203C4))</f>
        <v>5.7559338864087296E-2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2.8779669432043648E-2</v>
      </c>
      <c r="R10" s="16" t="s">
        <v>28539</v>
      </c>
      <c r="S10" s="15">
        <f>D6L203C5-D6L203C7</f>
        <v>2.8779669432043648E-2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2.7729042792872246E-2</v>
      </c>
      <c r="X10" s="16" t="s">
        <v>28541</v>
      </c>
      <c r="Y10" s="33">
        <f>D6L203C7-D6L203C10</f>
        <v>1.0506266391714023E-3</v>
      </c>
      <c r="Z10" s="16" t="s">
        <v>28542</v>
      </c>
      <c r="AA10" s="33">
        <f>CHOOSE(MIN(D6L203C9,RUN_YEARS),B7L802C7,B7L802C16,B7L802C25,B7L802C34,B7L802C43)</f>
        <v>27141.4</v>
      </c>
      <c r="AB10" s="16" t="s">
        <v>28543</v>
      </c>
      <c r="AC10" s="33">
        <f>IF(D6L203C12=0,0,D6L203C10/D6L203C12)</f>
        <v>1.0216511599575647E-6</v>
      </c>
      <c r="AD10" s="16" t="s">
        <v>28544</v>
      </c>
      <c r="AE10" s="33">
        <f>IF(D6L203C5=0,0,D6L203C10/D6L203C5)</f>
        <v>0.48174706902641451</v>
      </c>
      <c r="AF10" s="16" t="s">
        <v>28545</v>
      </c>
      <c r="AG10" s="33">
        <f>CHOOSE(MIN(D6L203C9,RUN_YEARS),B7L802C5,B7L802C14,B7L802C23,B7L802C32,B7L802C41)</f>
        <v>395.52362366902435</v>
      </c>
      <c r="AH10" s="16" t="s">
        <v>28546</v>
      </c>
      <c r="AI10" s="33">
        <f>IF(D6L203C15=0,0,D6L203C11/D6L203C15)</f>
        <v>2.6562930158896667E-6</v>
      </c>
      <c r="AJ10" s="16" t="s">
        <v>28547</v>
      </c>
      <c r="AK10" s="33">
        <f>IF(D6L203C5=0,0,D6L203C11/D6L203C5)</f>
        <v>1.8252930973585494E-2</v>
      </c>
      <c r="AL10" s="16" t="s">
        <v>28548</v>
      </c>
      <c r="AM10" s="33">
        <f>D6L203C8*CHOOSE(MIN(D6L203C9,RUN_YEARS),B7L802C4,B7L802C13,B7L802C22,B7L802C31,B7L802C40)</f>
        <v>7.0251819970492705E-3</v>
      </c>
      <c r="AN10" s="16" t="s">
        <v>28549</v>
      </c>
      <c r="AO10" s="33">
        <f>D6L203C8-D6L203C18</f>
        <v>2.1754487434994377E-2</v>
      </c>
      <c r="AP10" s="16" t="s">
        <v>28550</v>
      </c>
      <c r="AQ10" s="33">
        <f>CHOOSE(MIN(D6L203C9,RUN_YEARS),B7L802C2,B7L802C11,B7L802C20,B7L802C29,B7L802C38)</f>
        <v>54.97190625255579</v>
      </c>
      <c r="AR10" s="16" t="s">
        <v>28551</v>
      </c>
      <c r="AS10" s="33">
        <f>IF(D6L203C20=0,0,D6L203C18/D6L203C20)</f>
        <v>1.2779585930263517E-4</v>
      </c>
      <c r="AT10" s="16" t="s">
        <v>28552</v>
      </c>
      <c r="AU10" s="33">
        <f>IF(D6L203C5=0,0,D6L203C18/D6L203C5)</f>
        <v>0.12205112386084851</v>
      </c>
      <c r="AV10" s="16" t="s">
        <v>28553</v>
      </c>
      <c r="AW10" s="33">
        <f>CHOOSE(MIN(D6L203C9,RUN_YEARS),B7L802C1,B7L802C10,B7L802C19,B7L802C28,B7L802C37)</f>
        <v>170.22842174782261</v>
      </c>
      <c r="AX10" s="16" t="s">
        <v>28554</v>
      </c>
      <c r="AY10" s="33">
        <f>IF(D6L203C23=0,0,D6L203C19/D6L203C23)</f>
        <v>1.2779585930263517E-4</v>
      </c>
      <c r="AZ10" s="16" t="s">
        <v>28555</v>
      </c>
      <c r="BA10" s="33">
        <f>IF(D6L203C5=0,0,D6L203C19/D6L203C5)</f>
        <v>0.37794887613915146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0</v>
      </c>
      <c r="J11" s="16" t="s">
        <v>28578</v>
      </c>
      <c r="K11" s="21">
        <f>_xlfn.SINGLE(IF(FLOW_THRU_100PCT="Y",1,INDEX(VariabilityMatrix,D6L204C1,_xlfn.SINGLE(D6L204C9))))</f>
        <v>0.49911339128440885</v>
      </c>
      <c r="L11" s="16" t="s">
        <v>28558</v>
      </c>
      <c r="M11" s="15">
        <f>IF(_xlfn.SINGLE(D6L204C2)&lt;&gt;0,_xlfn.SINGLE(D6L204C2)*_xlfn.SINGLE(D6L204C4),_xlfn.SINGLE(D6L204C3)*_xlfn.SINGLE(D6L204C4))</f>
        <v>0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0</v>
      </c>
      <c r="R11" s="16" t="s">
        <v>28560</v>
      </c>
      <c r="S11" s="15">
        <f>D6L204C5-D6L204C7</f>
        <v>0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0</v>
      </c>
      <c r="X11" s="16" t="s">
        <v>28562</v>
      </c>
      <c r="Y11" s="33">
        <f>D6L204C7-D6L204C10</f>
        <v>0</v>
      </c>
      <c r="Z11" s="16" t="s">
        <v>28563</v>
      </c>
      <c r="AA11" s="33">
        <f>CHOOSE(MIN(D6L204C9,RUN_YEARS),B7L802C7,B7L802C16,B7L802C25,B7L802C34,B7L802C43)</f>
        <v>36712</v>
      </c>
      <c r="AB11" s="16" t="s">
        <v>28564</v>
      </c>
      <c r="AC11" s="33">
        <f>IF(D6L204C12=0,0,D6L204C10/D6L204C12)</f>
        <v>0</v>
      </c>
      <c r="AD11" s="16" t="s">
        <v>28565</v>
      </c>
      <c r="AE11" s="33">
        <f>IF(D6L204C5=0,0,D6L204C10/D6L204C5)</f>
        <v>0</v>
      </c>
      <c r="AF11" s="16" t="s">
        <v>28566</v>
      </c>
      <c r="AG11" s="33">
        <f>CHOOSE(MIN(D6L204C9,RUN_YEARS),B7L802C5,B7L802C14,B7L802C23,B7L802C32,B7L802C41)</f>
        <v>543.15989837211305</v>
      </c>
      <c r="AH11" s="16" t="s">
        <v>28567</v>
      </c>
      <c r="AI11" s="33">
        <f>IF(D6L204C15=0,0,D6L204C11/D6L204C15)</f>
        <v>0</v>
      </c>
      <c r="AJ11" s="16" t="s">
        <v>28568</v>
      </c>
      <c r="AK11" s="33">
        <f>IF(D6L204C5=0,0,D6L204C11/D6L204C5)</f>
        <v>0</v>
      </c>
      <c r="AL11" s="16" t="s">
        <v>28569</v>
      </c>
      <c r="AM11" s="33">
        <f>D6L204C8*CHOOSE(MIN(D6L204C9,RUN_YEARS),B7L802C4,B7L802C13,B7L802C22,B7L802C31,B7L802C40)</f>
        <v>0</v>
      </c>
      <c r="AN11" s="16" t="s">
        <v>28570</v>
      </c>
      <c r="AO11" s="33">
        <f>D6L204C8-D6L204C18</f>
        <v>0</v>
      </c>
      <c r="AP11" s="16" t="s">
        <v>28571</v>
      </c>
      <c r="AQ11" s="33">
        <f>CHOOSE(MIN(D6L204C9,RUN_YEARS),B7L802C2,B7L802C11,B7L802C20,B7L802C29,B7L802C38)</f>
        <v>81.72102794302792</v>
      </c>
      <c r="AR11" s="16" t="s">
        <v>28572</v>
      </c>
      <c r="AS11" s="33">
        <f>IF(D6L204C20=0,0,D6L204C18/D6L204C20)</f>
        <v>0</v>
      </c>
      <c r="AT11" s="16" t="s">
        <v>28573</v>
      </c>
      <c r="AU11" s="33">
        <f>IF(D6L204C5=0,0,D6L204C18/D6L204C5)</f>
        <v>0</v>
      </c>
      <c r="AV11" s="16" t="s">
        <v>28574</v>
      </c>
      <c r="AW11" s="33">
        <f>CHOOSE(MIN(D6L204C9,RUN_YEARS),B7L802C1,B7L802C10,B7L802C19,B7L802C28,B7L802C37)</f>
        <v>233.49252985311145</v>
      </c>
      <c r="AX11" s="16" t="s">
        <v>28575</v>
      </c>
      <c r="AY11" s="33">
        <f>IF(D6L204C23=0,0,D6L204C19/D6L204C23)</f>
        <v>0</v>
      </c>
      <c r="AZ11" s="16" t="s">
        <v>28576</v>
      </c>
      <c r="BA11" s="33">
        <f>IF(D6L204C5=0,0,D6L204C19/D6L204C5)</f>
        <v>0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1.0472239775359216</v>
      </c>
      <c r="J12" s="16" t="s">
        <v>28599</v>
      </c>
      <c r="K12" s="21">
        <f>_xlfn.SINGLE(IF(FLOW_THRU_100PCT="Y",1,INDEX(VariabilityMatrix,D6L205C1,_xlfn.SINGLE(D6L205C9))))</f>
        <v>0.20034928062784541</v>
      </c>
      <c r="L12" s="16" t="s">
        <v>28579</v>
      </c>
      <c r="M12" s="15">
        <f>IF(_xlfn.SINGLE(D6L205C2)&lt;&gt;0,_xlfn.SINGLE(D6L205C2)*_xlfn.SINGLE(D6L205C4),_xlfn.SINGLE(D6L205C3)*_xlfn.SINGLE(D6L205C4))</f>
        <v>0.20981057055555283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0.10490528527777641</v>
      </c>
      <c r="R12" s="16" t="s">
        <v>28581</v>
      </c>
      <c r="S12" s="15">
        <f>D6L205C5-D6L205C7</f>
        <v>0.10490528527777641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0.10107562741589732</v>
      </c>
      <c r="X12" s="16" t="s">
        <v>28583</v>
      </c>
      <c r="Y12" s="33">
        <f>D6L205C7-D6L205C10</f>
        <v>3.8296578618790961E-3</v>
      </c>
      <c r="Z12" s="16" t="s">
        <v>28584</v>
      </c>
      <c r="AA12" s="33">
        <f>CHOOSE(MIN(D6L205C9,RUN_YEARS),B7L802C7,B7L802C16,B7L802C25,B7L802C34,B7L802C43)</f>
        <v>27141.4</v>
      </c>
      <c r="AB12" s="16" t="s">
        <v>28585</v>
      </c>
      <c r="AC12" s="33">
        <f>IF(D6L205C12=0,0,D6L205C10/D6L205C12)</f>
        <v>3.7240388268806071E-6</v>
      </c>
      <c r="AD12" s="16" t="s">
        <v>28586</v>
      </c>
      <c r="AE12" s="33">
        <f>IF(D6L205C5=0,0,D6L205C10/D6L205C5)</f>
        <v>0.48174706902641451</v>
      </c>
      <c r="AF12" s="16" t="s">
        <v>28587</v>
      </c>
      <c r="AG12" s="33">
        <f>CHOOSE(MIN(D6L205C9,RUN_YEARS),B7L802C5,B7L802C14,B7L802C23,B7L802C32,B7L802C41)</f>
        <v>395.52362366902435</v>
      </c>
      <c r="AH12" s="16" t="s">
        <v>28588</v>
      </c>
      <c r="AI12" s="33">
        <f>IF(D6L205C15=0,0,D6L205C11/D6L205C15)</f>
        <v>9.6825009498895769E-6</v>
      </c>
      <c r="AJ12" s="16" t="s">
        <v>28589</v>
      </c>
      <c r="AK12" s="33">
        <f>IF(D6L205C5=0,0,D6L205C11/D6L205C5)</f>
        <v>1.8252930973585501E-2</v>
      </c>
      <c r="AL12" s="16" t="s">
        <v>28590</v>
      </c>
      <c r="AM12" s="33">
        <f>D6L205C8*CHOOSE(MIN(D6L205C9,RUN_YEARS),B7L802C4,B7L802C13,B7L802C22,B7L802C31,B7L802C40)</f>
        <v>2.5607615934191075E-2</v>
      </c>
      <c r="AN12" s="16" t="s">
        <v>28591</v>
      </c>
      <c r="AO12" s="33">
        <f>D6L205C8-D6L205C18</f>
        <v>7.9297669343585342E-2</v>
      </c>
      <c r="AP12" s="16" t="s">
        <v>28592</v>
      </c>
      <c r="AQ12" s="33">
        <f>CHOOSE(MIN(D6L205C9,RUN_YEARS),B7L802C2,B7L802C11,B7L802C20,B7L802C29,B7L802C38)</f>
        <v>54.97190625255579</v>
      </c>
      <c r="AR12" s="16" t="s">
        <v>28593</v>
      </c>
      <c r="AS12" s="33">
        <f>IF(D6L205C20=0,0,D6L205C18/D6L205C20)</f>
        <v>4.6583096130126486E-4</v>
      </c>
      <c r="AT12" s="16" t="s">
        <v>28594</v>
      </c>
      <c r="AU12" s="33">
        <f>IF(D6L205C5=0,0,D6L205C18/D6L205C5)</f>
        <v>0.12205112386084851</v>
      </c>
      <c r="AV12" s="16" t="s">
        <v>28595</v>
      </c>
      <c r="AW12" s="33">
        <f>CHOOSE(MIN(D6L205C9,RUN_YEARS),B7L802C1,B7L802C10,B7L802C19,B7L802C28,B7L802C37)</f>
        <v>170.22842174782261</v>
      </c>
      <c r="AX12" s="16" t="s">
        <v>28596</v>
      </c>
      <c r="AY12" s="33">
        <f>IF(D6L205C23=0,0,D6L205C19/D6L205C23)</f>
        <v>4.658309613012648E-4</v>
      </c>
      <c r="AZ12" s="16" t="s">
        <v>28597</v>
      </c>
      <c r="BA12" s="33">
        <f>IF(D6L205C5=0,0,D6L205C19/D6L205C5)</f>
        <v>0.37794887613915151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0.63657956989151387</v>
      </c>
      <c r="J13" s="16" t="s">
        <v>28620</v>
      </c>
      <c r="K13" s="21">
        <f>_xlfn.SINGLE(IF(FLOW_THRU_100PCT="Y",1,INDEX(VariabilityMatrix,D6L206C1,_xlfn.SINGLE(D6L206C9))))</f>
        <v>0.49335343478125865</v>
      </c>
      <c r="L13" s="16" t="s">
        <v>28600</v>
      </c>
      <c r="M13" s="15">
        <f>IF(_xlfn.SINGLE(D6L206C2)&lt;&gt;0,_xlfn.SINGLE(D6L206C2)*_xlfn.SINGLE(D6L206C4),_xlfn.SINGLE(D6L206C3)*_xlfn.SINGLE(D6L206C4))</f>
        <v>0.31405871731755469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0.15702935865877735</v>
      </c>
      <c r="R13" s="16" t="s">
        <v>28602</v>
      </c>
      <c r="S13" s="15">
        <f>D6L206C5-D6L206C7</f>
        <v>0.15702935865877735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0.15129686656992722</v>
      </c>
      <c r="X13" s="16" t="s">
        <v>28604</v>
      </c>
      <c r="Y13" s="33">
        <f>D6L206C7-D6L206C10</f>
        <v>5.7324920888501274E-3</v>
      </c>
      <c r="Z13" s="16" t="s">
        <v>28605</v>
      </c>
      <c r="AA13" s="33">
        <f>CHOOSE(MIN(D6L206C9,RUN_YEARS),B7L802C7,B7L802C16,B7L802C25,B7L802C34,B7L802C43)</f>
        <v>27141.4</v>
      </c>
      <c r="AB13" s="16" t="s">
        <v>28606</v>
      </c>
      <c r="AC13" s="33">
        <f>IF(D6L206C12=0,0,D6L206C10/D6L206C12)</f>
        <v>5.5743943411145782E-6</v>
      </c>
      <c r="AD13" s="16" t="s">
        <v>28607</v>
      </c>
      <c r="AE13" s="33">
        <f>IF(D6L206C5=0,0,D6L206C10/D6L206C5)</f>
        <v>0.48174706902641451</v>
      </c>
      <c r="AF13" s="16" t="s">
        <v>28608</v>
      </c>
      <c r="AG13" s="33">
        <f>CHOOSE(MIN(D6L206C9,RUN_YEARS),B7L802C5,B7L802C14,B7L802C23,B7L802C32,B7L802C41)</f>
        <v>395.52362366902435</v>
      </c>
      <c r="AH13" s="16" t="s">
        <v>28609</v>
      </c>
      <c r="AI13" s="33">
        <f>IF(D6L206C15=0,0,D6L206C11/D6L206C15)</f>
        <v>1.4493425286897904E-5</v>
      </c>
      <c r="AJ13" s="16" t="s">
        <v>28610</v>
      </c>
      <c r="AK13" s="33">
        <f>IF(D6L206C5=0,0,D6L206C11/D6L206C5)</f>
        <v>1.8252930973585501E-2</v>
      </c>
      <c r="AL13" s="16" t="s">
        <v>28611</v>
      </c>
      <c r="AM13" s="33">
        <f>D6L206C8*CHOOSE(MIN(D6L206C9,RUN_YEARS),B7L802C4,B7L802C13,B7L802C22,B7L802C31,B7L802C40)</f>
        <v>3.833121940690408E-2</v>
      </c>
      <c r="AN13" s="16" t="s">
        <v>28612</v>
      </c>
      <c r="AO13" s="33">
        <f>D6L206C8-D6L206C18</f>
        <v>0.11869813925187327</v>
      </c>
      <c r="AP13" s="16" t="s">
        <v>28613</v>
      </c>
      <c r="AQ13" s="33">
        <f>CHOOSE(MIN(D6L206C9,RUN_YEARS),B7L802C2,B7L802C11,B7L802C20,B7L802C29,B7L802C38)</f>
        <v>54.97190625255579</v>
      </c>
      <c r="AR13" s="16" t="s">
        <v>28614</v>
      </c>
      <c r="AS13" s="33">
        <f>IF(D6L206C20=0,0,D6L206C18/D6L206C20)</f>
        <v>6.9728743316267955E-4</v>
      </c>
      <c r="AT13" s="16" t="s">
        <v>28615</v>
      </c>
      <c r="AU13" s="33">
        <f>IF(D6L206C5=0,0,D6L206C18/D6L206C5)</f>
        <v>0.12205112386084851</v>
      </c>
      <c r="AV13" s="16" t="s">
        <v>28616</v>
      </c>
      <c r="AW13" s="33">
        <f>CHOOSE(MIN(D6L206C9,RUN_YEARS),B7L802C1,B7L802C10,B7L802C19,B7L802C28,B7L802C37)</f>
        <v>170.22842174782261</v>
      </c>
      <c r="AX13" s="16" t="s">
        <v>28617</v>
      </c>
      <c r="AY13" s="33">
        <f>IF(D6L206C23=0,0,D6L206C19/D6L206C23)</f>
        <v>6.9728743316267944E-4</v>
      </c>
      <c r="AZ13" s="16" t="s">
        <v>28618</v>
      </c>
      <c r="BA13" s="33">
        <f>IF(D6L206C5=0,0,D6L206C19/D6L206C5)</f>
        <v>0.37794887613915146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2.6301121711414428E-2</v>
      </c>
      <c r="J14" s="16" t="s">
        <v>28641</v>
      </c>
      <c r="K14" s="21">
        <f>_xlfn.SINGLE(IF(FLOW_THRU_100PCT="Y",1,INDEX(VariabilityMatrix,D6L207C1,_xlfn.SINGLE(D6L207C9))))</f>
        <v>0.49911339128440885</v>
      </c>
      <c r="L14" s="16" t="s">
        <v>28621</v>
      </c>
      <c r="M14" s="15">
        <f>IF(_xlfn.SINGLE(D6L207C2)&lt;&gt;0,_xlfn.SINGLE(D6L207C2)*_xlfn.SINGLE(D6L207C4),_xlfn.SINGLE(D6L207C3)*_xlfn.SINGLE(D6L207C4))</f>
        <v>1.312724205196805E-2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6.5636210259840252E-3</v>
      </c>
      <c r="R14" s="16" t="s">
        <v>28623</v>
      </c>
      <c r="S14" s="15">
        <f>D6L207C5-D6L207C7</f>
        <v>6.5636210259840252E-3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6.3204881846227069E-3</v>
      </c>
      <c r="X14" s="16" t="s">
        <v>28625</v>
      </c>
      <c r="Y14" s="33">
        <f>D6L207C7-D6L207C10</f>
        <v>2.4313284136131836E-4</v>
      </c>
      <c r="Z14" s="16" t="s">
        <v>28626</v>
      </c>
      <c r="AA14" s="33">
        <f>CHOOSE(MIN(D6L207C9,RUN_YEARS),B7L802C7,B7L802C16,B7L802C25,B7L802C34,B7L802C43)</f>
        <v>36712</v>
      </c>
      <c r="AB14" s="16" t="s">
        <v>28627</v>
      </c>
      <c r="AC14" s="33">
        <f>IF(D6L207C12=0,0,D6L207C10/D6L207C12)</f>
        <v>1.721640930655564E-7</v>
      </c>
      <c r="AD14" s="16" t="s">
        <v>28628</v>
      </c>
      <c r="AE14" s="33">
        <f>IF(D6L207C5=0,0,D6L207C10/D6L207C5)</f>
        <v>0.48147875689358011</v>
      </c>
      <c r="AF14" s="16" t="s">
        <v>28629</v>
      </c>
      <c r="AG14" s="33">
        <f>CHOOSE(MIN(D6L207C9,RUN_YEARS),B7L802C5,B7L802C14,B7L802C23,B7L802C32,B7L802C41)</f>
        <v>543.15989837211305</v>
      </c>
      <c r="AH14" s="16" t="s">
        <v>28630</v>
      </c>
      <c r="AI14" s="33">
        <f>IF(D6L207C15=0,0,D6L207C11/D6L207C15)</f>
        <v>4.4762664197044727E-7</v>
      </c>
      <c r="AJ14" s="16" t="s">
        <v>28631</v>
      </c>
      <c r="AK14" s="33">
        <f>IF(D6L207C5=0,0,D6L207C11/D6L207C5)</f>
        <v>1.8521243106419876E-2</v>
      </c>
      <c r="AL14" s="16" t="s">
        <v>28632</v>
      </c>
      <c r="AM14" s="33">
        <f>D6L207C8*CHOOSE(MIN(D6L207C9,RUN_YEARS),B7L802C4,B7L802C13,B7L802C22,B7L802C31,B7L802C40)</f>
        <v>1.7016585867121467E-3</v>
      </c>
      <c r="AN14" s="16" t="s">
        <v>28633</v>
      </c>
      <c r="AO14" s="33">
        <f>D6L207C8-D6L207C18</f>
        <v>4.8619624392718785E-3</v>
      </c>
      <c r="AP14" s="16" t="s">
        <v>28634</v>
      </c>
      <c r="AQ14" s="33">
        <f>CHOOSE(MIN(D6L207C9,RUN_YEARS),B7L802C2,B7L802C11,B7L802C20,B7L802C29,B7L802C38)</f>
        <v>81.72102794302792</v>
      </c>
      <c r="AR14" s="16" t="s">
        <v>28635</v>
      </c>
      <c r="AS14" s="33">
        <f>IF(D6L207C20=0,0,D6L207C18/D6L207C20)</f>
        <v>2.0822775111180242E-5</v>
      </c>
      <c r="AT14" s="16" t="s">
        <v>28636</v>
      </c>
      <c r="AU14" s="33">
        <f>IF(D6L207C5=0,0,D6L207C18/D6L207C5)</f>
        <v>0.12962803458454034</v>
      </c>
      <c r="AV14" s="16" t="s">
        <v>28637</v>
      </c>
      <c r="AW14" s="33">
        <f>CHOOSE(MIN(D6L207C9,RUN_YEARS),B7L802C1,B7L802C10,B7L802C19,B7L802C28,B7L802C37)</f>
        <v>233.49252985311145</v>
      </c>
      <c r="AX14" s="16" t="s">
        <v>28638</v>
      </c>
      <c r="AY14" s="33">
        <f>IF(D6L207C23=0,0,D6L207C19/D6L207C23)</f>
        <v>2.0822775111180242E-5</v>
      </c>
      <c r="AZ14" s="16" t="s">
        <v>28639</v>
      </c>
      <c r="BA14" s="33">
        <f>IF(D6L207C5=0,0,D6L207C19/D6L207C5)</f>
        <v>0.37037196541545964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0</v>
      </c>
      <c r="J15" s="16" t="s">
        <v>28662</v>
      </c>
      <c r="K15" s="21">
        <f>_xlfn.SINGLE(IF(FLOW_THRU_100PCT="Y",1,INDEX(VariabilityMatrix,D6L208C1,_xlfn.SINGLE(D6L208C9))))</f>
        <v>0.49911339128440885</v>
      </c>
      <c r="L15" s="16" t="s">
        <v>28642</v>
      </c>
      <c r="M15" s="15">
        <f>IF(_xlfn.SINGLE(D6L208C2)&lt;&gt;0,_xlfn.SINGLE(D6L208C2)*_xlfn.SINGLE(D6L208C4),_xlfn.SINGLE(D6L208C3)*_xlfn.SINGLE(D6L208C4))</f>
        <v>0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0</v>
      </c>
      <c r="R15" s="16" t="s">
        <v>28644</v>
      </c>
      <c r="S15" s="15">
        <f>D6L208C5-D6L208C7</f>
        <v>0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0</v>
      </c>
      <c r="X15" s="16" t="s">
        <v>28646</v>
      </c>
      <c r="Y15" s="33">
        <f>D6L208C7-D6L208C10</f>
        <v>0</v>
      </c>
      <c r="Z15" s="16" t="s">
        <v>28647</v>
      </c>
      <c r="AA15" s="33">
        <f>CHOOSE(MIN(D6L208C9,RUN_YEARS),B7L802C7,B7L802C16,B7L802C25,B7L802C34,B7L802C43)</f>
        <v>36712</v>
      </c>
      <c r="AB15" s="16" t="s">
        <v>28648</v>
      </c>
      <c r="AC15" s="33">
        <f>IF(D6L208C12=0,0,D6L208C10/D6L208C12)</f>
        <v>0</v>
      </c>
      <c r="AD15" s="16" t="s">
        <v>28649</v>
      </c>
      <c r="AE15" s="33">
        <f>IF(D6L208C5=0,0,D6L208C10/D6L208C5)</f>
        <v>0</v>
      </c>
      <c r="AF15" s="16" t="s">
        <v>28650</v>
      </c>
      <c r="AG15" s="33">
        <f>CHOOSE(MIN(D6L208C9,RUN_YEARS),B7L802C5,B7L802C14,B7L802C23,B7L802C32,B7L802C41)</f>
        <v>543.15989837211305</v>
      </c>
      <c r="AH15" s="16" t="s">
        <v>28651</v>
      </c>
      <c r="AI15" s="33">
        <f>IF(D6L208C15=0,0,D6L208C11/D6L208C15)</f>
        <v>0</v>
      </c>
      <c r="AJ15" s="16" t="s">
        <v>28652</v>
      </c>
      <c r="AK15" s="33">
        <f>IF(D6L208C5=0,0,D6L208C11/D6L208C5)</f>
        <v>0</v>
      </c>
      <c r="AL15" s="16" t="s">
        <v>28653</v>
      </c>
      <c r="AM15" s="33">
        <f>D6L208C8*CHOOSE(MIN(D6L208C9,RUN_YEARS),B7L802C4,B7L802C13,B7L802C22,B7L802C31,B7L802C40)</f>
        <v>0</v>
      </c>
      <c r="AN15" s="16" t="s">
        <v>28654</v>
      </c>
      <c r="AO15" s="33">
        <f>D6L208C8-D6L208C18</f>
        <v>0</v>
      </c>
      <c r="AP15" s="16" t="s">
        <v>28655</v>
      </c>
      <c r="AQ15" s="33">
        <f>CHOOSE(MIN(D6L208C9,RUN_YEARS),B7L802C2,B7L802C11,B7L802C20,B7L802C29,B7L802C38)</f>
        <v>81.72102794302792</v>
      </c>
      <c r="AR15" s="16" t="s">
        <v>28656</v>
      </c>
      <c r="AS15" s="33">
        <f>IF(D6L208C20=0,0,D6L208C18/D6L208C20)</f>
        <v>0</v>
      </c>
      <c r="AT15" s="16" t="s">
        <v>28657</v>
      </c>
      <c r="AU15" s="33">
        <f>IF(D6L208C5=0,0,D6L208C18/D6L208C5)</f>
        <v>0</v>
      </c>
      <c r="AV15" s="16" t="s">
        <v>28658</v>
      </c>
      <c r="AW15" s="33">
        <f>CHOOSE(MIN(D6L208C9,RUN_YEARS),B7L802C1,B7L802C10,B7L802C19,B7L802C28,B7L802C37)</f>
        <v>233.49252985311145</v>
      </c>
      <c r="AX15" s="16" t="s">
        <v>28659</v>
      </c>
      <c r="AY15" s="33">
        <f>IF(D6L208C23=0,0,D6L208C19/D6L208C23)</f>
        <v>0</v>
      </c>
      <c r="AZ15" s="16" t="s">
        <v>28660</v>
      </c>
      <c r="BA15" s="33">
        <f>IF(D6L208C5=0,0,D6L208C19/D6L208C5)</f>
        <v>0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0</v>
      </c>
      <c r="J16" s="16" t="s">
        <v>28683</v>
      </c>
      <c r="K16" s="21">
        <f>_xlfn.SINGLE(IF(FLOW_THRU_100PCT="Y",1,INDEX(VariabilityMatrix,D6L209C1,_xlfn.SINGLE(D6L209C9))))</f>
        <v>0.49911339128440885</v>
      </c>
      <c r="L16" s="16" t="s">
        <v>28663</v>
      </c>
      <c r="M16" s="15">
        <f>IF(_xlfn.SINGLE(D6L209C2)&lt;&gt;0,_xlfn.SINGLE(D6L209C2)*_xlfn.SINGLE(D6L209C4),_xlfn.SINGLE(D6L209C3)*_xlfn.SINGLE(D6L209C4))</f>
        <v>0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0</v>
      </c>
      <c r="R16" s="16" t="s">
        <v>28665</v>
      </c>
      <c r="S16" s="15">
        <f>D6L209C5-D6L209C7</f>
        <v>0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0</v>
      </c>
      <c r="X16" s="16" t="s">
        <v>28667</v>
      </c>
      <c r="Y16" s="33">
        <f>D6L209C7-D6L209C10</f>
        <v>0</v>
      </c>
      <c r="Z16" s="16" t="s">
        <v>28668</v>
      </c>
      <c r="AA16" s="33">
        <f>CHOOSE(MIN(D6L209C9,RUN_YEARS),B7L802C7,B7L802C16,B7L802C25,B7L802C34,B7L802C43)</f>
        <v>36712</v>
      </c>
      <c r="AB16" s="16" t="s">
        <v>28669</v>
      </c>
      <c r="AC16" s="33">
        <f>IF(D6L209C12=0,0,D6L209C10/D6L209C12)</f>
        <v>0</v>
      </c>
      <c r="AD16" s="16" t="s">
        <v>28670</v>
      </c>
      <c r="AE16" s="33">
        <f>IF(D6L209C5=0,0,D6L209C10/D6L209C5)</f>
        <v>0</v>
      </c>
      <c r="AF16" s="16" t="s">
        <v>28671</v>
      </c>
      <c r="AG16" s="33">
        <f>CHOOSE(MIN(D6L209C9,RUN_YEARS),B7L802C5,B7L802C14,B7L802C23,B7L802C32,B7L802C41)</f>
        <v>543.15989837211305</v>
      </c>
      <c r="AH16" s="16" t="s">
        <v>28672</v>
      </c>
      <c r="AI16" s="33">
        <f>IF(D6L209C15=0,0,D6L209C11/D6L209C15)</f>
        <v>0</v>
      </c>
      <c r="AJ16" s="16" t="s">
        <v>28673</v>
      </c>
      <c r="AK16" s="33">
        <f>IF(D6L209C5=0,0,D6L209C11/D6L209C5)</f>
        <v>0</v>
      </c>
      <c r="AL16" s="16" t="s">
        <v>28674</v>
      </c>
      <c r="AM16" s="33">
        <f>D6L209C8*CHOOSE(MIN(D6L209C9,RUN_YEARS),B7L802C4,B7L802C13,B7L802C22,B7L802C31,B7L802C40)</f>
        <v>0</v>
      </c>
      <c r="AN16" s="16" t="s">
        <v>28675</v>
      </c>
      <c r="AO16" s="33">
        <f>D6L209C8-D6L209C18</f>
        <v>0</v>
      </c>
      <c r="AP16" s="16" t="s">
        <v>28676</v>
      </c>
      <c r="AQ16" s="33">
        <f>CHOOSE(MIN(D6L209C9,RUN_YEARS),B7L802C2,B7L802C11,B7L802C20,B7L802C29,B7L802C38)</f>
        <v>81.72102794302792</v>
      </c>
      <c r="AR16" s="16" t="s">
        <v>28677</v>
      </c>
      <c r="AS16" s="33">
        <f>IF(D6L209C20=0,0,D6L209C18/D6L209C20)</f>
        <v>0</v>
      </c>
      <c r="AT16" s="16" t="s">
        <v>28678</v>
      </c>
      <c r="AU16" s="33">
        <f>IF(D6L209C5=0,0,D6L209C18/D6L209C5)</f>
        <v>0</v>
      </c>
      <c r="AV16" s="16" t="s">
        <v>28679</v>
      </c>
      <c r="AW16" s="33">
        <f>CHOOSE(MIN(D6L209C9,RUN_YEARS),B7L802C1,B7L802C10,B7L802C19,B7L802C28,B7L802C37)</f>
        <v>233.49252985311145</v>
      </c>
      <c r="AX16" s="16" t="s">
        <v>28680</v>
      </c>
      <c r="AY16" s="33">
        <f>IF(D6L209C23=0,0,D6L209C19/D6L209C23)</f>
        <v>0</v>
      </c>
      <c r="AZ16" s="16" t="s">
        <v>28681</v>
      </c>
      <c r="BA16" s="33">
        <f>IF(D6L209C5=0,0,D6L209C19/D6L209C5)</f>
        <v>0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0</v>
      </c>
      <c r="J17" s="16" t="s">
        <v>28704</v>
      </c>
      <c r="K17" s="21">
        <f>_xlfn.SINGLE(IF(FLOW_THRU_100PCT="Y",1,INDEX(VariabilityMatrix,D6L210C1,_xlfn.SINGLE(D6L210C9))))</f>
        <v>0.49911339128440885</v>
      </c>
      <c r="L17" s="16" t="s">
        <v>28684</v>
      </c>
      <c r="M17" s="15">
        <f>IF(_xlfn.SINGLE(D6L210C2)&lt;&gt;0,_xlfn.SINGLE(D6L210C2)*_xlfn.SINGLE(D6L210C4),_xlfn.SINGLE(D6L210C3)*_xlfn.SINGLE(D6L210C4))</f>
        <v>0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0</v>
      </c>
      <c r="R17" s="16" t="s">
        <v>28686</v>
      </c>
      <c r="S17" s="15">
        <f>D6L210C5-D6L210C7</f>
        <v>0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0</v>
      </c>
      <c r="X17" s="16" t="s">
        <v>28688</v>
      </c>
      <c r="Y17" s="33">
        <f>D6L210C7-D6L210C10</f>
        <v>0</v>
      </c>
      <c r="Z17" s="16" t="s">
        <v>28689</v>
      </c>
      <c r="AA17" s="33">
        <f>CHOOSE(MIN(D6L210C9,RUN_YEARS),B7L802C7,B7L802C16,B7L802C25,B7L802C34,B7L802C43)</f>
        <v>36712</v>
      </c>
      <c r="AB17" s="16" t="s">
        <v>28690</v>
      </c>
      <c r="AC17" s="33">
        <f>IF(D6L210C12=0,0,D6L210C10/D6L210C12)</f>
        <v>0</v>
      </c>
      <c r="AD17" s="16" t="s">
        <v>28691</v>
      </c>
      <c r="AE17" s="33">
        <f>IF(D6L210C5=0,0,D6L210C10/D6L210C5)</f>
        <v>0</v>
      </c>
      <c r="AF17" s="16" t="s">
        <v>28692</v>
      </c>
      <c r="AG17" s="33">
        <f>CHOOSE(MIN(D6L210C9,RUN_YEARS),B7L802C5,B7L802C14,B7L802C23,B7L802C32,B7L802C41)</f>
        <v>543.15989837211305</v>
      </c>
      <c r="AH17" s="16" t="s">
        <v>28693</v>
      </c>
      <c r="AI17" s="33">
        <f>IF(D6L210C15=0,0,D6L210C11/D6L210C15)</f>
        <v>0</v>
      </c>
      <c r="AJ17" s="16" t="s">
        <v>28694</v>
      </c>
      <c r="AK17" s="33">
        <f>IF(D6L210C5=0,0,D6L210C11/D6L210C5)</f>
        <v>0</v>
      </c>
      <c r="AL17" s="16" t="s">
        <v>28695</v>
      </c>
      <c r="AM17" s="33">
        <f>D6L210C8*CHOOSE(MIN(D6L210C9,RUN_YEARS),B7L802C4,B7L802C13,B7L802C22,B7L802C31,B7L802C40)</f>
        <v>0</v>
      </c>
      <c r="AN17" s="16" t="s">
        <v>28696</v>
      </c>
      <c r="AO17" s="33">
        <f>D6L210C8-D6L210C18</f>
        <v>0</v>
      </c>
      <c r="AP17" s="16" t="s">
        <v>28697</v>
      </c>
      <c r="AQ17" s="33">
        <f>CHOOSE(MIN(D6L210C9,RUN_YEARS),B7L802C2,B7L802C11,B7L802C20,B7L802C29,B7L802C38)</f>
        <v>81.72102794302792</v>
      </c>
      <c r="AR17" s="16" t="s">
        <v>28698</v>
      </c>
      <c r="AS17" s="33">
        <f>IF(D6L210C20=0,0,D6L210C18/D6L210C20)</f>
        <v>0</v>
      </c>
      <c r="AT17" s="16" t="s">
        <v>28699</v>
      </c>
      <c r="AU17" s="33">
        <f>IF(D6L210C5=0,0,D6L210C18/D6L210C5)</f>
        <v>0</v>
      </c>
      <c r="AV17" s="16" t="s">
        <v>28700</v>
      </c>
      <c r="AW17" s="33">
        <f>CHOOSE(MIN(D6L210C9,RUN_YEARS),B7L802C1,B7L802C10,B7L802C19,B7L802C28,B7L802C37)</f>
        <v>233.49252985311145</v>
      </c>
      <c r="AX17" s="16" t="s">
        <v>28701</v>
      </c>
      <c r="AY17" s="33">
        <f>IF(D6L210C23=0,0,D6L210C19/D6L210C23)</f>
        <v>0</v>
      </c>
      <c r="AZ17" s="16" t="s">
        <v>28702</v>
      </c>
      <c r="BA17" s="33">
        <f>IF(D6L210C5=0,0,D6L210C19/D6L210C5)</f>
        <v>0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0</v>
      </c>
      <c r="J18" s="16" t="s">
        <v>28725</v>
      </c>
      <c r="K18" s="21">
        <f>_xlfn.SINGLE(IF(FLOW_THRU_100PCT="Y",1,INDEX(VariabilityMatrix,D6L211C1,_xlfn.SINGLE(D6L211C9))))</f>
        <v>0.49911339128440885</v>
      </c>
      <c r="L18" s="16" t="s">
        <v>28705</v>
      </c>
      <c r="M18" s="15">
        <f>IF(_xlfn.SINGLE(D6L211C2)&lt;&gt;0,_xlfn.SINGLE(D6L211C2)*_xlfn.SINGLE(D6L211C4),_xlfn.SINGLE(D6L211C3)*_xlfn.SINGLE(D6L211C4))</f>
        <v>0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0</v>
      </c>
      <c r="R18" s="16" t="s">
        <v>28707</v>
      </c>
      <c r="S18" s="15">
        <f>D6L211C5-D6L211C7</f>
        <v>0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0</v>
      </c>
      <c r="X18" s="16" t="s">
        <v>28709</v>
      </c>
      <c r="Y18" s="33">
        <f>D6L211C7-D6L211C10</f>
        <v>0</v>
      </c>
      <c r="Z18" s="16" t="s">
        <v>28710</v>
      </c>
      <c r="AA18" s="33">
        <f>CHOOSE(MIN(D6L211C9,RUN_YEARS),B7L802C7,B7L802C16,B7L802C25,B7L802C34,B7L802C43)</f>
        <v>36712</v>
      </c>
      <c r="AB18" s="16" t="s">
        <v>28711</v>
      </c>
      <c r="AC18" s="33">
        <f>IF(D6L211C12=0,0,D6L211C10/D6L211C12)</f>
        <v>0</v>
      </c>
      <c r="AD18" s="16" t="s">
        <v>28712</v>
      </c>
      <c r="AE18" s="33">
        <f>IF(D6L211C5=0,0,D6L211C10/D6L211C5)</f>
        <v>0</v>
      </c>
      <c r="AF18" s="16" t="s">
        <v>28713</v>
      </c>
      <c r="AG18" s="33">
        <f>CHOOSE(MIN(D6L211C9,RUN_YEARS),B7L802C5,B7L802C14,B7L802C23,B7L802C32,B7L802C41)</f>
        <v>543.15989837211305</v>
      </c>
      <c r="AH18" s="16" t="s">
        <v>28714</v>
      </c>
      <c r="AI18" s="33">
        <f>IF(D6L211C15=0,0,D6L211C11/D6L211C15)</f>
        <v>0</v>
      </c>
      <c r="AJ18" s="16" t="s">
        <v>28715</v>
      </c>
      <c r="AK18" s="33">
        <f>IF(D6L211C5=0,0,D6L211C11/D6L211C5)</f>
        <v>0</v>
      </c>
      <c r="AL18" s="16" t="s">
        <v>28716</v>
      </c>
      <c r="AM18" s="33">
        <f>D6L211C8*CHOOSE(MIN(D6L211C9,RUN_YEARS),B7L802C4,B7L802C13,B7L802C22,B7L802C31,B7L802C40)</f>
        <v>0</v>
      </c>
      <c r="AN18" s="16" t="s">
        <v>28717</v>
      </c>
      <c r="AO18" s="33">
        <f>D6L211C8-D6L211C18</f>
        <v>0</v>
      </c>
      <c r="AP18" s="16" t="s">
        <v>28718</v>
      </c>
      <c r="AQ18" s="33">
        <f>CHOOSE(MIN(D6L211C9,RUN_YEARS),B7L802C2,B7L802C11,B7L802C20,B7L802C29,B7L802C38)</f>
        <v>81.72102794302792</v>
      </c>
      <c r="AR18" s="16" t="s">
        <v>28719</v>
      </c>
      <c r="AS18" s="33">
        <f>IF(D6L211C20=0,0,D6L211C18/D6L211C20)</f>
        <v>0</v>
      </c>
      <c r="AT18" s="16" t="s">
        <v>28720</v>
      </c>
      <c r="AU18" s="33">
        <f>IF(D6L211C5=0,0,D6L211C18/D6L211C5)</f>
        <v>0</v>
      </c>
      <c r="AV18" s="16" t="s">
        <v>28721</v>
      </c>
      <c r="AW18" s="33">
        <f>CHOOSE(MIN(D6L211C9,RUN_YEARS),B7L802C1,B7L802C10,B7L802C19,B7L802C28,B7L802C37)</f>
        <v>233.49252985311145</v>
      </c>
      <c r="AX18" s="16" t="s">
        <v>28722</v>
      </c>
      <c r="AY18" s="33">
        <f>IF(D6L211C23=0,0,D6L211C19/D6L211C23)</f>
        <v>0</v>
      </c>
      <c r="AZ18" s="16" t="s">
        <v>28723</v>
      </c>
      <c r="BA18" s="33">
        <f>IF(D6L211C5=0,0,D6L211C19/D6L211C5)</f>
        <v>0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8.4877886495344135E-4</v>
      </c>
      <c r="J19" s="16" t="s">
        <v>28746</v>
      </c>
      <c r="K19" s="21">
        <f>_xlfn.SINGLE(IF(FLOW_THRU_100PCT="Y",1,INDEX(VariabilityMatrix,D6L212C1,_xlfn.SINGLE(D6L212C9))))</f>
        <v>0.49911339128440885</v>
      </c>
      <c r="L19" s="16" t="s">
        <v>28726</v>
      </c>
      <c r="M19" s="15">
        <f>IF(_xlfn.SINGLE(D6L212C2)&lt;&gt;0,_xlfn.SINGLE(D6L212C2)*_xlfn.SINGLE(D6L212C4),_xlfn.SINGLE(D6L212C3)*_xlfn.SINGLE(D6L212C4))</f>
        <v>4.2363689773744338E-4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2.1181844886872169E-4</v>
      </c>
      <c r="R19" s="16" t="s">
        <v>28728</v>
      </c>
      <c r="S19" s="15">
        <f>D6L212C5-D6L212C7</f>
        <v>2.1181844886872169E-4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2.0397216689687695E-4</v>
      </c>
      <c r="X19" s="16" t="s">
        <v>28730</v>
      </c>
      <c r="Y19" s="33">
        <f>D6L212C7-D6L212C10</f>
        <v>7.8462819718447372E-6</v>
      </c>
      <c r="Z19" s="16" t="s">
        <v>28731</v>
      </c>
      <c r="AA19" s="33">
        <f>CHOOSE(MIN(D6L212C9,RUN_YEARS),B7L802C7,B7L802C16,B7L802C25,B7L802C34,B7L802C43)</f>
        <v>36712</v>
      </c>
      <c r="AB19" s="16" t="s">
        <v>28732</v>
      </c>
      <c r="AC19" s="33">
        <f>IF(D6L212C12=0,0,D6L212C10/D6L212C12)</f>
        <v>5.5560080327107476E-9</v>
      </c>
      <c r="AD19" s="16" t="s">
        <v>28733</v>
      </c>
      <c r="AE19" s="33">
        <f>IF(D6L212C5=0,0,D6L212C10/D6L212C5)</f>
        <v>0.48147875689358011</v>
      </c>
      <c r="AF19" s="16" t="s">
        <v>28734</v>
      </c>
      <c r="AG19" s="33">
        <f>CHOOSE(MIN(D6L212C9,RUN_YEARS),B7L802C5,B7L802C14,B7L802C23,B7L802C32,B7L802C41)</f>
        <v>543.15989837211305</v>
      </c>
      <c r="AH19" s="16" t="s">
        <v>28735</v>
      </c>
      <c r="AI19" s="33">
        <f>IF(D6L212C15=0,0,D6L212C11/D6L212C15)</f>
        <v>1.4445620885047985E-8</v>
      </c>
      <c r="AJ19" s="16" t="s">
        <v>28736</v>
      </c>
      <c r="AK19" s="33">
        <f>IF(D6L212C5=0,0,D6L212C11/D6L212C5)</f>
        <v>1.8521243106419904E-2</v>
      </c>
      <c r="AL19" s="16" t="s">
        <v>28737</v>
      </c>
      <c r="AM19" s="33">
        <f>D6L212C8*CHOOSE(MIN(D6L212C9,RUN_YEARS),B7L802C4,B7L802C13,B7L802C22,B7L802C31,B7L802C40)</f>
        <v>5.4915218431196686E-5</v>
      </c>
      <c r="AN19" s="16" t="s">
        <v>28738</v>
      </c>
      <c r="AO19" s="33">
        <f>D6L212C8-D6L212C18</f>
        <v>1.56903230437525E-4</v>
      </c>
      <c r="AP19" s="16" t="s">
        <v>28739</v>
      </c>
      <c r="AQ19" s="33">
        <f>CHOOSE(MIN(D6L212C9,RUN_YEARS),B7L802C2,B7L802C11,B7L802C20,B7L802C29,B7L802C38)</f>
        <v>81.72102794302792</v>
      </c>
      <c r="AR19" s="16" t="s">
        <v>28740</v>
      </c>
      <c r="AS19" s="33">
        <f>IF(D6L212C20=0,0,D6L212C18/D6L212C20)</f>
        <v>6.7198394114035142E-7</v>
      </c>
      <c r="AT19" s="16" t="s">
        <v>28741</v>
      </c>
      <c r="AU19" s="33">
        <f>IF(D6L212C5=0,0,D6L212C18/D6L212C5)</f>
        <v>0.12962803458454034</v>
      </c>
      <c r="AV19" s="16" t="s">
        <v>28742</v>
      </c>
      <c r="AW19" s="33">
        <f>CHOOSE(MIN(D6L212C9,RUN_YEARS),B7L802C1,B7L802C10,B7L802C19,B7L802C28,B7L802C37)</f>
        <v>233.49252985311145</v>
      </c>
      <c r="AX19" s="16" t="s">
        <v>28743</v>
      </c>
      <c r="AY19" s="33">
        <f>IF(D6L212C23=0,0,D6L212C19/D6L212C23)</f>
        <v>6.7198394114035152E-7</v>
      </c>
      <c r="AZ19" s="16" t="s">
        <v>28744</v>
      </c>
      <c r="BA19" s="33">
        <f>IF(D6L212C5=0,0,D6L212C19/D6L212C5)</f>
        <v>0.37037196541545969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6.8771291134730348E-3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5.9143310375868096E-3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2.9571655187934048E-3</v>
      </c>
      <c r="R20" s="16" t="s">
        <v>28749</v>
      </c>
      <c r="S20" s="15">
        <f>D6L213C5-D6L213C7</f>
        <v>2.9571655187934048E-3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2.847624755834415E-3</v>
      </c>
      <c r="X20" s="16" t="s">
        <v>28751</v>
      </c>
      <c r="Y20" s="33">
        <f>D6L213C7-D6L213C10</f>
        <v>1.0954076295898981E-4</v>
      </c>
      <c r="Z20" s="16" t="s">
        <v>28752</v>
      </c>
      <c r="AA20" s="33">
        <f>CHOOSE(MIN(D6L213C9,RUN_YEARS),B7L802C7,B7L802C16,B7L802C25,B7L802C34,B7L802C43)</f>
        <v>36712</v>
      </c>
      <c r="AB20" s="16" t="s">
        <v>28753</v>
      </c>
      <c r="AC20" s="33">
        <f>IF(D6L213C12=0,0,D6L213C10/D6L213C12)</f>
        <v>7.7566592826171688E-8</v>
      </c>
      <c r="AD20" s="16" t="s">
        <v>28754</v>
      </c>
      <c r="AE20" s="33">
        <f>IF(D6L213C5=0,0,D6L213C10/D6L213C5)</f>
        <v>0.48147875689358011</v>
      </c>
      <c r="AF20" s="16" t="s">
        <v>28755</v>
      </c>
      <c r="AG20" s="33">
        <f>CHOOSE(MIN(D6L213C9,RUN_YEARS),B7L802C5,B7L802C14,B7L802C23,B7L802C32,B7L802C41)</f>
        <v>543.15989837211305</v>
      </c>
      <c r="AH20" s="16" t="s">
        <v>28756</v>
      </c>
      <c r="AI20" s="33">
        <f>IF(D6L213C15=0,0,D6L213C11/D6L213C15)</f>
        <v>2.0167314134804665E-7</v>
      </c>
      <c r="AJ20" s="16" t="s">
        <v>28757</v>
      </c>
      <c r="AK20" s="33">
        <f>IF(D6L213C5=0,0,D6L213C11/D6L213C5)</f>
        <v>1.8521243106419876E-2</v>
      </c>
      <c r="AL20" s="16" t="s">
        <v>28758</v>
      </c>
      <c r="AM20" s="33">
        <f>D6L213C8*CHOOSE(MIN(D6L213C9,RUN_YEARS),B7L802C4,B7L802C13,B7L802C22,B7L802C31,B7L802C40)</f>
        <v>7.6666310828472331E-4</v>
      </c>
      <c r="AN20" s="16" t="s">
        <v>28759</v>
      </c>
      <c r="AO20" s="33">
        <f>D6L213C8-D6L213C18</f>
        <v>2.1905024105086813E-3</v>
      </c>
      <c r="AP20" s="16" t="s">
        <v>28760</v>
      </c>
      <c r="AQ20" s="33">
        <f>CHOOSE(MIN(D6L213C9,RUN_YEARS),B7L802C2,B7L802C11,B7L802C20,B7L802C29,B7L802C38)</f>
        <v>81.72102794302792</v>
      </c>
      <c r="AR20" s="16" t="s">
        <v>28761</v>
      </c>
      <c r="AS20" s="33">
        <f>IF(D6L213C20=0,0,D6L213C18/D6L213C20)</f>
        <v>9.3814667727773196E-6</v>
      </c>
      <c r="AT20" s="16" t="s">
        <v>28762</v>
      </c>
      <c r="AU20" s="33">
        <f>IF(D6L213C5=0,0,D6L213C18/D6L213C5)</f>
        <v>0.12962803458454034</v>
      </c>
      <c r="AV20" s="16" t="s">
        <v>28763</v>
      </c>
      <c r="AW20" s="33">
        <f>CHOOSE(MIN(D6L213C9,RUN_YEARS),B7L802C1,B7L802C10,B7L802C19,B7L802C28,B7L802C37)</f>
        <v>233.49252985311145</v>
      </c>
      <c r="AX20" s="16" t="s">
        <v>28764</v>
      </c>
      <c r="AY20" s="33">
        <f>IF(D6L213C23=0,0,D6L213C19/D6L213C23)</f>
        <v>9.3814667727773196E-6</v>
      </c>
      <c r="AZ20" s="16" t="s">
        <v>28765</v>
      </c>
      <c r="BA20" s="33">
        <f>IF(D6L213C5=0,0,D6L213C19/D6L213C5)</f>
        <v>0.37037196541545964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0</v>
      </c>
      <c r="J21" s="16" t="s">
        <v>28787</v>
      </c>
      <c r="K21" s="21">
        <f>_xlfn.SINGLE(IF(FLOW_THRU_100PCT="Y",1,INDEX(VariabilityMatrix,D6L214C1,_xlfn.SINGLE(D6L214C9))))</f>
        <v>0.49335343478125865</v>
      </c>
      <c r="L21" s="16" t="s">
        <v>28767</v>
      </c>
      <c r="M21" s="15">
        <f>IF(_xlfn.SINGLE(D6L214C2)&lt;&gt;0,_xlfn.SINGLE(D6L214C2)*_xlfn.SINGLE(D6L214C4),_xlfn.SINGLE(D6L214C3)*_xlfn.SINGLE(D6L214C4))</f>
        <v>0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</v>
      </c>
      <c r="R21" s="16" t="s">
        <v>28769</v>
      </c>
      <c r="S21" s="15">
        <f>D6L214C5-D6L214C7</f>
        <v>0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</v>
      </c>
      <c r="X21" s="16" t="s">
        <v>28771</v>
      </c>
      <c r="Y21" s="33">
        <f>D6L214C7-D6L214C10</f>
        <v>0</v>
      </c>
      <c r="Z21" s="16" t="s">
        <v>28772</v>
      </c>
      <c r="AA21" s="33">
        <f>CHOOSE(MIN(D6L214C9,RUN_YEARS),B7L802C7,B7L802C16,B7L802C25,B7L802C34,B7L802C43)</f>
        <v>27141.4</v>
      </c>
      <c r="AB21" s="16" t="s">
        <v>28773</v>
      </c>
      <c r="AC21" s="33">
        <f>IF(D6L214C12=0,0,D6L214C10/D6L214C12)</f>
        <v>0</v>
      </c>
      <c r="AD21" s="16" t="s">
        <v>28774</v>
      </c>
      <c r="AE21" s="33">
        <f>IF(D6L214C5=0,0,D6L214C10/D6L214C5)</f>
        <v>0</v>
      </c>
      <c r="AF21" s="16" t="s">
        <v>28775</v>
      </c>
      <c r="AG21" s="33">
        <f>CHOOSE(MIN(D6L214C9,RUN_YEARS),B7L802C5,B7L802C14,B7L802C23,B7L802C32,B7L802C41)</f>
        <v>395.52362366902435</v>
      </c>
      <c r="AH21" s="16" t="s">
        <v>28776</v>
      </c>
      <c r="AI21" s="33">
        <f>IF(D6L214C15=0,0,D6L214C11/D6L214C15)</f>
        <v>0</v>
      </c>
      <c r="AJ21" s="16" t="s">
        <v>28777</v>
      </c>
      <c r="AK21" s="33">
        <f>IF(D6L214C5=0,0,D6L214C11/D6L214C5)</f>
        <v>0</v>
      </c>
      <c r="AL21" s="16" t="s">
        <v>28778</v>
      </c>
      <c r="AM21" s="33">
        <f>D6L214C8*CHOOSE(MIN(D6L214C9,RUN_YEARS),B7L802C4,B7L802C13,B7L802C22,B7L802C31,B7L802C40)</f>
        <v>0</v>
      </c>
      <c r="AN21" s="16" t="s">
        <v>28779</v>
      </c>
      <c r="AO21" s="33">
        <f>D6L214C8-D6L214C18</f>
        <v>0</v>
      </c>
      <c r="AP21" s="16" t="s">
        <v>28780</v>
      </c>
      <c r="AQ21" s="33">
        <f>CHOOSE(MIN(D6L214C9,RUN_YEARS),B7L802C2,B7L802C11,B7L802C20,B7L802C29,B7L802C38)</f>
        <v>54.97190625255579</v>
      </c>
      <c r="AR21" s="16" t="s">
        <v>28781</v>
      </c>
      <c r="AS21" s="33">
        <f>IF(D6L214C20=0,0,D6L214C18/D6L214C20)</f>
        <v>0</v>
      </c>
      <c r="AT21" s="16" t="s">
        <v>28782</v>
      </c>
      <c r="AU21" s="33">
        <f>IF(D6L214C5=0,0,D6L214C18/D6L214C5)</f>
        <v>0</v>
      </c>
      <c r="AV21" s="16" t="s">
        <v>28783</v>
      </c>
      <c r="AW21" s="33">
        <f>CHOOSE(MIN(D6L214C9,RUN_YEARS),B7L802C1,B7L802C10,B7L802C19,B7L802C28,B7L802C37)</f>
        <v>170.22842174782261</v>
      </c>
      <c r="AX21" s="16" t="s">
        <v>28784</v>
      </c>
      <c r="AY21" s="33">
        <f>IF(D6L214C23=0,0,D6L214C19/D6L214C23)</f>
        <v>0</v>
      </c>
      <c r="AZ21" s="16" t="s">
        <v>28785</v>
      </c>
      <c r="BA21" s="33">
        <f>IF(D6L214C5=0,0,D6L214C19/D6L214C5)</f>
        <v>0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0.10106294915652313</v>
      </c>
      <c r="J22" s="16" t="s">
        <v>28808</v>
      </c>
      <c r="K22" s="21">
        <f>_xlfn.SINGLE(IF(FLOW_THRU_100PCT="Y",1,INDEX(VariabilityMatrix,D6L215C1,_xlfn.SINGLE(D6L215C9))))</f>
        <v>0.49624161938990835</v>
      </c>
      <c r="L22" s="16" t="s">
        <v>28788</v>
      </c>
      <c r="M22" s="15">
        <f>IF(_xlfn.SINGLE(D6L215C2)&lt;&gt;0,_xlfn.SINGLE(D6L215C2)*_xlfn.SINGLE(D6L215C4),_xlfn.SINGLE(D6L215C3)*_xlfn.SINGLE(D6L215C4))</f>
        <v>5.0151641549753011E-2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2.5075820774876505E-2</v>
      </c>
      <c r="R22" s="16" t="s">
        <v>28790</v>
      </c>
      <c r="S22" s="15">
        <f>D6L215C5-D6L215C7</f>
        <v>2.5075820774876505E-2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2.4134136069758554E-2</v>
      </c>
      <c r="X22" s="16" t="s">
        <v>28792</v>
      </c>
      <c r="Y22" s="33">
        <f>D6L215C7-D6L215C10</f>
        <v>9.416847051179518E-4</v>
      </c>
      <c r="Z22" s="16" t="s">
        <v>28793</v>
      </c>
      <c r="AA22" s="33">
        <f>CHOOSE(MIN(D6L215C9,RUN_YEARS),B7L802C7,B7L802C16,B7L802C25,B7L802C34,B7L802C43)</f>
        <v>29977.333333333336</v>
      </c>
      <c r="AB22" s="16" t="s">
        <v>28794</v>
      </c>
      <c r="AC22" s="33">
        <f>IF(D6L215C12=0,0,D6L215C10/D6L215C12)</f>
        <v>8.0507948460254032E-7</v>
      </c>
      <c r="AD22" s="16" t="s">
        <v>28795</v>
      </c>
      <c r="AE22" s="33">
        <f>IF(D6L215C5=0,0,D6L215C10/D6L215C5)</f>
        <v>0.48122325259914467</v>
      </c>
      <c r="AF22" s="16" t="s">
        <v>28796</v>
      </c>
      <c r="AG22" s="33">
        <f>CHOOSE(MIN(D6L215C9,RUN_YEARS),B7L802C5,B7L802C14,B7L802C23,B7L802C32,B7L802C41)</f>
        <v>449.87660469844684</v>
      </c>
      <c r="AH22" s="16" t="s">
        <v>28797</v>
      </c>
      <c r="AI22" s="33">
        <f>IF(D6L215C15=0,0,D6L215C11/D6L215C15)</f>
        <v>2.0932066599666033E-6</v>
      </c>
      <c r="AJ22" s="16" t="s">
        <v>28798</v>
      </c>
      <c r="AK22" s="33">
        <f>IF(D6L215C5=0,0,D6L215C11/D6L215C5)</f>
        <v>1.8776747400855307E-2</v>
      </c>
      <c r="AL22" s="16" t="s">
        <v>28799</v>
      </c>
      <c r="AM22" s="33">
        <f>D6L215C8*CHOOSE(MIN(D6L215C9,RUN_YEARS),B7L802C4,B7L802C13,B7L802C22,B7L802C31,B7L802C40)</f>
        <v>6.6261374620061519E-3</v>
      </c>
      <c r="AN22" s="16" t="s">
        <v>28800</v>
      </c>
      <c r="AO22" s="33">
        <f>D6L215C8-D6L215C18</f>
        <v>1.8449683312870353E-2</v>
      </c>
      <c r="AP22" s="16" t="s">
        <v>28801</v>
      </c>
      <c r="AQ22" s="33">
        <f>CHOOSE(MIN(D6L215C9,RUN_YEARS),B7L802C2,B7L802C11,B7L802C20,B7L802C29,B7L802C38)</f>
        <v>69.077981962818342</v>
      </c>
      <c r="AR22" s="16" t="s">
        <v>28802</v>
      </c>
      <c r="AS22" s="33">
        <f>IF(D6L215C20=0,0,D6L215C18/D6L215C20)</f>
        <v>9.5922568577245243E-5</v>
      </c>
      <c r="AT22" s="16" t="s">
        <v>28803</v>
      </c>
      <c r="AU22" s="33">
        <f>IF(D6L215C5=0,0,D6L215C18/D6L215C5)</f>
        <v>0.13212204540568592</v>
      </c>
      <c r="AV22" s="16" t="s">
        <v>28804</v>
      </c>
      <c r="AW22" s="33">
        <f>CHOOSE(MIN(D6L215C9,RUN_YEARS),B7L802C1,B7L802C10,B7L802C19,B7L802C28,B7L802C37)</f>
        <v>192.33933772335399</v>
      </c>
      <c r="AX22" s="16" t="s">
        <v>28805</v>
      </c>
      <c r="AY22" s="33">
        <f>IF(D6L215C23=0,0,D6L215C19/D6L215C23)</f>
        <v>9.592256857724523E-5</v>
      </c>
      <c r="AZ22" s="16" t="s">
        <v>28806</v>
      </c>
      <c r="BA22" s="33">
        <f>IF(D6L215C5=0,0,D6L215C19/D6L215C5)</f>
        <v>0.36787795459431405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11.84225671111964</v>
      </c>
      <c r="J23" s="16" t="s">
        <v>28829</v>
      </c>
      <c r="K23" s="21">
        <f>_xlfn.SINGLE(IF(FLOW_THRU_100PCT="Y",1,INDEX(VariabilityMatrix,D6L216C1,_xlfn.SINGLE(D6L216C9))))</f>
        <v>0.20246095337643435</v>
      </c>
      <c r="L23" s="16" t="s">
        <v>28809</v>
      </c>
      <c r="M23" s="15">
        <f>IF(_xlfn.SINGLE(D6L216C2)&lt;&gt;0,_xlfn.SINGLE(D6L216C2)*_xlfn.SINGLE(D6L216C4),_xlfn.SINGLE(D6L216C3)*_xlfn.SINGLE(D6L216C4))</f>
        <v>2.3975945838617605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1.1987972919308802</v>
      </c>
      <c r="R23" s="16" t="s">
        <v>28811</v>
      </c>
      <c r="S23" s="15">
        <f>D6L216C5-D6L216C7</f>
        <v>1.1987972919308802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1.1537782640600491</v>
      </c>
      <c r="X23" s="16" t="s">
        <v>28813</v>
      </c>
      <c r="Y23" s="33">
        <f>D6L216C7-D6L216C10</f>
        <v>4.5019027870831119E-2</v>
      </c>
      <c r="Z23" s="16" t="s">
        <v>28814</v>
      </c>
      <c r="AA23" s="33">
        <f>CHOOSE(MIN(D6L216C9,RUN_YEARS),B7L802C7,B7L802C16,B7L802C25,B7L802C34,B7L802C43)</f>
        <v>29977.333333333336</v>
      </c>
      <c r="AB23" s="16" t="s">
        <v>28815</v>
      </c>
      <c r="AC23" s="33">
        <f>IF(D6L216C12=0,0,D6L216C10/D6L216C12)</f>
        <v>3.8488355559535504E-5</v>
      </c>
      <c r="AD23" s="16" t="s">
        <v>28816</v>
      </c>
      <c r="AE23" s="33">
        <f>IF(D6L216C5=0,0,D6L216C10/D6L216C5)</f>
        <v>0.48122325259914467</v>
      </c>
      <c r="AF23" s="16" t="s">
        <v>28817</v>
      </c>
      <c r="AG23" s="33">
        <f>CHOOSE(MIN(D6L216C9,RUN_YEARS),B7L802C5,B7L802C14,B7L802C23,B7L802C32,B7L802C41)</f>
        <v>449.87660469844684</v>
      </c>
      <c r="AH23" s="16" t="s">
        <v>28818</v>
      </c>
      <c r="AI23" s="33">
        <f>IF(D6L216C15=0,0,D6L216C11/D6L216C15)</f>
        <v>1.0006972445479236E-4</v>
      </c>
      <c r="AJ23" s="16" t="s">
        <v>28819</v>
      </c>
      <c r="AK23" s="33">
        <f>IF(D6L216C5=0,0,D6L216C11/D6L216C5)</f>
        <v>1.8776747400855325E-2</v>
      </c>
      <c r="AL23" s="16" t="s">
        <v>28820</v>
      </c>
      <c r="AM23" s="33">
        <f>D6L216C8*CHOOSE(MIN(D6L216C9,RUN_YEARS),B7L802C4,B7L802C13,B7L802C22,B7L802C31,B7L802C40)</f>
        <v>0.31677510047341018</v>
      </c>
      <c r="AN23" s="16" t="s">
        <v>28821</v>
      </c>
      <c r="AO23" s="33">
        <f>D6L216C8-D6L216C18</f>
        <v>0.88202219145747007</v>
      </c>
      <c r="AP23" s="16" t="s">
        <v>28822</v>
      </c>
      <c r="AQ23" s="33">
        <f>CHOOSE(MIN(D6L216C9,RUN_YEARS),B7L802C2,B7L802C11,B7L802C20,B7L802C29,B7L802C38)</f>
        <v>69.077981962818342</v>
      </c>
      <c r="AR23" s="16" t="s">
        <v>28823</v>
      </c>
      <c r="AS23" s="33">
        <f>IF(D6L216C20=0,0,D6L216C18/D6L216C20)</f>
        <v>4.5857607803875388E-3</v>
      </c>
      <c r="AT23" s="16" t="s">
        <v>28824</v>
      </c>
      <c r="AU23" s="33">
        <f>IF(D6L216C5=0,0,D6L216C18/D6L216C5)</f>
        <v>0.13212204540568592</v>
      </c>
      <c r="AV23" s="16" t="s">
        <v>28825</v>
      </c>
      <c r="AW23" s="33">
        <f>CHOOSE(MIN(D6L216C9,RUN_YEARS),B7L802C1,B7L802C10,B7L802C19,B7L802C28,B7L802C37)</f>
        <v>192.33933772335399</v>
      </c>
      <c r="AX23" s="16" t="s">
        <v>28826</v>
      </c>
      <c r="AY23" s="33">
        <f>IF(D6L216C23=0,0,D6L216C19/D6L216C23)</f>
        <v>4.5857607803875379E-3</v>
      </c>
      <c r="AZ23" s="16" t="s">
        <v>28827</v>
      </c>
      <c r="BA23" s="33">
        <f>IF(D6L216C5=0,0,D6L216C19/D6L216C5)</f>
        <v>0.36787795459431405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1.2328548681404448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1.0602551866007826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0.53012759330039128</v>
      </c>
      <c r="R24" s="16" t="s">
        <v>28832</v>
      </c>
      <c r="S24" s="15">
        <f>D6L217C5-D6L217C7</f>
        <v>0.53012759330039128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0.51021944948114162</v>
      </c>
      <c r="X24" s="16" t="s">
        <v>28834</v>
      </c>
      <c r="Y24" s="33">
        <f>D6L217C7-D6L217C10</f>
        <v>1.9908143819249657E-2</v>
      </c>
      <c r="Z24" s="16" t="s">
        <v>28835</v>
      </c>
      <c r="AA24" s="33">
        <f>CHOOSE(MIN(D6L217C9,RUN_YEARS),B7L802C7,B7L802C16,B7L802C25,B7L802C34,B7L802C43)</f>
        <v>29977.333333333336</v>
      </c>
      <c r="AB24" s="16" t="s">
        <v>28836</v>
      </c>
      <c r="AC24" s="33">
        <f>IF(D6L217C12=0,0,D6L217C10/D6L217C12)</f>
        <v>1.7020174670233341E-5</v>
      </c>
      <c r="AD24" s="16" t="s">
        <v>28837</v>
      </c>
      <c r="AE24" s="33">
        <f>IF(D6L217C5=0,0,D6L217C10/D6L217C5)</f>
        <v>0.48122325259914467</v>
      </c>
      <c r="AF24" s="16" t="s">
        <v>28838</v>
      </c>
      <c r="AG24" s="33">
        <f>CHOOSE(MIN(D6L217C9,RUN_YEARS),B7L802C5,B7L802C14,B7L802C23,B7L802C32,B7L802C41)</f>
        <v>449.87660469844684</v>
      </c>
      <c r="AH24" s="16" t="s">
        <v>28839</v>
      </c>
      <c r="AI24" s="33">
        <f>IF(D6L217C15=0,0,D6L217C11/D6L217C15)</f>
        <v>4.4252454142606783E-5</v>
      </c>
      <c r="AJ24" s="16" t="s">
        <v>28840</v>
      </c>
      <c r="AK24" s="33">
        <f>IF(D6L217C5=0,0,D6L217C11/D6L217C5)</f>
        <v>1.8776747400855359E-2</v>
      </c>
      <c r="AL24" s="16" t="s">
        <v>28841</v>
      </c>
      <c r="AM24" s="33">
        <f>D6L217C8*CHOOSE(MIN(D6L217C9,RUN_YEARS),B7L802C4,B7L802C13,B7L802C22,B7L802C31,B7L802C40)</f>
        <v>0.14008308390568258</v>
      </c>
      <c r="AN24" s="16" t="s">
        <v>28842</v>
      </c>
      <c r="AO24" s="33">
        <f>D6L217C8-D6L217C18</f>
        <v>0.39004450939470869</v>
      </c>
      <c r="AP24" s="16" t="s">
        <v>28843</v>
      </c>
      <c r="AQ24" s="33">
        <f>CHOOSE(MIN(D6L217C9,RUN_YEARS),B7L802C2,B7L802C11,B7L802C20,B7L802C29,B7L802C38)</f>
        <v>69.077981962818342</v>
      </c>
      <c r="AR24" s="16" t="s">
        <v>28844</v>
      </c>
      <c r="AS24" s="33">
        <f>IF(D6L217C20=0,0,D6L217C18/D6L217C20)</f>
        <v>2.0278977457836448E-3</v>
      </c>
      <c r="AT24" s="16" t="s">
        <v>28845</v>
      </c>
      <c r="AU24" s="33">
        <f>IF(D6L217C5=0,0,D6L217C18/D6L217C5)</f>
        <v>0.13212204540568592</v>
      </c>
      <c r="AV24" s="16" t="s">
        <v>28846</v>
      </c>
      <c r="AW24" s="33">
        <f>CHOOSE(MIN(D6L217C9,RUN_YEARS),B7L802C1,B7L802C10,B7L802C19,B7L802C28,B7L802C37)</f>
        <v>192.33933772335399</v>
      </c>
      <c r="AX24" s="16" t="s">
        <v>28847</v>
      </c>
      <c r="AY24" s="33">
        <f>IF(D6L217C23=0,0,D6L217C19/D6L217C23)</f>
        <v>2.0278977457836448E-3</v>
      </c>
      <c r="AZ24" s="16" t="s">
        <v>28848</v>
      </c>
      <c r="BA24" s="33">
        <f>IF(D6L217C5=0,0,D6L217C19/D6L217C5)</f>
        <v>0.3678779545943141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2.4671585975212724</v>
      </c>
      <c r="J25" s="16" t="s">
        <v>28870</v>
      </c>
      <c r="K25" s="21">
        <f>_xlfn.SINGLE(IF(FLOW_THRU_100PCT="Y",1,INDEX(VariabilityMatrix,D6L218C1,_xlfn.SINGLE(D6L218C9))))</f>
        <v>0.20726180421180634</v>
      </c>
      <c r="L25" s="16" t="s">
        <v>28850</v>
      </c>
      <c r="M25" s="15">
        <f>IF(_xlfn.SINGLE(D6L218C2)&lt;&gt;0,_xlfn.SINGLE(D6L218C2)*_xlfn.SINGLE(D6L218C4),_xlfn.SINGLE(D6L218C3)*_xlfn.SINGLE(D6L218C4))</f>
        <v>0.51134774219892865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0.25567387109946432</v>
      </c>
      <c r="R25" s="16" t="s">
        <v>28852</v>
      </c>
      <c r="S25" s="15">
        <f>D6L218C5-D6L218C7</f>
        <v>0.25567387109946432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0.24620307525427904</v>
      </c>
      <c r="X25" s="16" t="s">
        <v>28854</v>
      </c>
      <c r="Y25" s="33">
        <f>D6L218C7-D6L218C10</f>
        <v>9.4707958451852869E-3</v>
      </c>
      <c r="Z25" s="16" t="s">
        <v>28855</v>
      </c>
      <c r="AA25" s="33">
        <f>CHOOSE(MIN(D6L218C9,RUN_YEARS),B7L802C7,B7L802C16,B7L802C25,B7L802C34,B7L802C43)</f>
        <v>36712</v>
      </c>
      <c r="AB25" s="16" t="s">
        <v>28856</v>
      </c>
      <c r="AC25" s="33">
        <f>IF(D6L218C12=0,0,D6L218C10/D6L218C12)</f>
        <v>6.7063378528622534E-6</v>
      </c>
      <c r="AD25" s="16" t="s">
        <v>28857</v>
      </c>
      <c r="AE25" s="33">
        <f>IF(D6L218C5=0,0,D6L218C10/D6L218C5)</f>
        <v>0.48147875689358011</v>
      </c>
      <c r="AF25" s="16" t="s">
        <v>28858</v>
      </c>
      <c r="AG25" s="33">
        <f>CHOOSE(MIN(D6L218C9,RUN_YEARS),B7L802C5,B7L802C14,B7L802C23,B7L802C32,B7L802C41)</f>
        <v>543.15989837211305</v>
      </c>
      <c r="AH25" s="16" t="s">
        <v>28859</v>
      </c>
      <c r="AI25" s="33">
        <f>IF(D6L218C15=0,0,D6L218C11/D6L218C15)</f>
        <v>1.7436478417441904E-5</v>
      </c>
      <c r="AJ25" s="16" t="s">
        <v>28860</v>
      </c>
      <c r="AK25" s="33">
        <f>IF(D6L218C5=0,0,D6L218C11/D6L218C5)</f>
        <v>1.85212431064199E-2</v>
      </c>
      <c r="AL25" s="16" t="s">
        <v>28861</v>
      </c>
      <c r="AM25" s="33">
        <f>D6L218C8*CHOOSE(MIN(D6L218C9,RUN_YEARS),B7L802C4,B7L802C13,B7L802C22,B7L802C31,B7L802C40)</f>
        <v>6.6285002810489338E-2</v>
      </c>
      <c r="AN25" s="16" t="s">
        <v>28862</v>
      </c>
      <c r="AO25" s="33">
        <f>D6L218C8-D6L218C18</f>
        <v>0.189388868288975</v>
      </c>
      <c r="AP25" s="16" t="s">
        <v>28863</v>
      </c>
      <c r="AQ25" s="33">
        <f>CHOOSE(MIN(D6L218C9,RUN_YEARS),B7L802C2,B7L802C11,B7L802C20,B7L802C29,B7L802C38)</f>
        <v>81.72102794302792</v>
      </c>
      <c r="AR25" s="16" t="s">
        <v>28864</v>
      </c>
      <c r="AS25" s="33">
        <f>IF(D6L218C20=0,0,D6L218C18/D6L218C20)</f>
        <v>8.1111317954419442E-4</v>
      </c>
      <c r="AT25" s="16" t="s">
        <v>28865</v>
      </c>
      <c r="AU25" s="33">
        <f>IF(D6L218C5=0,0,D6L218C18/D6L218C5)</f>
        <v>0.12962803458454034</v>
      </c>
      <c r="AV25" s="16" t="s">
        <v>28866</v>
      </c>
      <c r="AW25" s="33">
        <f>CHOOSE(MIN(D6L218C9,RUN_YEARS),B7L802C1,B7L802C10,B7L802C19,B7L802C28,B7L802C37)</f>
        <v>233.49252985311145</v>
      </c>
      <c r="AX25" s="16" t="s">
        <v>28867</v>
      </c>
      <c r="AY25" s="33">
        <f>IF(D6L218C23=0,0,D6L218C19/D6L218C23)</f>
        <v>8.1111317954419453E-4</v>
      </c>
      <c r="AZ25" s="16" t="s">
        <v>28868</v>
      </c>
      <c r="BA25" s="33">
        <f>IF(D6L218C5=0,0,D6L218C19/D6L218C5)</f>
        <v>0.37037196541545969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16.790716833158378</v>
      </c>
      <c r="J26" s="16" t="s">
        <v>28891</v>
      </c>
      <c r="K26" s="21">
        <f>_xlfn.SINGLE(IF(FLOW_THRU_100PCT="Y",1,INDEX(VariabilityMatrix,D6L219C1,_xlfn.SINGLE(D6L219C9))))</f>
        <v>0.20246095337643435</v>
      </c>
      <c r="L26" s="16" t="s">
        <v>28871</v>
      </c>
      <c r="M26" s="15">
        <f>IF(_xlfn.SINGLE(D6L219C2)&lt;&gt;0,_xlfn.SINGLE(D6L219C2)*_xlfn.SINGLE(D6L219C4),_xlfn.SINGLE(D6L219C3)*_xlfn.SINGLE(D6L219C4))</f>
        <v>3.3994645379149899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1.699732268957495</v>
      </c>
      <c r="R26" s="16" t="s">
        <v>28873</v>
      </c>
      <c r="S26" s="15">
        <f>D6L219C5-D6L219C7</f>
        <v>1.699732268957495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1.6359013820308999</v>
      </c>
      <c r="X26" s="16" t="s">
        <v>28875</v>
      </c>
      <c r="Y26" s="33">
        <f>D6L219C7-D6L219C10</f>
        <v>6.383088692659511E-2</v>
      </c>
      <c r="Z26" s="16" t="s">
        <v>28876</v>
      </c>
      <c r="AA26" s="33">
        <f>CHOOSE(MIN(D6L219C9,RUN_YEARS),B7L802C7,B7L802C16,B7L802C25,B7L802C34,B7L802C43)</f>
        <v>29977.333333333336</v>
      </c>
      <c r="AB26" s="16" t="s">
        <v>28877</v>
      </c>
      <c r="AC26" s="33">
        <f>IF(D6L219C12=0,0,D6L219C10/D6L219C12)</f>
        <v>5.457127769973646E-5</v>
      </c>
      <c r="AD26" s="16" t="s">
        <v>28878</v>
      </c>
      <c r="AE26" s="33">
        <f>IF(D6L219C5=0,0,D6L219C10/D6L219C5)</f>
        <v>0.48122325259914467</v>
      </c>
      <c r="AF26" s="16" t="s">
        <v>28879</v>
      </c>
      <c r="AG26" s="33">
        <f>CHOOSE(MIN(D6L219C9,RUN_YEARS),B7L802C5,B7L802C14,B7L802C23,B7L802C32,B7L802C41)</f>
        <v>449.87660469844684</v>
      </c>
      <c r="AH26" s="16" t="s">
        <v>28880</v>
      </c>
      <c r="AI26" s="33">
        <f>IF(D6L219C15=0,0,D6L219C11/D6L219C15)</f>
        <v>1.4188532201931477E-4</v>
      </c>
      <c r="AJ26" s="16" t="s">
        <v>28881</v>
      </c>
      <c r="AK26" s="33">
        <f>IF(D6L219C5=0,0,D6L219C11/D6L219C5)</f>
        <v>1.8776747400855318E-2</v>
      </c>
      <c r="AL26" s="16" t="s">
        <v>28882</v>
      </c>
      <c r="AM26" s="33">
        <f>D6L219C8*CHOOSE(MIN(D6L219C9,RUN_YEARS),B7L802C4,B7L802C13,B7L802C22,B7L802C31,B7L802C40)</f>
        <v>0.44914420803342342</v>
      </c>
      <c r="AN26" s="16" t="s">
        <v>28883</v>
      </c>
      <c r="AO26" s="33">
        <f>D6L219C8-D6L219C18</f>
        <v>1.2505880609240716</v>
      </c>
      <c r="AP26" s="16" t="s">
        <v>28884</v>
      </c>
      <c r="AQ26" s="33">
        <f>CHOOSE(MIN(D6L219C9,RUN_YEARS),B7L802C2,B7L802C11,B7L802C20,B7L802C29,B7L802C38)</f>
        <v>69.077981962818342</v>
      </c>
      <c r="AR26" s="16" t="s">
        <v>28885</v>
      </c>
      <c r="AS26" s="33">
        <f>IF(D6L219C20=0,0,D6L219C18/D6L219C20)</f>
        <v>6.501987974622335E-3</v>
      </c>
      <c r="AT26" s="16" t="s">
        <v>28886</v>
      </c>
      <c r="AU26" s="33">
        <f>IF(D6L219C5=0,0,D6L219C18/D6L219C5)</f>
        <v>0.13212204540568592</v>
      </c>
      <c r="AV26" s="16" t="s">
        <v>28887</v>
      </c>
      <c r="AW26" s="33">
        <f>CHOOSE(MIN(D6L219C9,RUN_YEARS),B7L802C1,B7L802C10,B7L802C19,B7L802C28,B7L802C37)</f>
        <v>192.33933772335399</v>
      </c>
      <c r="AX26" s="16" t="s">
        <v>28888</v>
      </c>
      <c r="AY26" s="33">
        <f>IF(D6L219C23=0,0,D6L219C19/D6L219C23)</f>
        <v>6.5019879746223341E-3</v>
      </c>
      <c r="AZ26" s="16" t="s">
        <v>28889</v>
      </c>
      <c r="BA26" s="33">
        <f>IF(D6L219C5=0,0,D6L219C19/D6L219C5)</f>
        <v>0.3678779545943141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10.371448770272263</v>
      </c>
      <c r="J27" s="16" t="s">
        <v>28912</v>
      </c>
      <c r="K27" s="21">
        <f>_xlfn.SINGLE(IF(FLOW_THRU_100PCT="Y",1,INDEX(VariabilityMatrix,D6L220C1,_xlfn.SINGLE(D6L220C9))))</f>
        <v>0.20726180421180634</v>
      </c>
      <c r="L27" s="16" t="s">
        <v>28892</v>
      </c>
      <c r="M27" s="15">
        <f>IF(_xlfn.SINGLE(D6L220C2)&lt;&gt;0,_xlfn.SINGLE(D6L220C2)*_xlfn.SINGLE(D6L220C4),_xlfn.SINGLE(D6L220C3)*_xlfn.SINGLE(D6L220C4))</f>
        <v>2.1496051844169495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1.0748025922084747</v>
      </c>
      <c r="R27" s="16" t="s">
        <v>28894</v>
      </c>
      <c r="S27" s="15">
        <f>D6L220C5-D6L220C7</f>
        <v>1.0748025922084747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1.0349892320050678</v>
      </c>
      <c r="X27" s="16" t="s">
        <v>28896</v>
      </c>
      <c r="Y27" s="33">
        <f>D6L220C7-D6L220C10</f>
        <v>3.9813360203406978E-2</v>
      </c>
      <c r="Z27" s="16" t="s">
        <v>28897</v>
      </c>
      <c r="AA27" s="33">
        <f>CHOOSE(MIN(D6L220C9,RUN_YEARS),B7L802C7,B7L802C16,B7L802C25,B7L802C34,B7L802C43)</f>
        <v>36712</v>
      </c>
      <c r="AB27" s="16" t="s">
        <v>28898</v>
      </c>
      <c r="AC27" s="33">
        <f>IF(D6L220C12=0,0,D6L220C10/D6L220C12)</f>
        <v>2.8192123338555996E-5</v>
      </c>
      <c r="AD27" s="16" t="s">
        <v>28899</v>
      </c>
      <c r="AE27" s="33">
        <f>IF(D6L220C5=0,0,D6L220C10/D6L220C5)</f>
        <v>0.48147875689358005</v>
      </c>
      <c r="AF27" s="16" t="s">
        <v>28900</v>
      </c>
      <c r="AG27" s="33">
        <f>CHOOSE(MIN(D6L220C9,RUN_YEARS),B7L802C5,B7L802C14,B7L802C23,B7L802C32,B7L802C41)</f>
        <v>543.15989837211305</v>
      </c>
      <c r="AH27" s="16" t="s">
        <v>28901</v>
      </c>
      <c r="AI27" s="33">
        <f>IF(D6L220C15=0,0,D6L220C11/D6L220C15)</f>
        <v>7.3299520680245926E-5</v>
      </c>
      <c r="AJ27" s="16" t="s">
        <v>28902</v>
      </c>
      <c r="AK27" s="33">
        <f>IF(D6L220C5=0,0,D6L220C11/D6L220C5)</f>
        <v>1.8521243106419935E-2</v>
      </c>
      <c r="AL27" s="16" t="s">
        <v>28903</v>
      </c>
      <c r="AM27" s="33">
        <f>D6L220C8*CHOOSE(MIN(D6L220C9,RUN_YEARS),B7L802C4,B7L802C13,B7L802C22,B7L802C31,B7L802C40)</f>
        <v>0.27864909518870751</v>
      </c>
      <c r="AN27" s="16" t="s">
        <v>28904</v>
      </c>
      <c r="AO27" s="33">
        <f>D6L220C8-D6L220C18</f>
        <v>0.79615349701976723</v>
      </c>
      <c r="AP27" s="16" t="s">
        <v>28905</v>
      </c>
      <c r="AQ27" s="33">
        <f>CHOOSE(MIN(D6L220C9,RUN_YEARS),B7L802C2,B7L802C11,B7L802C20,B7L802C29,B7L802C38)</f>
        <v>81.72102794302792</v>
      </c>
      <c r="AR27" s="16" t="s">
        <v>28906</v>
      </c>
      <c r="AS27" s="33">
        <f>IF(D6L220C20=0,0,D6L220C18/D6L220C20)</f>
        <v>3.4097600360946099E-3</v>
      </c>
      <c r="AT27" s="16" t="s">
        <v>28907</v>
      </c>
      <c r="AU27" s="33">
        <f>IF(D6L220C5=0,0,D6L220C18/D6L220C5)</f>
        <v>0.12962803458454034</v>
      </c>
      <c r="AV27" s="16" t="s">
        <v>28908</v>
      </c>
      <c r="AW27" s="33">
        <f>CHOOSE(MIN(D6L220C9,RUN_YEARS),B7L802C1,B7L802C10,B7L802C19,B7L802C28,B7L802C37)</f>
        <v>233.49252985311145</v>
      </c>
      <c r="AX27" s="16" t="s">
        <v>28909</v>
      </c>
      <c r="AY27" s="33">
        <f>IF(D6L220C23=0,0,D6L220C19/D6L220C23)</f>
        <v>3.4097600360946108E-3</v>
      </c>
      <c r="AZ27" s="16" t="s">
        <v>28910</v>
      </c>
      <c r="BA27" s="33">
        <f>IF(D6L220C5=0,0,D6L220C19/D6L220C5)</f>
        <v>0.37037196541545969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0.20726180421180634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36712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543.15989837211305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81.72102794302792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233.49252985311145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0.20726180421180634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36712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543.15989837211305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81.72102794302792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233.49252985311145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0.20726180421180634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36712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543.15989837211305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81.72102794302792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233.49252985311145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0.20726180421180634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36712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543.15989837211305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81.72102794302792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233.49252985311145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0.20726180421180634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36712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543.15989837211305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81.72102794302792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233.49252985311145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0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0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0</v>
      </c>
      <c r="R33" s="16" t="s">
        <v>29020</v>
      </c>
      <c r="S33" s="15">
        <f>D6L226C5-D6L226C7</f>
        <v>0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0</v>
      </c>
      <c r="X33" s="16" t="s">
        <v>29022</v>
      </c>
      <c r="Y33" s="33">
        <f>D6L226C7-D6L226C10</f>
        <v>0</v>
      </c>
      <c r="Z33" s="16" t="s">
        <v>29023</v>
      </c>
      <c r="AA33" s="33">
        <f>CHOOSE(MIN(D6L226C9,RUN_YEARS),B7L802C7,B7L802C16,B7L802C25,B7L802C34,B7L802C43)</f>
        <v>36712</v>
      </c>
      <c r="AB33" s="16" t="s">
        <v>29024</v>
      </c>
      <c r="AC33" s="33">
        <f>IF(D6L226C12=0,0,D6L226C10/D6L226C12)</f>
        <v>0</v>
      </c>
      <c r="AD33" s="16" t="s">
        <v>29025</v>
      </c>
      <c r="AE33" s="33">
        <f>IF(D6L226C5=0,0,D6L226C10/D6L226C5)</f>
        <v>0</v>
      </c>
      <c r="AF33" s="16" t="s">
        <v>29026</v>
      </c>
      <c r="AG33" s="33">
        <f>CHOOSE(MIN(D6L226C9,RUN_YEARS),B7L802C5,B7L802C14,B7L802C23,B7L802C32,B7L802C41)</f>
        <v>543.15989837211305</v>
      </c>
      <c r="AH33" s="16" t="s">
        <v>29027</v>
      </c>
      <c r="AI33" s="33">
        <f>IF(D6L226C15=0,0,D6L226C11/D6L226C15)</f>
        <v>0</v>
      </c>
      <c r="AJ33" s="16" t="s">
        <v>29028</v>
      </c>
      <c r="AK33" s="33">
        <f>IF(D6L226C5=0,0,D6L226C11/D6L226C5)</f>
        <v>0</v>
      </c>
      <c r="AL33" s="16" t="s">
        <v>29029</v>
      </c>
      <c r="AM33" s="33">
        <f>D6L226C8*CHOOSE(MIN(D6L226C9,RUN_YEARS),B7L802C4,B7L802C13,B7L802C22,B7L802C31,B7L802C40)</f>
        <v>0</v>
      </c>
      <c r="AN33" s="16" t="s">
        <v>29030</v>
      </c>
      <c r="AO33" s="33">
        <f>D6L226C8-D6L226C18</f>
        <v>0</v>
      </c>
      <c r="AP33" s="16" t="s">
        <v>29031</v>
      </c>
      <c r="AQ33" s="33">
        <f>CHOOSE(MIN(D6L226C9,RUN_YEARS),B7L802C2,B7L802C11,B7L802C20,B7L802C29,B7L802C38)</f>
        <v>81.72102794302792</v>
      </c>
      <c r="AR33" s="16" t="s">
        <v>29032</v>
      </c>
      <c r="AS33" s="33">
        <f>IF(D6L226C20=0,0,D6L226C18/D6L226C20)</f>
        <v>0</v>
      </c>
      <c r="AT33" s="16" t="s">
        <v>29033</v>
      </c>
      <c r="AU33" s="33">
        <f>IF(D6L226C5=0,0,D6L226C18/D6L226C5)</f>
        <v>0</v>
      </c>
      <c r="AV33" s="16" t="s">
        <v>29034</v>
      </c>
      <c r="AW33" s="33">
        <f>CHOOSE(MIN(D6L226C9,RUN_YEARS),B7L802C1,B7L802C10,B7L802C19,B7L802C28,B7L802C37)</f>
        <v>233.49252985311145</v>
      </c>
      <c r="AX33" s="16" t="s">
        <v>29035</v>
      </c>
      <c r="AY33" s="33">
        <f>IF(D6L226C23=0,0,D6L226C19/D6L226C23)</f>
        <v>0</v>
      </c>
      <c r="AZ33" s="16" t="s">
        <v>29036</v>
      </c>
      <c r="BA33" s="33">
        <f>IF(D6L226C5=0,0,D6L226C19/D6L226C5)</f>
        <v>0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-2.9277780580538169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-2.5178891299262824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-1.2589445649631412</v>
      </c>
      <c r="R34" s="16" t="s">
        <v>29040</v>
      </c>
      <c r="S34" s="15">
        <f>D6L227C5-D6L227C7</f>
        <v>-1.2589445649631412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-1.2116667967871559</v>
      </c>
      <c r="X34" s="16" t="s">
        <v>29042</v>
      </c>
      <c r="Y34" s="33">
        <f>D6L227C7-D6L227C10</f>
        <v>-4.727776817598528E-2</v>
      </c>
      <c r="Z34" s="16" t="s">
        <v>29043</v>
      </c>
      <c r="AA34" s="33">
        <f>CHOOSE(MIN(D6L227C9,RUN_YEARS),B7L802C7,B7L802C16,B7L802C25,B7L802C34,B7L802C43)</f>
        <v>29977.333333333336</v>
      </c>
      <c r="AB34" s="16" t="s">
        <v>29044</v>
      </c>
      <c r="AC34" s="33">
        <f>IF(D6L227C12=0,0,D6L227C10/D6L227C12)</f>
        <v>-4.0419432352905167E-5</v>
      </c>
      <c r="AD34" s="16" t="s">
        <v>29045</v>
      </c>
      <c r="AE34" s="33">
        <f>IF(D6L227C5=0,0,D6L227C10/D6L227C5)</f>
        <v>0.48122325259914467</v>
      </c>
      <c r="AF34" s="16" t="s">
        <v>29046</v>
      </c>
      <c r="AG34" s="33">
        <f>CHOOSE(MIN(D6L227C9,RUN_YEARS),B7L802C5,B7L802C14,B7L802C23,B7L802C32,B7L802C41)</f>
        <v>449.87660469844684</v>
      </c>
      <c r="AH34" s="16" t="s">
        <v>29047</v>
      </c>
      <c r="AI34" s="33">
        <f>IF(D6L227C15=0,0,D6L227C11/D6L227C15)</f>
        <v>-1.0509052411755365E-4</v>
      </c>
      <c r="AJ34" s="16" t="s">
        <v>29048</v>
      </c>
      <c r="AK34" s="33">
        <f>IF(D6L227C5=0,0,D6L227C11/D6L227C5)</f>
        <v>1.8776747400855356E-2</v>
      </c>
      <c r="AL34" s="16" t="s">
        <v>29049</v>
      </c>
      <c r="AM34" s="33">
        <f>D6L227C8*CHOOSE(MIN(D6L227C9,RUN_YEARS),B7L802C4,B7L802C13,B7L802C22,B7L802C31,B7L802C40)</f>
        <v>-0.33266866195060329</v>
      </c>
      <c r="AN34" s="16" t="s">
        <v>29050</v>
      </c>
      <c r="AO34" s="33">
        <f>D6L227C8-D6L227C18</f>
        <v>-0.92627590301253793</v>
      </c>
      <c r="AP34" s="16" t="s">
        <v>29051</v>
      </c>
      <c r="AQ34" s="33">
        <f>CHOOSE(MIN(D6L227C9,RUN_YEARS),B7L802C2,B7L802C11,B7L802C20,B7L802C29,B7L802C38)</f>
        <v>69.077981962818342</v>
      </c>
      <c r="AR34" s="16" t="s">
        <v>29052</v>
      </c>
      <c r="AS34" s="33">
        <f>IF(D6L227C20=0,0,D6L227C18/D6L227C20)</f>
        <v>-4.8158422191555087E-3</v>
      </c>
      <c r="AT34" s="16" t="s">
        <v>29053</v>
      </c>
      <c r="AU34" s="33">
        <f>IF(D6L227C5=0,0,D6L227C18/D6L227C5)</f>
        <v>0.13212204540568592</v>
      </c>
      <c r="AV34" s="16" t="s">
        <v>29054</v>
      </c>
      <c r="AW34" s="33">
        <f>CHOOSE(MIN(D6L227C9,RUN_YEARS),B7L802C1,B7L802C10,B7L802C19,B7L802C28,B7L802C37)</f>
        <v>192.33933772335399</v>
      </c>
      <c r="AX34" s="16" t="s">
        <v>29055</v>
      </c>
      <c r="AY34" s="33">
        <f>IF(D6L227C23=0,0,D6L227C19/D6L227C23)</f>
        <v>-4.8158422191555087E-3</v>
      </c>
      <c r="AZ34" s="16" t="s">
        <v>29056</v>
      </c>
      <c r="BA34" s="33">
        <f>IF(D6L227C5=0,0,D6L227C19/D6L227C5)</f>
        <v>0.3678779545943141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102.90445692040277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60.256287874325643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30.128143937162822</v>
      </c>
      <c r="R35" s="16" t="s">
        <v>29060</v>
      </c>
      <c r="S35" s="15">
        <f>SUM(D6L201C8:D6L227C8)-2*SUM(D6L209C8,D6L211C8,D6L222C8,D6L224C8,D6L227C8)</f>
        <v>30.128143937162822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28.997730680757471</v>
      </c>
      <c r="X35" s="16" t="s">
        <v>29062</v>
      </c>
      <c r="Y35" s="33">
        <f>SUM(D6L201C11:D6L227C11)-2*SUM(D6L209C11,D6L211C11,D6L222C11,D6L224C11,D6L227C11)</f>
        <v>1.1304132564053457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9.6044682720311156E-4</v>
      </c>
      <c r="AD35" s="16" t="s">
        <v>29064</v>
      </c>
      <c r="AE35" s="33">
        <f>IF(D6L228C5=0,0,D6L228C10/D6L228C5)</f>
        <v>0.48123991211069933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2.4971617507280968E-3</v>
      </c>
      <c r="AJ35" s="16" t="s">
        <v>29066</v>
      </c>
      <c r="AK35" s="33">
        <f>IF(D6L228C5=0,0,D6L228C11/D6L228C5)</f>
        <v>1.8760087889300576E-2</v>
      </c>
      <c r="AL35" s="16" t="s">
        <v>29067</v>
      </c>
      <c r="AM35" s="33">
        <f>SUM(D6L201C18:D6L227C18)-2*SUM(D6L209C18,D6L211C18,D6L222C18,D6L224C18,D6L227C18)</f>
        <v>7.9483662467481366</v>
      </c>
      <c r="AN35" s="16" t="s">
        <v>29068</v>
      </c>
      <c r="AO35" s="33">
        <f>SUM(D6L201C19:D6L227C19)-2*SUM(D6L209C19,D6L211C19,D6L222C19,D6L224C19,D6L227C19)</f>
        <v>22.179777690414682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0.11456158489346875</v>
      </c>
      <c r="AT35" s="16" t="s">
        <v>29070</v>
      </c>
      <c r="AU35" s="33">
        <f>IF(D6L228C5=0,0,D6L228C18/D6L228C5)</f>
        <v>0.13190932477164469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0.11456158489346874</v>
      </c>
      <c r="AZ35" s="16" t="s">
        <v>29072</v>
      </c>
      <c r="BA35" s="33">
        <f>IF(D6L228C5=0,0,D6L228C19/D6L228C5)</f>
        <v>0.36809067522835526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0.7784791019574383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0.38923955097871915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0.19461977548935958</v>
      </c>
      <c r="R36" s="16" t="s">
        <v>29077</v>
      </c>
      <c r="S36" s="15">
        <f>D6L229C5-D6L229C7</f>
        <v>0.19461977548935958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0.18741057513904899</v>
      </c>
      <c r="X36" s="16" t="s">
        <v>29079</v>
      </c>
      <c r="Y36" s="33">
        <f>D6L229C7-D6L229C10</f>
        <v>7.209200350310585E-3</v>
      </c>
      <c r="Z36" s="16" t="s">
        <v>29080</v>
      </c>
      <c r="AA36" s="33">
        <f>CHOOSE(MIN(D6L229C9,RUN_YEARS),B7L802C7,B7L802C16,B7L802C25,B7L802C34,B7L802C43)</f>
        <v>36712</v>
      </c>
      <c r="AB36" s="16" t="s">
        <v>29081</v>
      </c>
      <c r="AC36" s="33">
        <f>IF(D6L229C12=0,0,D6L229C10/D6L229C12)</f>
        <v>5.1048860083637228E-6</v>
      </c>
      <c r="AD36" s="16" t="s">
        <v>29082</v>
      </c>
      <c r="AE36" s="33">
        <f>IF(D6L229C5=0,0,D6L229C10/D6L229C5)</f>
        <v>0.48147875689358011</v>
      </c>
      <c r="AF36" s="16" t="s">
        <v>29083</v>
      </c>
      <c r="AG36" s="33">
        <f>CHOOSE(MIN(D6L229C9,RUN_YEARS),B7L802C5,B7L802C14,B7L802C23,B7L802C32,B7L802C41)</f>
        <v>543.15989837211305</v>
      </c>
      <c r="AH36" s="16" t="s">
        <v>29084</v>
      </c>
      <c r="AI36" s="33">
        <f>IF(D6L229C15=0,0,D6L229C11/D6L229C15)</f>
        <v>1.3272703621745725E-5</v>
      </c>
      <c r="AJ36" s="16" t="s">
        <v>29085</v>
      </c>
      <c r="AK36" s="33">
        <f>IF(D6L229C5=0,0,D6L229C11/D6L229C5)</f>
        <v>1.8521243106419914E-2</v>
      </c>
      <c r="AL36" s="16" t="s">
        <v>29086</v>
      </c>
      <c r="AM36" s="33">
        <f>D6L229C8*CHOOSE(MIN(D6L229C9,RUN_YEARS),B7L802C4,B7L802C13,B7L802C22,B7L802C31,B7L802C40)</f>
        <v>5.0456357975940357E-2</v>
      </c>
      <c r="AN36" s="16" t="s">
        <v>29087</v>
      </c>
      <c r="AO36" s="33">
        <f>D6L229C8-D6L229C18</f>
        <v>0.14416341751341921</v>
      </c>
      <c r="AP36" s="16" t="s">
        <v>29088</v>
      </c>
      <c r="AQ36" s="33">
        <f>CHOOSE(MIN(D6L229C9,RUN_YEARS),B7L802C2,B7L802C11,B7L802C20,B7L802C29,B7L802C38)</f>
        <v>81.72102794302792</v>
      </c>
      <c r="AR36" s="16" t="s">
        <v>29089</v>
      </c>
      <c r="AS36" s="33">
        <f>IF(D6L229C20=0,0,D6L229C18/D6L229C20)</f>
        <v>6.1742196893455829E-4</v>
      </c>
      <c r="AT36" s="16" t="s">
        <v>29090</v>
      </c>
      <c r="AU36" s="33">
        <f>IF(D6L229C5=0,0,D6L229C18/D6L229C5)</f>
        <v>0.12962803458454034</v>
      </c>
      <c r="AV36" s="16" t="s">
        <v>29091</v>
      </c>
      <c r="AW36" s="33">
        <f>CHOOSE(MIN(D6L229C9,RUN_YEARS),B7L802C1,B7L802C10,B7L802C19,B7L802C28,B7L802C37)</f>
        <v>233.49252985311145</v>
      </c>
      <c r="AX36" s="16" t="s">
        <v>29092</v>
      </c>
      <c r="AY36" s="33">
        <f>IF(D6L229C23=0,0,D6L229C19/D6L229C23)</f>
        <v>6.1742196893455829E-4</v>
      </c>
      <c r="AZ36" s="16" t="s">
        <v>29093</v>
      </c>
      <c r="BA36" s="33">
        <f>IF(D6L229C5=0,0,D6L229C19/D6L229C5)</f>
        <v>0.37037196541545964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0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0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0</v>
      </c>
      <c r="R37" s="16" t="s">
        <v>29097</v>
      </c>
      <c r="S37" s="15">
        <f>D6L230C5-D6L230C7</f>
        <v>0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0</v>
      </c>
      <c r="X37" s="16" t="s">
        <v>29099</v>
      </c>
      <c r="Y37" s="33">
        <f>D6L230C7-D6L230C10</f>
        <v>0</v>
      </c>
      <c r="Z37" s="16" t="s">
        <v>29100</v>
      </c>
      <c r="AA37" s="33">
        <f>CHOOSE(MIN(D6L230C9,RUN_YEARS),B7L802C7,B7L802C16,B7L802C25,B7L802C34,B7L802C43)</f>
        <v>36712</v>
      </c>
      <c r="AB37" s="16" t="s">
        <v>29101</v>
      </c>
      <c r="AC37" s="33">
        <f>IF(D6L230C12=0,0,D6L230C10/D6L230C12)</f>
        <v>0</v>
      </c>
      <c r="AD37" s="16" t="s">
        <v>29102</v>
      </c>
      <c r="AE37" s="33">
        <f>IF(D6L230C5=0,0,D6L230C10/D6L230C5)</f>
        <v>0</v>
      </c>
      <c r="AF37" s="16" t="s">
        <v>29103</v>
      </c>
      <c r="AG37" s="33">
        <f>CHOOSE(MIN(D6L230C9,RUN_YEARS),B7L802C5,B7L802C14,B7L802C23,B7L802C32,B7L802C41)</f>
        <v>543.15989837211305</v>
      </c>
      <c r="AH37" s="16" t="s">
        <v>29104</v>
      </c>
      <c r="AI37" s="33">
        <f>IF(D6L230C15=0,0,D6L230C11/D6L230C15)</f>
        <v>0</v>
      </c>
      <c r="AJ37" s="16" t="s">
        <v>29105</v>
      </c>
      <c r="AK37" s="33">
        <f>IF(D6L230C5=0,0,D6L230C11/D6L230C5)</f>
        <v>0</v>
      </c>
      <c r="AL37" s="16" t="s">
        <v>29106</v>
      </c>
      <c r="AM37" s="33">
        <f>D6L230C8*CHOOSE(MIN(D6L230C9,RUN_YEARS),B7L802C4,B7L802C13,B7L802C22,B7L802C31,B7L802C40)</f>
        <v>0</v>
      </c>
      <c r="AN37" s="16" t="s">
        <v>29107</v>
      </c>
      <c r="AO37" s="33">
        <f>D6L230C8-D6L230C18</f>
        <v>0</v>
      </c>
      <c r="AP37" s="16" t="s">
        <v>29108</v>
      </c>
      <c r="AQ37" s="33">
        <f>CHOOSE(MIN(D6L230C9,RUN_YEARS),B7L802C2,B7L802C11,B7L802C20,B7L802C29,B7L802C38)</f>
        <v>81.72102794302792</v>
      </c>
      <c r="AR37" s="16" t="s">
        <v>29109</v>
      </c>
      <c r="AS37" s="33">
        <f>IF(D6L230C20=0,0,D6L230C18/D6L230C20)</f>
        <v>0</v>
      </c>
      <c r="AT37" s="16" t="s">
        <v>29110</v>
      </c>
      <c r="AU37" s="33">
        <f>IF(D6L230C5=0,0,D6L230C18/D6L230C5)</f>
        <v>0</v>
      </c>
      <c r="AV37" s="16" t="s">
        <v>29111</v>
      </c>
      <c r="AW37" s="33">
        <f>CHOOSE(MIN(D6L230C9,RUN_YEARS),B7L802C1,B7L802C10,B7L802C19,B7L802C28,B7L802C37)</f>
        <v>233.49252985311145</v>
      </c>
      <c r="AX37" s="16" t="s">
        <v>29112</v>
      </c>
      <c r="AY37" s="33">
        <f>IF(D6L230C23=0,0,D6L230C19/D6L230C23)</f>
        <v>0</v>
      </c>
      <c r="AZ37" s="16" t="s">
        <v>29113</v>
      </c>
      <c r="BA37" s="33">
        <f>IF(D6L230C5=0,0,D6L230C19/D6L230C5)</f>
        <v>0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16.233979343407803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8.1169896717039016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4.0584948358519508</v>
      </c>
      <c r="R38" s="16" t="s">
        <v>29117</v>
      </c>
      <c r="S38" s="15">
        <f>D6L231C5-D6L231C7</f>
        <v>4.0584948358519508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3.9081580968500234</v>
      </c>
      <c r="X38" s="16" t="s">
        <v>29119</v>
      </c>
      <c r="Y38" s="33">
        <f>D6L231C7-D6L231C10</f>
        <v>0.15033673900192746</v>
      </c>
      <c r="Z38" s="16" t="s">
        <v>29120</v>
      </c>
      <c r="AA38" s="33">
        <f>CHOOSE(MIN(D6L231C9,RUN_YEARS),B7L802C7,B7L802C16,B7L802C25,B7L802C34,B7L802C43)</f>
        <v>36712</v>
      </c>
      <c r="AB38" s="16" t="s">
        <v>29121</v>
      </c>
      <c r="AC38" s="33">
        <f>IF(D6L231C12=0,0,D6L231C10/D6L231C12)</f>
        <v>1.0645451342476639E-4</v>
      </c>
      <c r="AD38" s="16" t="s">
        <v>29122</v>
      </c>
      <c r="AE38" s="33">
        <f>IF(D6L231C5=0,0,D6L231C10/D6L231C5)</f>
        <v>0.48147875689358011</v>
      </c>
      <c r="AF38" s="16" t="s">
        <v>29123</v>
      </c>
      <c r="AG38" s="33">
        <f>CHOOSE(MIN(D6L231C9,RUN_YEARS),B7L802C5,B7L802C14,B7L802C23,B7L802C32,B7L802C41)</f>
        <v>543.15989837211305</v>
      </c>
      <c r="AH38" s="16" t="s">
        <v>29124</v>
      </c>
      <c r="AI38" s="33">
        <f>IF(D6L231C15=0,0,D6L231C11/D6L231C15)</f>
        <v>2.7678173490439339E-4</v>
      </c>
      <c r="AJ38" s="16" t="s">
        <v>29125</v>
      </c>
      <c r="AK38" s="33">
        <f>IF(D6L231C5=0,0,D6L231C11/D6L231C5)</f>
        <v>1.8521243106419904E-2</v>
      </c>
      <c r="AL38" s="16" t="s">
        <v>29126</v>
      </c>
      <c r="AM38" s="33">
        <f>D6L231C8*CHOOSE(MIN(D6L231C9,RUN_YEARS),B7L802C4,B7L802C13,B7L802C22,B7L802C31,B7L802C40)</f>
        <v>1.0521894178859901</v>
      </c>
      <c r="AN38" s="16" t="s">
        <v>29127</v>
      </c>
      <c r="AO38" s="33">
        <f>D6L231C8-D6L231C18</f>
        <v>3.0063054179659607</v>
      </c>
      <c r="AP38" s="16" t="s">
        <v>29128</v>
      </c>
      <c r="AQ38" s="33">
        <f>CHOOSE(MIN(D6L231C9,RUN_YEARS),B7L802C2,B7L802C11,B7L802C20,B7L802C29,B7L802C38)</f>
        <v>81.72102794302792</v>
      </c>
      <c r="AR38" s="16" t="s">
        <v>29129</v>
      </c>
      <c r="AS38" s="33">
        <f>IF(D6L231C20=0,0,D6L231C18/D6L231C20)</f>
        <v>1.2875381580118245E-2</v>
      </c>
      <c r="AT38" s="16" t="s">
        <v>29130</v>
      </c>
      <c r="AU38" s="33">
        <f>IF(D6L231C5=0,0,D6L231C18/D6L231C5)</f>
        <v>0.12962803458454034</v>
      </c>
      <c r="AV38" s="16" t="s">
        <v>29131</v>
      </c>
      <c r="AW38" s="33">
        <f>CHOOSE(MIN(D6L231C9,RUN_YEARS),B7L802C1,B7L802C10,B7L802C19,B7L802C28,B7L802C37)</f>
        <v>233.49252985311145</v>
      </c>
      <c r="AX38" s="16" t="s">
        <v>29132</v>
      </c>
      <c r="AY38" s="33">
        <f>IF(D6L231C23=0,0,D6L231C19/D6L231C23)</f>
        <v>1.2875381580118245E-2</v>
      </c>
      <c r="AZ38" s="16" t="s">
        <v>29133</v>
      </c>
      <c r="BA38" s="33">
        <f>IF(D6L231C5=0,0,D6L231C19/D6L231C5)</f>
        <v>0.37037196541545964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36712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543.15989837211305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81.72102794302792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233.49252985311145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790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790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316</v>
      </c>
      <c r="R40" s="16" t="s">
        <v>29158</v>
      </c>
      <c r="S40" s="15">
        <f>D6L233C5-D6L233C7</f>
        <v>474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304.2945743567426</v>
      </c>
      <c r="X40" s="16" t="s">
        <v>29160</v>
      </c>
      <c r="Y40" s="33">
        <f>D6L233C7-D6L233C10</f>
        <v>11.705425643257399</v>
      </c>
      <c r="Z40" s="16" t="s">
        <v>29161</v>
      </c>
      <c r="AA40" s="33">
        <f>CHOOSE(MIN(D6L233C9,RUN_YEARS),B7L802C7,B7L802C16,B7L802C25,B7L802C34,B7L802C43)</f>
        <v>36712</v>
      </c>
      <c r="AB40" s="16" t="s">
        <v>29162</v>
      </c>
      <c r="AC40" s="33">
        <f>IF(D6L233C12=0,0,D6L233C10/D6L233C12)</f>
        <v>8.2886950957927266E-3</v>
      </c>
      <c r="AD40" s="16" t="s">
        <v>29163</v>
      </c>
      <c r="AE40" s="33">
        <f>IF(D6L233C5=0,0,D6L233C10/D6L233C5)</f>
        <v>0.38518300551486406</v>
      </c>
      <c r="AF40" s="16" t="s">
        <v>29164</v>
      </c>
      <c r="AG40" s="33">
        <f>CHOOSE(MIN(D6L233C9,RUN_YEARS),B7L802C5,B7L802C14,B7L802C23,B7L802C32,B7L802C41)</f>
        <v>543.15989837211305</v>
      </c>
      <c r="AH40" s="16" t="s">
        <v>29165</v>
      </c>
      <c r="AI40" s="33">
        <f>IF(D6L233C15=0,0,D6L233C11/D6L233C15)</f>
        <v>2.1550607249061191E-2</v>
      </c>
      <c r="AJ40" s="16" t="s">
        <v>29166</v>
      </c>
      <c r="AK40" s="33">
        <f>IF(D6L233C5=0,0,D6L233C11/D6L233C5)</f>
        <v>1.4816994485135949E-2</v>
      </c>
      <c r="AL40" s="16" t="s">
        <v>29167</v>
      </c>
      <c r="AM40" s="33">
        <f>D6L233C8*CHOOSE(MIN(D6L233C9,RUN_YEARS),B7L802C4,B7L802C13,B7L802C22,B7L802C31,B7L802C40)</f>
        <v>122.88737678614424</v>
      </c>
      <c r="AN40" s="16" t="s">
        <v>29168</v>
      </c>
      <c r="AO40" s="33">
        <f>D6L233C8-D6L233C18</f>
        <v>351.11262321385573</v>
      </c>
      <c r="AP40" s="16" t="s">
        <v>29169</v>
      </c>
      <c r="AQ40" s="33">
        <f>CHOOSE(MIN(D6L233C9,RUN_YEARS),B7L802C2,B7L802C11,B7L802C20,B7L802C29,B7L802C38)</f>
        <v>81.72102794302792</v>
      </c>
      <c r="AR40" s="16" t="s">
        <v>29170</v>
      </c>
      <c r="AS40" s="33">
        <f>IF(D6L233C20=0,0,D6L233C18/D6L233C20)</f>
        <v>1.5037424256559226</v>
      </c>
      <c r="AT40" s="16" t="s">
        <v>29171</v>
      </c>
      <c r="AU40" s="33">
        <f>IF(D6L233C5=0,0,D6L233C18/D6L233C5)</f>
        <v>0.1555536415014484</v>
      </c>
      <c r="AV40" s="16" t="s">
        <v>29172</v>
      </c>
      <c r="AW40" s="33">
        <f>CHOOSE(MIN(D6L233C9,RUN_YEARS),B7L802C1,B7L802C10,B7L802C19,B7L802C28,B7L802C37)</f>
        <v>233.49252985311145</v>
      </c>
      <c r="AX40" s="16" t="s">
        <v>29173</v>
      </c>
      <c r="AY40" s="33">
        <f>IF(D6L233C23=0,0,D6L233C19/D6L233C23)</f>
        <v>1.5037424256559226</v>
      </c>
      <c r="AZ40" s="16" t="s">
        <v>29174</v>
      </c>
      <c r="BA40" s="33">
        <f>IF(D6L233C5=0,0,D6L233C19/D6L233C5)</f>
        <v>0.44444635849855157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10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10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10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36712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543.15989837211305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2.5925606916908066</v>
      </c>
      <c r="AN41" s="16" t="s">
        <v>29187</v>
      </c>
      <c r="AO41" s="33">
        <f>D6L234C8-D6L234C18</f>
        <v>7.4074393083091934</v>
      </c>
      <c r="AP41" s="16" t="s">
        <v>29188</v>
      </c>
      <c r="AQ41" s="33">
        <f>CHOOSE(MIN(D6L234C9,RUN_YEARS),B7L802C2,B7L802C11,B7L802C20,B7L802C29,B7L802C38)</f>
        <v>81.72102794302792</v>
      </c>
      <c r="AR41" s="16" t="s">
        <v>29189</v>
      </c>
      <c r="AS41" s="33">
        <f>IF(D6L234C20=0,0,D6L234C18/D6L234C20)</f>
        <v>3.1724523748015244E-2</v>
      </c>
      <c r="AT41" s="16" t="s">
        <v>29190</v>
      </c>
      <c r="AU41" s="33">
        <f>IF(D6L234C5=0,0,D6L234C18/D6L234C5)</f>
        <v>0.25925606916908067</v>
      </c>
      <c r="AV41" s="16" t="s">
        <v>29191</v>
      </c>
      <c r="AW41" s="33">
        <f>CHOOSE(MIN(D6L234C9,RUN_YEARS),B7L802C1,B7L802C10,B7L802C19,B7L802C28,B7L802C37)</f>
        <v>233.49252985311145</v>
      </c>
      <c r="AX41" s="16" t="s">
        <v>29192</v>
      </c>
      <c r="AY41" s="33">
        <f>IF(D6L234C23=0,0,D6L234C19/D6L234C23)</f>
        <v>3.1724523748015244E-2</v>
      </c>
      <c r="AZ41" s="16" t="s">
        <v>29193</v>
      </c>
      <c r="BA41" s="33">
        <f>IF(D6L234C5=0,0,D6L234C19/D6L234C5)</f>
        <v>0.74074393083091938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2426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2426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2426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2336.1349284476505</v>
      </c>
      <c r="X42" s="16" t="s">
        <v>29200</v>
      </c>
      <c r="Y42" s="33">
        <f>D6L235C7-D6L235C10</f>
        <v>89.865071552349491</v>
      </c>
      <c r="Z42" s="16" t="s">
        <v>29201</v>
      </c>
      <c r="AA42" s="33">
        <f>CHOOSE(MIN(D6L235C9,RUN_YEARS),B7L802C7,B7L802C16,B7L802C25,B7L802C34,B7L802C43)</f>
        <v>36712</v>
      </c>
      <c r="AB42" s="16" t="s">
        <v>29202</v>
      </c>
      <c r="AC42" s="33">
        <f>IF(D6L235C12=0,0,D6L235C10/D6L235C12)</f>
        <v>6.3634095893649226E-2</v>
      </c>
      <c r="AD42" s="16" t="s">
        <v>29203</v>
      </c>
      <c r="AE42" s="33">
        <f>IF(D6L235C5=0,0,D6L235C10/D6L235C5)</f>
        <v>0.9629575137871601</v>
      </c>
      <c r="AF42" s="16" t="s">
        <v>29204</v>
      </c>
      <c r="AG42" s="33">
        <f>CHOOSE(MIN(D6L235C9,RUN_YEARS),B7L802C5,B7L802C14,B7L802C23,B7L802C32,B7L802C41)</f>
        <v>543.15989837211305</v>
      </c>
      <c r="AH42" s="16" t="s">
        <v>29205</v>
      </c>
      <c r="AI42" s="33">
        <f>IF(D6L235C15=0,0,D6L235C11/D6L235C15)</f>
        <v>0.16544864932348868</v>
      </c>
      <c r="AJ42" s="16" t="s">
        <v>29206</v>
      </c>
      <c r="AK42" s="33">
        <f>IF(D6L235C5=0,0,D6L235C11/D6L235C5)</f>
        <v>3.7042486212839856E-2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81.72102794302792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233.49252985311145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8420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8420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8420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36712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543.15989837211305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2182.9361024036593</v>
      </c>
      <c r="AN43" s="16" t="s">
        <v>29228</v>
      </c>
      <c r="AO43" s="33">
        <f>D6L236C8-D6L236C18</f>
        <v>6237.0638975963411</v>
      </c>
      <c r="AP43" s="16" t="s">
        <v>29229</v>
      </c>
      <c r="AQ43" s="33">
        <f>CHOOSE(MIN(D6L236C9,RUN_YEARS),B7L802C2,B7L802C11,B7L802C20,B7L802C29,B7L802C38)</f>
        <v>81.72102794302792</v>
      </c>
      <c r="AR43" s="16" t="s">
        <v>29230</v>
      </c>
      <c r="AS43" s="33">
        <f>IF(D6L236C20=0,0,D6L236C18/D6L236C20)</f>
        <v>26.712048995828837</v>
      </c>
      <c r="AT43" s="16" t="s">
        <v>29231</v>
      </c>
      <c r="AU43" s="33">
        <f>IF(D6L236C5=0,0,D6L236C18/D6L236C5)</f>
        <v>0.25925606916908067</v>
      </c>
      <c r="AV43" s="16" t="s">
        <v>29232</v>
      </c>
      <c r="AW43" s="33">
        <f>CHOOSE(MIN(D6L236C9,RUN_YEARS),B7L802C1,B7L802C10,B7L802C19,B7L802C28,B7L802C37)</f>
        <v>233.49252985311145</v>
      </c>
      <c r="AX43" s="16" t="s">
        <v>29233</v>
      </c>
      <c r="AY43" s="33">
        <f>IF(D6L236C23=0,0,D6L236C19/D6L236C23)</f>
        <v>26.712048995828841</v>
      </c>
      <c r="AZ43" s="16" t="s">
        <v>29234</v>
      </c>
      <c r="BA43" s="33">
        <f>IF(D6L236C5=0,0,D6L236C19/D6L236C5)</f>
        <v>0.74074393083091938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11663.012458445366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11654.506229222683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2746.2531146113415</v>
      </c>
      <c r="R44" s="16" t="s">
        <v>29238</v>
      </c>
      <c r="S44" s="15">
        <f>SUM(D6L229C8:D6L236C8)</f>
        <v>8908.2531146113415</v>
      </c>
      <c r="U44" s="21" t="str">
        <f>NULL_VALUE</f>
        <v>n/a</v>
      </c>
      <c r="V44" s="16" t="s">
        <v>29239</v>
      </c>
      <c r="W44" s="33">
        <f>SUM(D6L229C10:D6L236C10)</f>
        <v>2644.5250714763824</v>
      </c>
      <c r="X44" s="16" t="s">
        <v>29240</v>
      </c>
      <c r="Y44" s="33">
        <f>SUM(D6L229C11:D6L236C11)</f>
        <v>101.72804313495912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7.2034350388875082E-2</v>
      </c>
      <c r="AD44" s="16" t="s">
        <v>29242</v>
      </c>
      <c r="AE44" s="33">
        <f>IF(D6L237C5=0,0,D6L237C10/D6L237C5)</f>
        <v>0.22691009120965253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0.18728931101107602</v>
      </c>
      <c r="AJ44" s="16" t="s">
        <v>29244</v>
      </c>
      <c r="AK44" s="33">
        <f>IF(D6L237C5=0,0,D6L237C11/D6L237C5)</f>
        <v>8.7286446233032777E-3</v>
      </c>
      <c r="AL44" s="16" t="s">
        <v>29245</v>
      </c>
      <c r="AM44" s="33">
        <f>SUM(D6L229C18:D6L236C18)</f>
        <v>2309.5186856573564</v>
      </c>
      <c r="AN44" s="16" t="s">
        <v>29246</v>
      </c>
      <c r="AO44" s="33">
        <f>SUM(D6L229C19:D6L236C19)</f>
        <v>6598.7344289539851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28.26100874878183</v>
      </c>
      <c r="AT44" s="16" t="s">
        <v>29248</v>
      </c>
      <c r="AU44" s="33">
        <f>IF(D6L237C5=0,0,D6L237C18/D6L237C5)</f>
        <v>0.19816529677305716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28.261008748781833</v>
      </c>
      <c r="AZ44" s="16" t="s">
        <v>29250</v>
      </c>
      <c r="BA44" s="33">
        <f>IF(D6L237C5=0,0,D6L237C19/D6L237C5)</f>
        <v>0.56619596739398703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25.086557247754698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12.543278623877349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6.2716393119386744</v>
      </c>
      <c r="R45" s="16" t="s">
        <v>29255</v>
      </c>
      <c r="S45" s="15">
        <f>D6L238C5-D6L238C7</f>
        <v>6.2716393119386744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6.0393221991942818</v>
      </c>
      <c r="X45" s="16" t="s">
        <v>29257</v>
      </c>
      <c r="Y45" s="33">
        <f>D6L238C7-D6L238C10</f>
        <v>0.2323171127443926</v>
      </c>
      <c r="Z45" s="16" t="s">
        <v>29258</v>
      </c>
      <c r="AA45" s="33">
        <f>CHOOSE(MIN(D6L238C9,RUN_YEARS),B7L802C7,B7L802C16,B7L802C25,B7L802C34,B7L802C43)</f>
        <v>36712</v>
      </c>
      <c r="AB45" s="16" t="s">
        <v>29259</v>
      </c>
      <c r="AC45" s="33">
        <f>IF(D6L238C12=0,0,D6L238C10/D6L238C12)</f>
        <v>1.6450539875774358E-4</v>
      </c>
      <c r="AD45" s="16" t="s">
        <v>29260</v>
      </c>
      <c r="AE45" s="33">
        <f>IF(D6L238C5=0,0,D6L238C10/D6L238C5)</f>
        <v>0.48147875689358011</v>
      </c>
      <c r="AF45" s="16" t="s">
        <v>29261</v>
      </c>
      <c r="AG45" s="33">
        <f>CHOOSE(MIN(D6L238C9,RUN_YEARS),B7L802C5,B7L802C14,B7L802C23,B7L802C32,B7L802C41)</f>
        <v>543.15989837211305</v>
      </c>
      <c r="AH45" s="16" t="s">
        <v>29262</v>
      </c>
      <c r="AI45" s="33">
        <f>IF(D6L238C15=0,0,D6L238C11/D6L238C15)</f>
        <v>4.2771403677013473E-4</v>
      </c>
      <c r="AJ45" s="16" t="s">
        <v>29263</v>
      </c>
      <c r="AK45" s="33">
        <f>IF(D6L238C5=0,0,D6L238C11/D6L238C5)</f>
        <v>1.8521243106419914E-2</v>
      </c>
      <c r="AL45" s="16" t="s">
        <v>29264</v>
      </c>
      <c r="AM45" s="33">
        <f>D6L238C8*CHOOSE(MIN(D6L238C9,RUN_YEARS),B7L802C4,B7L802C13,B7L802C22,B7L802C31,B7L802C40)</f>
        <v>1.6259605552594985</v>
      </c>
      <c r="AN45" s="16" t="s">
        <v>29265</v>
      </c>
      <c r="AO45" s="33">
        <f>D6L238C8-D6L238C18</f>
        <v>4.6456787566791764</v>
      </c>
      <c r="AP45" s="16" t="s">
        <v>29266</v>
      </c>
      <c r="AQ45" s="33">
        <f>CHOOSE(MIN(D6L238C9,RUN_YEARS),B7L802C2,B7L802C11,B7L802C20,B7L802C29,B7L802C38)</f>
        <v>81.72102794302792</v>
      </c>
      <c r="AR45" s="16" t="s">
        <v>29267</v>
      </c>
      <c r="AS45" s="33">
        <f>IF(D6L238C20=0,0,D6L238C18/D6L238C20)</f>
        <v>1.9896477029058446E-2</v>
      </c>
      <c r="AT45" s="16" t="s">
        <v>29268</v>
      </c>
      <c r="AU45" s="33">
        <f>IF(D6L238C5=0,0,D6L238C18/D6L238C5)</f>
        <v>0.12962803458454034</v>
      </c>
      <c r="AV45" s="16" t="s">
        <v>29269</v>
      </c>
      <c r="AW45" s="33">
        <f>CHOOSE(MIN(D6L238C9,RUN_YEARS),B7L802C1,B7L802C10,B7L802C19,B7L802C28,B7L802C37)</f>
        <v>233.49252985311145</v>
      </c>
      <c r="AX45" s="16" t="s">
        <v>29270</v>
      </c>
      <c r="AY45" s="33">
        <f>IF(D6L238C23=0,0,D6L238C19/D6L238C23)</f>
        <v>1.9896477029058449E-2</v>
      </c>
      <c r="AZ45" s="16" t="s">
        <v>29271</v>
      </c>
      <c r="BA45" s="33">
        <f>IF(D6L238C5=0,0,D6L238C19/D6L238C5)</f>
        <v>0.37037196541545969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16.031304511822675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16.031304511822675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6.4125218047290709</v>
      </c>
      <c r="R46" s="16" t="s">
        <v>29275</v>
      </c>
      <c r="S46" s="15">
        <f>D6L239C5-D6L239C7</f>
        <v>9.6187827070936045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6.1749860541878601</v>
      </c>
      <c r="X46" s="16" t="s">
        <v>29277</v>
      </c>
      <c r="Y46" s="33">
        <f>D6L239C7-D6L239C10</f>
        <v>0.23753575054121079</v>
      </c>
      <c r="Z46" s="16" t="s">
        <v>29278</v>
      </c>
      <c r="AA46" s="33">
        <f>CHOOSE(MIN(D6L239C9,RUN_YEARS),B7L802C7,B7L802C16,B7L802C25,B7L802C34,B7L802C43)</f>
        <v>36712</v>
      </c>
      <c r="AB46" s="16" t="s">
        <v>29279</v>
      </c>
      <c r="AC46" s="33">
        <f>IF(D6L239C12=0,0,D6L239C10/D6L239C12)</f>
        <v>1.6820075327380311E-4</v>
      </c>
      <c r="AD46" s="16" t="s">
        <v>29280</v>
      </c>
      <c r="AE46" s="33">
        <f>IF(D6L239C5=0,0,D6L239C10/D6L239C5)</f>
        <v>0.38518300551486417</v>
      </c>
      <c r="AF46" s="16" t="s">
        <v>29281</v>
      </c>
      <c r="AG46" s="33">
        <f>CHOOSE(MIN(D6L239C9,RUN_YEARS),B7L802C5,B7L802C14,B7L802C23,B7L802C32,B7L802C41)</f>
        <v>543.15989837211305</v>
      </c>
      <c r="AH46" s="16" t="s">
        <v>29282</v>
      </c>
      <c r="AI46" s="33">
        <f>IF(D6L239C15=0,0,D6L239C11/D6L239C15)</f>
        <v>4.3732195851188847E-4</v>
      </c>
      <c r="AJ46" s="16" t="s">
        <v>29283</v>
      </c>
      <c r="AK46" s="33">
        <f>IF(D6L239C5=0,0,D6L239C11/D6L239C5)</f>
        <v>1.4816994485135897E-2</v>
      </c>
      <c r="AL46" s="16" t="s">
        <v>29284</v>
      </c>
      <c r="AM46" s="33">
        <f>D6L239C8*CHOOSE(MIN(D6L239C9,RUN_YEARS),B7L802C4,B7L802C13,B7L802C22,B7L802C31,B7L802C40)</f>
        <v>2.4937277948326164</v>
      </c>
      <c r="AN46" s="16" t="s">
        <v>29285</v>
      </c>
      <c r="AO46" s="33">
        <f>D6L239C8-D6L239C18</f>
        <v>7.1250549122609881</v>
      </c>
      <c r="AP46" s="16" t="s">
        <v>29286</v>
      </c>
      <c r="AQ46" s="33">
        <f>CHOOSE(MIN(D6L239C9,RUN_YEARS),B7L802C2,B7L802C11,B7L802C20,B7L802C29,B7L802C38)</f>
        <v>81.72102794302792</v>
      </c>
      <c r="AR46" s="16" t="s">
        <v>29287</v>
      </c>
      <c r="AS46" s="33">
        <f>IF(D6L239C20=0,0,D6L239C18/D6L239C20)</f>
        <v>3.0515130041818942E-2</v>
      </c>
      <c r="AT46" s="16" t="s">
        <v>29288</v>
      </c>
      <c r="AU46" s="33">
        <f>IF(D6L239C5=0,0,D6L239C18/D6L239C5)</f>
        <v>0.15555364150144838</v>
      </c>
      <c r="AV46" s="16" t="s">
        <v>29289</v>
      </c>
      <c r="AW46" s="33">
        <f>CHOOSE(MIN(D6L239C9,RUN_YEARS),B7L802C1,B7L802C10,B7L802C19,B7L802C28,B7L802C37)</f>
        <v>233.49252985311145</v>
      </c>
      <c r="AX46" s="16" t="s">
        <v>29290</v>
      </c>
      <c r="AY46" s="33">
        <f>IF(D6L239C23=0,0,D6L239C19/D6L239C23)</f>
        <v>3.0515130041818946E-2</v>
      </c>
      <c r="AZ46" s="16" t="s">
        <v>29291</v>
      </c>
      <c r="BA46" s="33">
        <f>IF(D6L239C5=0,0,D6L239C19/D6L239C5)</f>
        <v>0.44444635849855157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41.117861759577373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28.574583135700024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12.684161116667745</v>
      </c>
      <c r="R47" s="16" t="s">
        <v>29295</v>
      </c>
      <c r="S47" s="15">
        <f>SUM(D6L238C8:D6L239C8)</f>
        <v>15.890422019032279</v>
      </c>
      <c r="U47" s="21" t="str">
        <f>NULL_VALUE</f>
        <v>n/a</v>
      </c>
      <c r="V47" s="16" t="s">
        <v>29296</v>
      </c>
      <c r="W47" s="33">
        <f>SUM(D6L238C10:D6L239C10)</f>
        <v>12.214308253382143</v>
      </c>
      <c r="X47" s="16" t="s">
        <v>29297</v>
      </c>
      <c r="Y47" s="33">
        <f>SUM(D6L238C11:D6L239C11)</f>
        <v>0.46985286328560338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3.3270615203154669E-4</v>
      </c>
      <c r="AD47" s="16" t="s">
        <v>29299</v>
      </c>
      <c r="AE47" s="33">
        <f>IF(D6L240C5=0,0,D6L240C10/D6L240C5)</f>
        <v>0.42745359382415765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8.6503599528202314E-4</v>
      </c>
      <c r="AJ47" s="16" t="s">
        <v>29301</v>
      </c>
      <c r="AK47" s="33">
        <f>IF(D6L240C5=0,0,D6L240C11/D6L240C5)</f>
        <v>1.6443034743649037E-2</v>
      </c>
      <c r="AL47" s="16" t="s">
        <v>29302</v>
      </c>
      <c r="AM47" s="33">
        <f>SUM(D6L238C18:D6L239C18)</f>
        <v>4.1196883500921153</v>
      </c>
      <c r="AN47" s="16" t="s">
        <v>29303</v>
      </c>
      <c r="AO47" s="33">
        <f>SUM(D6L238C19:D6L239C19)</f>
        <v>11.770733668940164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5.0411607070877384E-2</v>
      </c>
      <c r="AT47" s="16" t="s">
        <v>29305</v>
      </c>
      <c r="AU47" s="33">
        <f>IF(D6L240C5=0,0,D6L240C18/D6L240C5)</f>
        <v>0.14417317412918368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5.0411607070877398E-2</v>
      </c>
      <c r="AZ47" s="16" t="s">
        <v>29307</v>
      </c>
      <c r="BA47" s="33">
        <f>IF(D6L240C5=0,0,D6L240C19/D6L240C5)</f>
        <v>0.41193019730300967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11807.034777125347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11743.337100232709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2789.0654196651722</v>
      </c>
      <c r="R48" s="16" t="s">
        <v>29312</v>
      </c>
      <c r="S48" s="15">
        <f>SUM(D6L228C8,D6L237C8,D6L240C8)</f>
        <v>8954.2716805675373</v>
      </c>
      <c r="U48" s="21" t="str">
        <f>NULL_VALUE</f>
        <v>n/a</v>
      </c>
      <c r="V48" s="16" t="s">
        <v>29313</v>
      </c>
      <c r="W48" s="33">
        <f>SUM(D6L228C10,D6L237C10,D6L240C10)</f>
        <v>2685.7371104105218</v>
      </c>
      <c r="X48" s="16" t="s">
        <v>29314</v>
      </c>
      <c r="Y48" s="33">
        <f>SUM(D6L228C11,D6L237C11,D6L240C11)</f>
        <v>103.32830925465008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7.3327503368109739E-2</v>
      </c>
      <c r="AD48" s="16" t="s">
        <v>29316</v>
      </c>
      <c r="AE48" s="33">
        <f>IF(D6L241C5=0,0,D6L241C10/D6L241C5)</f>
        <v>0.22870305837999835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0.19065150875708611</v>
      </c>
      <c r="AJ48" s="16" t="s">
        <v>29318</v>
      </c>
      <c r="AK48" s="33">
        <f>IF(D6L241C5=0,0,D6L241C11/D6L241C5)</f>
        <v>8.7988881161047902E-3</v>
      </c>
      <c r="AL48" s="16" t="s">
        <v>29319</v>
      </c>
      <c r="AM48" s="33">
        <f>SUM(D6L228C18,D6L237C18,D6L240C18)</f>
        <v>2321.5867402541967</v>
      </c>
      <c r="AN48" s="16" t="s">
        <v>29320</v>
      </c>
      <c r="AO48" s="33">
        <f>SUM(D6L228C19,D6L237C19,D6L240C19)</f>
        <v>6632.6849403133401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28.425981940746176</v>
      </c>
      <c r="AT48" s="16" t="s">
        <v>29322</v>
      </c>
      <c r="AU48" s="33">
        <f>IF(D6L241C5=0,0,D6L241C18/D6L241C5)</f>
        <v>0.19769395363845865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28.42598194074618</v>
      </c>
      <c r="AZ48" s="16" t="s">
        <v>29324</v>
      </c>
      <c r="BA48" s="33">
        <f>IF(D6L241C5=0,0,D6L241C19/D6L241C5)</f>
        <v>0.56480409986543811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18AD-4619-490F-8A5F-1758B4F25AB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7496.5556020000004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6447.03781772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3223.51890886</v>
      </c>
      <c r="R8" s="16" t="s">
        <v>29335</v>
      </c>
      <c r="S8" s="15">
        <f>D6L301C5-D6L301C7</f>
        <v>3223.51890886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3095.6012248477205</v>
      </c>
      <c r="X8" s="16" t="s">
        <v>29337</v>
      </c>
      <c r="Y8" s="33">
        <f>D6L301C7-D6L301C10</f>
        <v>127.91768401227955</v>
      </c>
      <c r="Z8" s="16" t="s">
        <v>29338</v>
      </c>
      <c r="AA8" s="33">
        <f>CHOOSE(MIN(D6L301C9,RUN_YEARS),B7L803C7,B7L803C16,B7L803C25,B7L803C34,B7L803C43)</f>
        <v>165015</v>
      </c>
      <c r="AB8" s="16" t="s">
        <v>29339</v>
      </c>
      <c r="AC8" s="33">
        <f>IF(D6L301C12=0,0,D6L301C10/D6L301C12)</f>
        <v>1.8759514134155806E-2</v>
      </c>
      <c r="AD8" s="16" t="s">
        <v>29340</v>
      </c>
      <c r="AE8" s="33">
        <f>IF(D6L301C5=0,0,D6L301C10/D6L301C5)</f>
        <v>0.48015868874528833</v>
      </c>
      <c r="AF8" s="16" t="s">
        <v>29341</v>
      </c>
      <c r="AG8" s="33">
        <f>CHOOSE(MIN(D6L301C9,RUN_YEARS),B7L803C5,B7L803C14,B7L803C23,B7L803C32,B7L803C41)</f>
        <v>2622.621720565483</v>
      </c>
      <c r="AH8" s="16" t="s">
        <v>29342</v>
      </c>
      <c r="AI8" s="33">
        <f>IF(D6L301C15=0,0,D6L301C11/D6L301C15)</f>
        <v>4.8774736748805038E-2</v>
      </c>
      <c r="AJ8" s="16" t="s">
        <v>29343</v>
      </c>
      <c r="AK8" s="33">
        <f>IF(D6L301C5=0,0,D6L301C11/D6L301C5)</f>
        <v>1.9841311254711662E-2</v>
      </c>
      <c r="AL8" s="16" t="s">
        <v>29344</v>
      </c>
      <c r="AM8" s="33">
        <f>D6L301C8*CHOOSE(MIN(D6L301C9,RUN_YEARS),B7L803C4,B7L803C13,B7L803C22,B7L803C31,B7L803C40)</f>
        <v>816.80242238469395</v>
      </c>
      <c r="AN8" s="16" t="s">
        <v>29345</v>
      </c>
      <c r="AO8" s="33">
        <f>D6L301C8-D6L301C18</f>
        <v>2406.7164864753058</v>
      </c>
      <c r="AP8" s="16" t="s">
        <v>29346</v>
      </c>
      <c r="AQ8" s="33">
        <f>CHOOSE(MIN(D6L301C9,RUN_YEARS),B7L803C2,B7L803C11,B7L803C20,B7L803C29,B7L803C38)</f>
        <v>380.25074034585469</v>
      </c>
      <c r="AR8" s="16" t="s">
        <v>29347</v>
      </c>
      <c r="AS8" s="33">
        <f>IF(D6L301C20=0,0,D6L301C18/D6L301C20)</f>
        <v>2.1480626747544957</v>
      </c>
      <c r="AT8" s="16" t="s">
        <v>29348</v>
      </c>
      <c r="AU8" s="33">
        <f>IF(D6L301C5=0,0,D6L301C18/D6L301C5)</f>
        <v>0.12669421918693766</v>
      </c>
      <c r="AV8" s="16" t="s">
        <v>29349</v>
      </c>
      <c r="AW8" s="33">
        <f>CHOOSE(MIN(D6L301C9,RUN_YEARS),B7L803C1,B7L803C10,B7L803C19,B7L803C28,B7L803C37)</f>
        <v>1120.4126000422089</v>
      </c>
      <c r="AX8" s="16" t="s">
        <v>29350</v>
      </c>
      <c r="AY8" s="33">
        <f>IF(D6L301C23=0,0,D6L301C19/D6L301C23)</f>
        <v>2.1480626747544953</v>
      </c>
      <c r="AZ8" s="16" t="s">
        <v>29351</v>
      </c>
      <c r="BA8" s="33">
        <f>IF(D6L301C5=0,0,D6L301C19/D6L301C5)</f>
        <v>0.37330578081306232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7.5669039197961014</v>
      </c>
      <c r="J9" s="16" t="s">
        <v>29372</v>
      </c>
      <c r="K9" s="21">
        <f>_xlfn.SINGLE(IF(FLOW_THRU_100PCT="Y",1,INDEX(VariabilityMatrix,D6L302C1,_xlfn.SINGLE(D6L302C9))))</f>
        <v>0.49335343478125865</v>
      </c>
      <c r="L9" s="16" t="s">
        <v>29352</v>
      </c>
      <c r="M9" s="15">
        <f>IF(_xlfn.SINGLE(D6L302C2)&lt;&gt;0,_xlfn.SINGLE(D6L302C2)*_xlfn.SINGLE(D6L302C4),_xlfn.SINGLE(D6L302C3)*_xlfn.SINGLE(D6L302C4))</f>
        <v>3.7331580394911765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1.8665790197455883</v>
      </c>
      <c r="R9" s="16" t="s">
        <v>29354</v>
      </c>
      <c r="S9" s="15">
        <f>D6L302C5-D6L302C7</f>
        <v>1.8665790197455883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1.7928159127163024</v>
      </c>
      <c r="X9" s="16" t="s">
        <v>29356</v>
      </c>
      <c r="Y9" s="33">
        <f>D6L302C7-D6L302C10</f>
        <v>7.3763107029285901E-2</v>
      </c>
      <c r="Z9" s="16" t="s">
        <v>29357</v>
      </c>
      <c r="AA9" s="33">
        <f>CHOOSE(MIN(D6L302C9,RUN_YEARS),B7L803C7,B7L803C16,B7L803C25,B7L803C34,B7L803C43)</f>
        <v>176103</v>
      </c>
      <c r="AB9" s="16" t="s">
        <v>29358</v>
      </c>
      <c r="AC9" s="33">
        <f>IF(D6L302C12=0,0,D6L302C10/D6L302C12)</f>
        <v>1.0180496145530187E-5</v>
      </c>
      <c r="AD9" s="16" t="s">
        <v>29359</v>
      </c>
      <c r="AE9" s="33">
        <f>IF(D6L302C5=0,0,D6L302C10/D6L302C5)</f>
        <v>0.4802410971491205</v>
      </c>
      <c r="AF9" s="16" t="s">
        <v>29360</v>
      </c>
      <c r="AG9" s="33">
        <f>CHOOSE(MIN(D6L302C9,RUN_YEARS),B7L803C5,B7L803C14,B7L803C23,B7L803C32,B7L803C41)</f>
        <v>2786.7429420864541</v>
      </c>
      <c r="AH9" s="16" t="s">
        <v>29361</v>
      </c>
      <c r="AI9" s="33">
        <f>IF(D6L302C15=0,0,D6L302C11/D6L302C15)</f>
        <v>2.6469289978378464E-5</v>
      </c>
      <c r="AJ9" s="16" t="s">
        <v>29362</v>
      </c>
      <c r="AK9" s="33">
        <f>IF(D6L302C5=0,0,D6L302C11/D6L302C5)</f>
        <v>1.975890285087949E-2</v>
      </c>
      <c r="AL9" s="16" t="s">
        <v>29363</v>
      </c>
      <c r="AM9" s="33">
        <f>D6L302C8*CHOOSE(MIN(D6L302C9,RUN_YEARS),B7L803C4,B7L803C13,B7L803C22,B7L803C31,B7L803C40)</f>
        <v>0.4281201155316432</v>
      </c>
      <c r="AN9" s="16" t="s">
        <v>29364</v>
      </c>
      <c r="AO9" s="33">
        <f>D6L302C8-D6L302C18</f>
        <v>1.4384589042139451</v>
      </c>
      <c r="AP9" s="16" t="s">
        <v>29365</v>
      </c>
      <c r="AQ9" s="33">
        <f>CHOOSE(MIN(D6L302C9,RUN_YEARS),B7L803C2,B7L803C11,B7L803C20,B7L803C29,B7L803C38)</f>
        <v>356.67716502442136</v>
      </c>
      <c r="AR9" s="16" t="s">
        <v>29366</v>
      </c>
      <c r="AS9" s="33">
        <f>IF(D6L302C20=0,0,D6L302C18/D6L302C20)</f>
        <v>1.2003014420682923E-3</v>
      </c>
      <c r="AT9" s="16" t="s">
        <v>29367</v>
      </c>
      <c r="AU9" s="33">
        <f>IF(D6L302C5=0,0,D6L302C18/D6L302C5)</f>
        <v>0.114680415616692</v>
      </c>
      <c r="AV9" s="16" t="s">
        <v>29368</v>
      </c>
      <c r="AW9" s="33">
        <f>CHOOSE(MIN(D6L302C9,RUN_YEARS),B7L803C1,B7L803C10,B7L803C19,B7L803C28,B7L803C37)</f>
        <v>1198.4147096709917</v>
      </c>
      <c r="AX9" s="16" t="s">
        <v>29369</v>
      </c>
      <c r="AY9" s="33">
        <f>IF(D6L302C23=0,0,D6L302C19/D6L302C23)</f>
        <v>1.2003014420682923E-3</v>
      </c>
      <c r="AZ9" s="16" t="s">
        <v>29370</v>
      </c>
      <c r="BA9" s="33">
        <f>IF(D6L302C5=0,0,D6L302C19/D6L302C5)</f>
        <v>0.38531958438330799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15.821383468758487</v>
      </c>
      <c r="J10" s="16" t="s">
        <v>29393</v>
      </c>
      <c r="K10" s="21">
        <f>_xlfn.SINGLE(IF(FLOW_THRU_100PCT="Y",1,INDEX(VariabilityMatrix,D6L303C1,_xlfn.SINGLE(D6L303C9))))</f>
        <v>0.49335343478125865</v>
      </c>
      <c r="L10" s="16" t="s">
        <v>29373</v>
      </c>
      <c r="M10" s="15">
        <f>IF(_xlfn.SINGLE(D6L303C2)&lt;&gt;0,_xlfn.SINGLE(D6L303C2)*_xlfn.SINGLE(D6L303C4),_xlfn.SINGLE(D6L303C3)*_xlfn.SINGLE(D6L303C4))</f>
        <v>7.8055338773034242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3.9027669386517121</v>
      </c>
      <c r="R10" s="16" t="s">
        <v>29375</v>
      </c>
      <c r="S10" s="15">
        <f>D6L303C5-D6L303C7</f>
        <v>3.9027669386517121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3.7485381530708248</v>
      </c>
      <c r="X10" s="16" t="s">
        <v>29377</v>
      </c>
      <c r="Y10" s="33">
        <f>D6L303C7-D6L303C10</f>
        <v>0.15422878558088726</v>
      </c>
      <c r="Z10" s="16" t="s">
        <v>29378</v>
      </c>
      <c r="AA10" s="33">
        <f>CHOOSE(MIN(D6L303C9,RUN_YEARS),B7L803C7,B7L803C16,B7L803C25,B7L803C34,B7L803C43)</f>
        <v>176103</v>
      </c>
      <c r="AB10" s="16" t="s">
        <v>29379</v>
      </c>
      <c r="AC10" s="33">
        <f>IF(D6L303C12=0,0,D6L303C10/D6L303C12)</f>
        <v>2.1286055053410929E-5</v>
      </c>
      <c r="AD10" s="16" t="s">
        <v>29380</v>
      </c>
      <c r="AE10" s="33">
        <f>IF(D6L303C5=0,0,D6L303C10/D6L303C5)</f>
        <v>0.4802410971491205</v>
      </c>
      <c r="AF10" s="16" t="s">
        <v>29381</v>
      </c>
      <c r="AG10" s="33">
        <f>CHOOSE(MIN(D6L303C9,RUN_YEARS),B7L803C5,B7L803C14,B7L803C23,B7L803C32,B7L803C41)</f>
        <v>2786.7429420864541</v>
      </c>
      <c r="AH10" s="16" t="s">
        <v>29382</v>
      </c>
      <c r="AI10" s="33">
        <f>IF(D6L303C15=0,0,D6L303C11/D6L303C15)</f>
        <v>5.5343743138868444E-5</v>
      </c>
      <c r="AJ10" s="16" t="s">
        <v>29383</v>
      </c>
      <c r="AK10" s="33">
        <f>IF(D6L303C5=0,0,D6L303C11/D6L303C5)</f>
        <v>1.9758902850879514E-2</v>
      </c>
      <c r="AL10" s="16" t="s">
        <v>29384</v>
      </c>
      <c r="AM10" s="33">
        <f>D6L303C8*CHOOSE(MIN(D6L303C9,RUN_YEARS),B7L803C4,B7L803C13,B7L803C22,B7L803C31,B7L803C40)</f>
        <v>0.89514186915932603</v>
      </c>
      <c r="AN10" s="16" t="s">
        <v>29385</v>
      </c>
      <c r="AO10" s="33">
        <f>D6L303C8-D6L303C18</f>
        <v>3.0076250694923861</v>
      </c>
      <c r="AP10" s="16" t="s">
        <v>29386</v>
      </c>
      <c r="AQ10" s="33">
        <f>CHOOSE(MIN(D6L303C9,RUN_YEARS),B7L803C2,B7L803C11,B7L803C20,B7L803C29,B7L803C38)</f>
        <v>356.67716502442136</v>
      </c>
      <c r="AR10" s="16" t="s">
        <v>29387</v>
      </c>
      <c r="AS10" s="33">
        <f>IF(D6L303C20=0,0,D6L303C18/D6L303C20)</f>
        <v>2.5096696871470211E-3</v>
      </c>
      <c r="AT10" s="16" t="s">
        <v>29388</v>
      </c>
      <c r="AU10" s="33">
        <f>IF(D6L303C5=0,0,D6L303C18/D6L303C5)</f>
        <v>0.114680415616692</v>
      </c>
      <c r="AV10" s="16" t="s">
        <v>29389</v>
      </c>
      <c r="AW10" s="33">
        <f>CHOOSE(MIN(D6L303C9,RUN_YEARS),B7L803C1,B7L803C10,B7L803C19,B7L803C28,B7L803C37)</f>
        <v>1198.4147096709917</v>
      </c>
      <c r="AX10" s="16" t="s">
        <v>29390</v>
      </c>
      <c r="AY10" s="33">
        <f>IF(D6L303C23=0,0,D6L303C19/D6L303C23)</f>
        <v>2.5096696871470215E-3</v>
      </c>
      <c r="AZ10" s="16" t="s">
        <v>29391</v>
      </c>
      <c r="BA10" s="33">
        <f>IF(D6L303C5=0,0,D6L303C19/D6L303C5)</f>
        <v>0.38531958438330799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0</v>
      </c>
      <c r="J11" s="16" t="s">
        <v>29414</v>
      </c>
      <c r="K11" s="21">
        <f>_xlfn.SINGLE(IF(FLOW_THRU_100PCT="Y",1,INDEX(VariabilityMatrix,D6L304C1,_xlfn.SINGLE(D6L304C9))))</f>
        <v>0.49911339128440885</v>
      </c>
      <c r="L11" s="16" t="s">
        <v>29394</v>
      </c>
      <c r="M11" s="15">
        <f>IF(_xlfn.SINGLE(D6L304C2)&lt;&gt;0,_xlfn.SINGLE(D6L304C2)*_xlfn.SINGLE(D6L304C4),_xlfn.SINGLE(D6L304C3)*_xlfn.SINGLE(D6L304C4))</f>
        <v>0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0</v>
      </c>
      <c r="R11" s="16" t="s">
        <v>29396</v>
      </c>
      <c r="S11" s="15">
        <f>D6L304C5-D6L304C7</f>
        <v>0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0</v>
      </c>
      <c r="X11" s="16" t="s">
        <v>29398</v>
      </c>
      <c r="Y11" s="33">
        <f>D6L304C7-D6L304C10</f>
        <v>0</v>
      </c>
      <c r="Z11" s="16" t="s">
        <v>29399</v>
      </c>
      <c r="AA11" s="33">
        <f>CHOOSE(MIN(D6L304C9,RUN_YEARS),B7L803C7,B7L803C16,B7L803C25,B7L803C34,B7L803C43)</f>
        <v>138480</v>
      </c>
      <c r="AB11" s="16" t="s">
        <v>29400</v>
      </c>
      <c r="AC11" s="33">
        <f>IF(D6L304C12=0,0,D6L304C10/D6L304C12)</f>
        <v>0</v>
      </c>
      <c r="AD11" s="16" t="s">
        <v>29401</v>
      </c>
      <c r="AE11" s="33">
        <f>IF(D6L304C5=0,0,D6L304C10/D6L304C5)</f>
        <v>0</v>
      </c>
      <c r="AF11" s="16" t="s">
        <v>29402</v>
      </c>
      <c r="AG11" s="33">
        <f>CHOOSE(MIN(D6L304C9,RUN_YEARS),B7L803C5,B7L803C14,B7L803C23,B7L803C32,B7L803C41)</f>
        <v>2164.524855909066</v>
      </c>
      <c r="AH11" s="16" t="s">
        <v>29403</v>
      </c>
      <c r="AI11" s="33">
        <f>IF(D6L304C15=0,0,D6L304C11/D6L304C15)</f>
        <v>0</v>
      </c>
      <c r="AJ11" s="16" t="s">
        <v>29404</v>
      </c>
      <c r="AK11" s="33">
        <f>IF(D6L304C5=0,0,D6L304C11/D6L304C5)</f>
        <v>0</v>
      </c>
      <c r="AL11" s="16" t="s">
        <v>29405</v>
      </c>
      <c r="AM11" s="33">
        <f>D6L304C8*CHOOSE(MIN(D6L304C9,RUN_YEARS),B7L803C4,B7L803C13,B7L803C22,B7L803C31,B7L803C40)</f>
        <v>0</v>
      </c>
      <c r="AN11" s="16" t="s">
        <v>29406</v>
      </c>
      <c r="AO11" s="33">
        <f>D6L304C8-D6L304C18</f>
        <v>0</v>
      </c>
      <c r="AP11" s="16" t="s">
        <v>29407</v>
      </c>
      <c r="AQ11" s="33">
        <f>CHOOSE(MIN(D6L304C9,RUN_YEARS),B7L803C2,B7L803C11,B7L803C20,B7L803C29,B7L803C38)</f>
        <v>308.25691734447884</v>
      </c>
      <c r="AR11" s="16" t="s">
        <v>29408</v>
      </c>
      <c r="AS11" s="33">
        <f>IF(D6L304C20=0,0,D6L304C18/D6L304C20)</f>
        <v>0</v>
      </c>
      <c r="AT11" s="16" t="s">
        <v>29409</v>
      </c>
      <c r="AU11" s="33">
        <f>IF(D6L304C5=0,0,D6L304C18/D6L304C5)</f>
        <v>0</v>
      </c>
      <c r="AV11" s="16" t="s">
        <v>29410</v>
      </c>
      <c r="AW11" s="33">
        <f>CHOOSE(MIN(D6L304C9,RUN_YEARS),B7L803C1,B7L803C10,B7L803C19,B7L803C28,B7L803C37)</f>
        <v>929.24851077255744</v>
      </c>
      <c r="AX11" s="16" t="s">
        <v>29411</v>
      </c>
      <c r="AY11" s="33">
        <f>IF(D6L304C23=0,0,D6L304C19/D6L304C23)</f>
        <v>0</v>
      </c>
      <c r="AZ11" s="16" t="s">
        <v>29412</v>
      </c>
      <c r="BA11" s="33">
        <f>IF(D6L304C5=0,0,D6L304C19/D6L304C5)</f>
        <v>0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142.01244133610311</v>
      </c>
      <c r="J12" s="16" t="s">
        <v>29435</v>
      </c>
      <c r="K12" s="21">
        <f>_xlfn.SINGLE(IF(FLOW_THRU_100PCT="Y",1,INDEX(VariabilityMatrix,D6L305C1,_xlfn.SINGLE(D6L305C9))))</f>
        <v>0.20034928062784541</v>
      </c>
      <c r="L12" s="16" t="s">
        <v>29415</v>
      </c>
      <c r="M12" s="15">
        <f>IF(_xlfn.SINGLE(D6L305C2)&lt;&gt;0,_xlfn.SINGLE(D6L305C2)*_xlfn.SINGLE(D6L305C4),_xlfn.SINGLE(D6L305C3)*_xlfn.SINGLE(D6L305C4))</f>
        <v>28.452090461892354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14.226045230946177</v>
      </c>
      <c r="R12" s="16" t="s">
        <v>29417</v>
      </c>
      <c r="S12" s="15">
        <f>D6L305C5-D6L305C7</f>
        <v>14.226045230946177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13.66386313960521</v>
      </c>
      <c r="X12" s="16" t="s">
        <v>29419</v>
      </c>
      <c r="Y12" s="33">
        <f>D6L305C7-D6L305C10</f>
        <v>0.56218209134096675</v>
      </c>
      <c r="Z12" s="16" t="s">
        <v>29420</v>
      </c>
      <c r="AA12" s="33">
        <f>CHOOSE(MIN(D6L305C9,RUN_YEARS),B7L803C7,B7L803C16,B7L803C25,B7L803C34,B7L803C43)</f>
        <v>176103</v>
      </c>
      <c r="AB12" s="16" t="s">
        <v>29421</v>
      </c>
      <c r="AC12" s="33">
        <f>IF(D6L305C12=0,0,D6L305C10/D6L305C12)</f>
        <v>7.7590178132145449E-5</v>
      </c>
      <c r="AD12" s="16" t="s">
        <v>29422</v>
      </c>
      <c r="AE12" s="33">
        <f>IF(D6L305C5=0,0,D6L305C10/D6L305C5)</f>
        <v>0.4802410971491205</v>
      </c>
      <c r="AF12" s="16" t="s">
        <v>29423</v>
      </c>
      <c r="AG12" s="33">
        <f>CHOOSE(MIN(D6L305C9,RUN_YEARS),B7L803C5,B7L803C14,B7L803C23,B7L803C32,B7L803C41)</f>
        <v>2786.7429420864541</v>
      </c>
      <c r="AH12" s="16" t="s">
        <v>29424</v>
      </c>
      <c r="AI12" s="33">
        <f>IF(D6L305C15=0,0,D6L305C11/D6L305C15)</f>
        <v>2.017344631435783E-4</v>
      </c>
      <c r="AJ12" s="16" t="s">
        <v>29425</v>
      </c>
      <c r="AK12" s="33">
        <f>IF(D6L305C5=0,0,D6L305C11/D6L305C5)</f>
        <v>1.9758902850879518E-2</v>
      </c>
      <c r="AL12" s="16" t="s">
        <v>29426</v>
      </c>
      <c r="AM12" s="33">
        <f>D6L305C8*CHOOSE(MIN(D6L305C9,RUN_YEARS),B7L803C4,B7L803C13,B7L803C22,B7L803C31,B7L803C40)</f>
        <v>3.2628975593335334</v>
      </c>
      <c r="AN12" s="16" t="s">
        <v>29427</v>
      </c>
      <c r="AO12" s="33">
        <f>D6L305C8-D6L305C18</f>
        <v>10.963147671612644</v>
      </c>
      <c r="AP12" s="16" t="s">
        <v>29428</v>
      </c>
      <c r="AQ12" s="33">
        <f>CHOOSE(MIN(D6L305C9,RUN_YEARS),B7L803C2,B7L803C11,B7L803C20,B7L803C29,B7L803C38)</f>
        <v>356.67716502442136</v>
      </c>
      <c r="AR12" s="16" t="s">
        <v>29429</v>
      </c>
      <c r="AS12" s="33">
        <f>IF(D6L305C20=0,0,D6L305C18/D6L305C20)</f>
        <v>9.1480416446343728E-3</v>
      </c>
      <c r="AT12" s="16" t="s">
        <v>29430</v>
      </c>
      <c r="AU12" s="33">
        <f>IF(D6L305C5=0,0,D6L305C18/D6L305C5)</f>
        <v>0.114680415616692</v>
      </c>
      <c r="AV12" s="16" t="s">
        <v>29431</v>
      </c>
      <c r="AW12" s="33">
        <f>CHOOSE(MIN(D6L305C9,RUN_YEARS),B7L803C1,B7L803C10,B7L803C19,B7L803C28,B7L803C37)</f>
        <v>1198.4147096709917</v>
      </c>
      <c r="AX12" s="16" t="s">
        <v>29432</v>
      </c>
      <c r="AY12" s="33">
        <f>IF(D6L305C23=0,0,D6L305C19/D6L305C23)</f>
        <v>9.1480416446343728E-3</v>
      </c>
      <c r="AZ12" s="16" t="s">
        <v>29433</v>
      </c>
      <c r="BA12" s="33">
        <f>IF(D6L305C5=0,0,D6L305C19/D6L305C5)</f>
        <v>0.38531958438330799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86.325581503293449</v>
      </c>
      <c r="J13" s="16" t="s">
        <v>29456</v>
      </c>
      <c r="K13" s="21">
        <f>_xlfn.SINGLE(IF(FLOW_THRU_100PCT="Y",1,INDEX(VariabilityMatrix,D6L306C1,_xlfn.SINGLE(D6L306C9))))</f>
        <v>0.49335343478125865</v>
      </c>
      <c r="L13" s="16" t="s">
        <v>29436</v>
      </c>
      <c r="M13" s="15">
        <f>IF(_xlfn.SINGLE(D6L306C2)&lt;&gt;0,_xlfn.SINGLE(D6L306C2)*_xlfn.SINGLE(D6L306C4),_xlfn.SINGLE(D6L306C3)*_xlfn.SINGLE(D6L306C4))</f>
        <v>42.589022144139314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21.294511072069657</v>
      </c>
      <c r="R13" s="16" t="s">
        <v>29438</v>
      </c>
      <c r="S13" s="15">
        <f>D6L306C5-D6L306C7</f>
        <v>21.294511072069657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20.452998721009653</v>
      </c>
      <c r="X13" s="16" t="s">
        <v>29440</v>
      </c>
      <c r="Y13" s="33">
        <f>D6L306C7-D6L306C10</f>
        <v>0.84151235106000399</v>
      </c>
      <c r="Z13" s="16" t="s">
        <v>29441</v>
      </c>
      <c r="AA13" s="33">
        <f>CHOOSE(MIN(D6L306C9,RUN_YEARS),B7L803C7,B7L803C16,B7L803C25,B7L803C34,B7L803C43)</f>
        <v>176103</v>
      </c>
      <c r="AB13" s="16" t="s">
        <v>29442</v>
      </c>
      <c r="AC13" s="33">
        <f>IF(D6L306C12=0,0,D6L306C10/D6L306C12)</f>
        <v>1.1614225039329059E-4</v>
      </c>
      <c r="AD13" s="16" t="s">
        <v>29443</v>
      </c>
      <c r="AE13" s="33">
        <f>IF(D6L306C5=0,0,D6L306C10/D6L306C5)</f>
        <v>0.4802410971491205</v>
      </c>
      <c r="AF13" s="16" t="s">
        <v>29444</v>
      </c>
      <c r="AG13" s="33">
        <f>CHOOSE(MIN(D6L306C9,RUN_YEARS),B7L803C5,B7L803C14,B7L803C23,B7L803C32,B7L803C41)</f>
        <v>2786.7429420864541</v>
      </c>
      <c r="AH13" s="16" t="s">
        <v>29445</v>
      </c>
      <c r="AI13" s="33">
        <f>IF(D6L306C15=0,0,D6L306C11/D6L306C15)</f>
        <v>3.0196985102255529E-4</v>
      </c>
      <c r="AJ13" s="16" t="s">
        <v>29446</v>
      </c>
      <c r="AK13" s="33">
        <f>IF(D6L306C5=0,0,D6L306C11/D6L306C5)</f>
        <v>1.975890285087949E-2</v>
      </c>
      <c r="AL13" s="16" t="s">
        <v>29447</v>
      </c>
      <c r="AM13" s="33">
        <f>D6L306C8*CHOOSE(MIN(D6L306C9,RUN_YEARS),B7L803C4,B7L803C13,B7L803C22,B7L803C31,B7L803C40)</f>
        <v>4.8841267601983951</v>
      </c>
      <c r="AN13" s="16" t="s">
        <v>29448</v>
      </c>
      <c r="AO13" s="33">
        <f>D6L306C8-D6L306C18</f>
        <v>16.410384311871262</v>
      </c>
      <c r="AP13" s="16" t="s">
        <v>29449</v>
      </c>
      <c r="AQ13" s="33">
        <f>CHOOSE(MIN(D6L306C9,RUN_YEARS),B7L803C2,B7L803C11,B7L803C20,B7L803C29,B7L803C38)</f>
        <v>356.67716502442136</v>
      </c>
      <c r="AR13" s="16" t="s">
        <v>29450</v>
      </c>
      <c r="AS13" s="33">
        <f>IF(D6L306C20=0,0,D6L306C18/D6L306C20)</f>
        <v>1.369341028564019E-2</v>
      </c>
      <c r="AT13" s="16" t="s">
        <v>29451</v>
      </c>
      <c r="AU13" s="33">
        <f>IF(D6L306C5=0,0,D6L306C18/D6L306C5)</f>
        <v>0.11468041561669198</v>
      </c>
      <c r="AV13" s="16" t="s">
        <v>29452</v>
      </c>
      <c r="AW13" s="33">
        <f>CHOOSE(MIN(D6L306C9,RUN_YEARS),B7L803C1,B7L803C10,B7L803C19,B7L803C28,B7L803C37)</f>
        <v>1198.4147096709917</v>
      </c>
      <c r="AX13" s="16" t="s">
        <v>29453</v>
      </c>
      <c r="AY13" s="33">
        <f>IF(D6L306C23=0,0,D6L306C19/D6L306C23)</f>
        <v>1.3693410285640192E-2</v>
      </c>
      <c r="AZ13" s="16" t="s">
        <v>29454</v>
      </c>
      <c r="BA13" s="33">
        <f>IF(D6L306C5=0,0,D6L306C19/D6L306C5)</f>
        <v>0.38531958438330799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3.566654874446693</v>
      </c>
      <c r="J14" s="16" t="s">
        <v>29477</v>
      </c>
      <c r="K14" s="21">
        <f>_xlfn.SINGLE(IF(FLOW_THRU_100PCT="Y",1,INDEX(VariabilityMatrix,D6L307C1,_xlfn.SINGLE(D6L307C9))))</f>
        <v>0.49911339128440885</v>
      </c>
      <c r="L14" s="16" t="s">
        <v>29457</v>
      </c>
      <c r="M14" s="15">
        <f>IF(_xlfn.SINGLE(D6L307C2)&lt;&gt;0,_xlfn.SINGLE(D6L307C2)*_xlfn.SINGLE(D6L307C4),_xlfn.SINGLE(D6L307C3)*_xlfn.SINGLE(D6L307C4))</f>
        <v>1.7801652099261565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0.89008260496307823</v>
      </c>
      <c r="R14" s="16" t="s">
        <v>29459</v>
      </c>
      <c r="S14" s="15">
        <f>D6L307C5-D6L307C7</f>
        <v>0.89008260496307823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0.8553226778287909</v>
      </c>
      <c r="X14" s="16" t="s">
        <v>29461</v>
      </c>
      <c r="Y14" s="33">
        <f>D6L307C7-D6L307C10</f>
        <v>3.4759927134287327E-2</v>
      </c>
      <c r="Z14" s="16" t="s">
        <v>29462</v>
      </c>
      <c r="AA14" s="33">
        <f>CHOOSE(MIN(D6L307C9,RUN_YEARS),B7L803C7,B7L803C16,B7L803C25,B7L803C34,B7L803C43)</f>
        <v>138480</v>
      </c>
      <c r="AB14" s="16" t="s">
        <v>29463</v>
      </c>
      <c r="AC14" s="33">
        <f>IF(D6L307C12=0,0,D6L307C10/D6L307C12)</f>
        <v>6.1765069167301477E-6</v>
      </c>
      <c r="AD14" s="16" t="s">
        <v>29464</v>
      </c>
      <c r="AE14" s="33">
        <f>IF(D6L307C5=0,0,D6L307C10/D6L307C5)</f>
        <v>0.48047376336731734</v>
      </c>
      <c r="AF14" s="16" t="s">
        <v>29465</v>
      </c>
      <c r="AG14" s="33">
        <f>CHOOSE(MIN(D6L307C9,RUN_YEARS),B7L803C5,B7L803C14,B7L803C23,B7L803C32,B7L803C41)</f>
        <v>2164.524855909066</v>
      </c>
      <c r="AH14" s="16" t="s">
        <v>29466</v>
      </c>
      <c r="AI14" s="33">
        <f>IF(D6L307C15=0,0,D6L307C11/D6L307C15)</f>
        <v>1.6058917983498374E-5</v>
      </c>
      <c r="AJ14" s="16" t="s">
        <v>29467</v>
      </c>
      <c r="AK14" s="33">
        <f>IF(D6L307C5=0,0,D6L307C11/D6L307C5)</f>
        <v>1.9526236632682655E-2</v>
      </c>
      <c r="AL14" s="16" t="s">
        <v>29468</v>
      </c>
      <c r="AM14" s="33">
        <f>D6L307C8*CHOOSE(MIN(D6L307C9,RUN_YEARS),B7L803C4,B7L803C13,B7L803C22,B7L803C31,B7L803C40)</f>
        <v>0.22171548807292446</v>
      </c>
      <c r="AN14" s="16" t="s">
        <v>29469</v>
      </c>
      <c r="AO14" s="33">
        <f>D6L307C8-D6L307C18</f>
        <v>0.66836711689015371</v>
      </c>
      <c r="AP14" s="16" t="s">
        <v>29470</v>
      </c>
      <c r="AQ14" s="33">
        <f>CHOOSE(MIN(D6L307C9,RUN_YEARS),B7L803C2,B7L803C11,B7L803C20,B7L803C29,B7L803C38)</f>
        <v>308.25691734447884</v>
      </c>
      <c r="AR14" s="16" t="s">
        <v>29471</v>
      </c>
      <c r="AS14" s="33">
        <f>IF(D6L307C20=0,0,D6L307C18/D6L307C20)</f>
        <v>7.1925551576562403E-4</v>
      </c>
      <c r="AT14" s="16" t="s">
        <v>29472</v>
      </c>
      <c r="AU14" s="33">
        <f>IF(D6L307C5=0,0,D6L307C18/D6L307C5)</f>
        <v>0.12454770312139821</v>
      </c>
      <c r="AV14" s="16" t="s">
        <v>29473</v>
      </c>
      <c r="AW14" s="33">
        <f>CHOOSE(MIN(D6L307C9,RUN_YEARS),B7L803C1,B7L803C10,B7L803C19,B7L803C28,B7L803C37)</f>
        <v>929.24851077255744</v>
      </c>
      <c r="AX14" s="16" t="s">
        <v>29474</v>
      </c>
      <c r="AY14" s="33">
        <f>IF(D6L307C23=0,0,D6L307C19/D6L307C23)</f>
        <v>7.1925551576562392E-4</v>
      </c>
      <c r="AZ14" s="16" t="s">
        <v>29475</v>
      </c>
      <c r="BA14" s="33">
        <f>IF(D6L307C5=0,0,D6L307C19/D6L307C5)</f>
        <v>0.37545229687860177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0</v>
      </c>
      <c r="J15" s="16" t="s">
        <v>29498</v>
      </c>
      <c r="K15" s="21">
        <f>_xlfn.SINGLE(IF(FLOW_THRU_100PCT="Y",1,INDEX(VariabilityMatrix,D6L308C1,_xlfn.SINGLE(D6L308C9))))</f>
        <v>0.49911339128440885</v>
      </c>
      <c r="L15" s="16" t="s">
        <v>29478</v>
      </c>
      <c r="M15" s="15">
        <f>IF(_xlfn.SINGLE(D6L308C2)&lt;&gt;0,_xlfn.SINGLE(D6L308C2)*_xlfn.SINGLE(D6L308C4),_xlfn.SINGLE(D6L308C3)*_xlfn.SINGLE(D6L308C4))</f>
        <v>0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0</v>
      </c>
      <c r="R15" s="16" t="s">
        <v>29480</v>
      </c>
      <c r="S15" s="15">
        <f>D6L308C5-D6L308C7</f>
        <v>0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0</v>
      </c>
      <c r="X15" s="16" t="s">
        <v>29482</v>
      </c>
      <c r="Y15" s="33">
        <f>D6L308C7-D6L308C10</f>
        <v>0</v>
      </c>
      <c r="Z15" s="16" t="s">
        <v>29483</v>
      </c>
      <c r="AA15" s="33">
        <f>CHOOSE(MIN(D6L308C9,RUN_YEARS),B7L803C7,B7L803C16,B7L803C25,B7L803C34,B7L803C43)</f>
        <v>138480</v>
      </c>
      <c r="AB15" s="16" t="s">
        <v>29484</v>
      </c>
      <c r="AC15" s="33">
        <f>IF(D6L308C12=0,0,D6L308C10/D6L308C12)</f>
        <v>0</v>
      </c>
      <c r="AD15" s="16" t="s">
        <v>29485</v>
      </c>
      <c r="AE15" s="33">
        <f>IF(D6L308C5=0,0,D6L308C10/D6L308C5)</f>
        <v>0</v>
      </c>
      <c r="AF15" s="16" t="s">
        <v>29486</v>
      </c>
      <c r="AG15" s="33">
        <f>CHOOSE(MIN(D6L308C9,RUN_YEARS),B7L803C5,B7L803C14,B7L803C23,B7L803C32,B7L803C41)</f>
        <v>2164.524855909066</v>
      </c>
      <c r="AH15" s="16" t="s">
        <v>29487</v>
      </c>
      <c r="AI15" s="33">
        <f>IF(D6L308C15=0,0,D6L308C11/D6L308C15)</f>
        <v>0</v>
      </c>
      <c r="AJ15" s="16" t="s">
        <v>29488</v>
      </c>
      <c r="AK15" s="33">
        <f>IF(D6L308C5=0,0,D6L308C11/D6L308C5)</f>
        <v>0</v>
      </c>
      <c r="AL15" s="16" t="s">
        <v>29489</v>
      </c>
      <c r="AM15" s="33">
        <f>D6L308C8*CHOOSE(MIN(D6L308C9,RUN_YEARS),B7L803C4,B7L803C13,B7L803C22,B7L803C31,B7L803C40)</f>
        <v>0</v>
      </c>
      <c r="AN15" s="16" t="s">
        <v>29490</v>
      </c>
      <c r="AO15" s="33">
        <f>D6L308C8-D6L308C18</f>
        <v>0</v>
      </c>
      <c r="AP15" s="16" t="s">
        <v>29491</v>
      </c>
      <c r="AQ15" s="33">
        <f>CHOOSE(MIN(D6L308C9,RUN_YEARS),B7L803C2,B7L803C11,B7L803C20,B7L803C29,B7L803C38)</f>
        <v>308.25691734447884</v>
      </c>
      <c r="AR15" s="16" t="s">
        <v>29492</v>
      </c>
      <c r="AS15" s="33">
        <f>IF(D6L308C20=0,0,D6L308C18/D6L308C20)</f>
        <v>0</v>
      </c>
      <c r="AT15" s="16" t="s">
        <v>29493</v>
      </c>
      <c r="AU15" s="33">
        <f>IF(D6L308C5=0,0,D6L308C18/D6L308C5)</f>
        <v>0</v>
      </c>
      <c r="AV15" s="16" t="s">
        <v>29494</v>
      </c>
      <c r="AW15" s="33">
        <f>CHOOSE(MIN(D6L308C9,RUN_YEARS),B7L803C1,B7L803C10,B7L803C19,B7L803C28,B7L803C37)</f>
        <v>929.24851077255744</v>
      </c>
      <c r="AX15" s="16" t="s">
        <v>29495</v>
      </c>
      <c r="AY15" s="33">
        <f>IF(D6L308C23=0,0,D6L308C19/D6L308C23)</f>
        <v>0</v>
      </c>
      <c r="AZ15" s="16" t="s">
        <v>29496</v>
      </c>
      <c r="BA15" s="33">
        <f>IF(D6L308C5=0,0,D6L308C19/D6L308C5)</f>
        <v>0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0</v>
      </c>
      <c r="J16" s="16" t="s">
        <v>29519</v>
      </c>
      <c r="K16" s="21">
        <f>_xlfn.SINGLE(IF(FLOW_THRU_100PCT="Y",1,INDEX(VariabilityMatrix,D6L309C1,_xlfn.SINGLE(D6L309C9))))</f>
        <v>0.49911339128440885</v>
      </c>
      <c r="L16" s="16" t="s">
        <v>29499</v>
      </c>
      <c r="M16" s="15">
        <f>IF(_xlfn.SINGLE(D6L309C2)&lt;&gt;0,_xlfn.SINGLE(D6L309C2)*_xlfn.SINGLE(D6L309C4),_xlfn.SINGLE(D6L309C3)*_xlfn.SINGLE(D6L309C4))</f>
        <v>0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0</v>
      </c>
      <c r="R16" s="16" t="s">
        <v>29501</v>
      </c>
      <c r="S16" s="15">
        <f>D6L309C5-D6L309C7</f>
        <v>0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0</v>
      </c>
      <c r="X16" s="16" t="s">
        <v>29503</v>
      </c>
      <c r="Y16" s="33">
        <f>D6L309C7-D6L309C10</f>
        <v>0</v>
      </c>
      <c r="Z16" s="16" t="s">
        <v>29504</v>
      </c>
      <c r="AA16" s="33">
        <f>CHOOSE(MIN(D6L309C9,RUN_YEARS),B7L803C7,B7L803C16,B7L803C25,B7L803C34,B7L803C43)</f>
        <v>138480</v>
      </c>
      <c r="AB16" s="16" t="s">
        <v>29505</v>
      </c>
      <c r="AC16" s="33">
        <f>IF(D6L309C12=0,0,D6L309C10/D6L309C12)</f>
        <v>0</v>
      </c>
      <c r="AD16" s="16" t="s">
        <v>29506</v>
      </c>
      <c r="AE16" s="33">
        <f>IF(D6L309C5=0,0,D6L309C10/D6L309C5)</f>
        <v>0</v>
      </c>
      <c r="AF16" s="16" t="s">
        <v>29507</v>
      </c>
      <c r="AG16" s="33">
        <f>CHOOSE(MIN(D6L309C9,RUN_YEARS),B7L803C5,B7L803C14,B7L803C23,B7L803C32,B7L803C41)</f>
        <v>2164.524855909066</v>
      </c>
      <c r="AH16" s="16" t="s">
        <v>29508</v>
      </c>
      <c r="AI16" s="33">
        <f>IF(D6L309C15=0,0,D6L309C11/D6L309C15)</f>
        <v>0</v>
      </c>
      <c r="AJ16" s="16" t="s">
        <v>29509</v>
      </c>
      <c r="AK16" s="33">
        <f>IF(D6L309C5=0,0,D6L309C11/D6L309C5)</f>
        <v>0</v>
      </c>
      <c r="AL16" s="16" t="s">
        <v>29510</v>
      </c>
      <c r="AM16" s="33">
        <f>D6L309C8*CHOOSE(MIN(D6L309C9,RUN_YEARS),B7L803C4,B7L803C13,B7L803C22,B7L803C31,B7L803C40)</f>
        <v>0</v>
      </c>
      <c r="AN16" s="16" t="s">
        <v>29511</v>
      </c>
      <c r="AO16" s="33">
        <f>D6L309C8-D6L309C18</f>
        <v>0</v>
      </c>
      <c r="AP16" s="16" t="s">
        <v>29512</v>
      </c>
      <c r="AQ16" s="33">
        <f>CHOOSE(MIN(D6L309C9,RUN_YEARS),B7L803C2,B7L803C11,B7L803C20,B7L803C29,B7L803C38)</f>
        <v>308.25691734447884</v>
      </c>
      <c r="AR16" s="16" t="s">
        <v>29513</v>
      </c>
      <c r="AS16" s="33">
        <f>IF(D6L309C20=0,0,D6L309C18/D6L309C20)</f>
        <v>0</v>
      </c>
      <c r="AT16" s="16" t="s">
        <v>29514</v>
      </c>
      <c r="AU16" s="33">
        <f>IF(D6L309C5=0,0,D6L309C18/D6L309C5)</f>
        <v>0</v>
      </c>
      <c r="AV16" s="16" t="s">
        <v>29515</v>
      </c>
      <c r="AW16" s="33">
        <f>CHOOSE(MIN(D6L309C9,RUN_YEARS),B7L803C1,B7L803C10,B7L803C19,B7L803C28,B7L803C37)</f>
        <v>929.24851077255744</v>
      </c>
      <c r="AX16" s="16" t="s">
        <v>29516</v>
      </c>
      <c r="AY16" s="33">
        <f>IF(D6L309C23=0,0,D6L309C19/D6L309C23)</f>
        <v>0</v>
      </c>
      <c r="AZ16" s="16" t="s">
        <v>29517</v>
      </c>
      <c r="BA16" s="33">
        <f>IF(D6L309C5=0,0,D6L309C19/D6L309C5)</f>
        <v>0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0</v>
      </c>
      <c r="J17" s="16" t="s">
        <v>29540</v>
      </c>
      <c r="K17" s="21">
        <f>_xlfn.SINGLE(IF(FLOW_THRU_100PCT="Y",1,INDEX(VariabilityMatrix,D6L310C1,_xlfn.SINGLE(D6L310C9))))</f>
        <v>0.49911339128440885</v>
      </c>
      <c r="L17" s="16" t="s">
        <v>29520</v>
      </c>
      <c r="M17" s="15">
        <f>IF(_xlfn.SINGLE(D6L310C2)&lt;&gt;0,_xlfn.SINGLE(D6L310C2)*_xlfn.SINGLE(D6L310C4),_xlfn.SINGLE(D6L310C3)*_xlfn.SINGLE(D6L310C4))</f>
        <v>0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0</v>
      </c>
      <c r="R17" s="16" t="s">
        <v>29522</v>
      </c>
      <c r="S17" s="15">
        <f>D6L310C5-D6L310C7</f>
        <v>0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0</v>
      </c>
      <c r="X17" s="16" t="s">
        <v>29524</v>
      </c>
      <c r="Y17" s="33">
        <f>D6L310C7-D6L310C10</f>
        <v>0</v>
      </c>
      <c r="Z17" s="16" t="s">
        <v>29525</v>
      </c>
      <c r="AA17" s="33">
        <f>CHOOSE(MIN(D6L310C9,RUN_YEARS),B7L803C7,B7L803C16,B7L803C25,B7L803C34,B7L803C43)</f>
        <v>138480</v>
      </c>
      <c r="AB17" s="16" t="s">
        <v>29526</v>
      </c>
      <c r="AC17" s="33">
        <f>IF(D6L310C12=0,0,D6L310C10/D6L310C12)</f>
        <v>0</v>
      </c>
      <c r="AD17" s="16" t="s">
        <v>29527</v>
      </c>
      <c r="AE17" s="33">
        <f>IF(D6L310C5=0,0,D6L310C10/D6L310C5)</f>
        <v>0</v>
      </c>
      <c r="AF17" s="16" t="s">
        <v>29528</v>
      </c>
      <c r="AG17" s="33">
        <f>CHOOSE(MIN(D6L310C9,RUN_YEARS),B7L803C5,B7L803C14,B7L803C23,B7L803C32,B7L803C41)</f>
        <v>2164.524855909066</v>
      </c>
      <c r="AH17" s="16" t="s">
        <v>29529</v>
      </c>
      <c r="AI17" s="33">
        <f>IF(D6L310C15=0,0,D6L310C11/D6L310C15)</f>
        <v>0</v>
      </c>
      <c r="AJ17" s="16" t="s">
        <v>29530</v>
      </c>
      <c r="AK17" s="33">
        <f>IF(D6L310C5=0,0,D6L310C11/D6L310C5)</f>
        <v>0</v>
      </c>
      <c r="AL17" s="16" t="s">
        <v>29531</v>
      </c>
      <c r="AM17" s="33">
        <f>D6L310C8*CHOOSE(MIN(D6L310C9,RUN_YEARS),B7L803C4,B7L803C13,B7L803C22,B7L803C31,B7L803C40)</f>
        <v>0</v>
      </c>
      <c r="AN17" s="16" t="s">
        <v>29532</v>
      </c>
      <c r="AO17" s="33">
        <f>D6L310C8-D6L310C18</f>
        <v>0</v>
      </c>
      <c r="AP17" s="16" t="s">
        <v>29533</v>
      </c>
      <c r="AQ17" s="33">
        <f>CHOOSE(MIN(D6L310C9,RUN_YEARS),B7L803C2,B7L803C11,B7L803C20,B7L803C29,B7L803C38)</f>
        <v>308.25691734447884</v>
      </c>
      <c r="AR17" s="16" t="s">
        <v>29534</v>
      </c>
      <c r="AS17" s="33">
        <f>IF(D6L310C20=0,0,D6L310C18/D6L310C20)</f>
        <v>0</v>
      </c>
      <c r="AT17" s="16" t="s">
        <v>29535</v>
      </c>
      <c r="AU17" s="33">
        <f>IF(D6L310C5=0,0,D6L310C18/D6L310C5)</f>
        <v>0</v>
      </c>
      <c r="AV17" s="16" t="s">
        <v>29536</v>
      </c>
      <c r="AW17" s="33">
        <f>CHOOSE(MIN(D6L310C9,RUN_YEARS),B7L803C1,B7L803C10,B7L803C19,B7L803C28,B7L803C37)</f>
        <v>929.24851077255744</v>
      </c>
      <c r="AX17" s="16" t="s">
        <v>29537</v>
      </c>
      <c r="AY17" s="33">
        <f>IF(D6L310C23=0,0,D6L310C19/D6L310C23)</f>
        <v>0</v>
      </c>
      <c r="AZ17" s="16" t="s">
        <v>29538</v>
      </c>
      <c r="BA17" s="33">
        <f>IF(D6L310C5=0,0,D6L310C19/D6L310C5)</f>
        <v>0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0</v>
      </c>
      <c r="J18" s="16" t="s">
        <v>29561</v>
      </c>
      <c r="K18" s="21">
        <f>_xlfn.SINGLE(IF(FLOW_THRU_100PCT="Y",1,INDEX(VariabilityMatrix,D6L311C1,_xlfn.SINGLE(D6L311C9))))</f>
        <v>0.49911339128440885</v>
      </c>
      <c r="L18" s="16" t="s">
        <v>29541</v>
      </c>
      <c r="M18" s="15">
        <f>IF(_xlfn.SINGLE(D6L311C2)&lt;&gt;0,_xlfn.SINGLE(D6L311C2)*_xlfn.SINGLE(D6L311C4),_xlfn.SINGLE(D6L311C3)*_xlfn.SINGLE(D6L311C4))</f>
        <v>0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0</v>
      </c>
      <c r="R18" s="16" t="s">
        <v>29543</v>
      </c>
      <c r="S18" s="15">
        <f>D6L311C5-D6L311C7</f>
        <v>0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0</v>
      </c>
      <c r="X18" s="16" t="s">
        <v>29545</v>
      </c>
      <c r="Y18" s="33">
        <f>D6L311C7-D6L311C10</f>
        <v>0</v>
      </c>
      <c r="Z18" s="16" t="s">
        <v>29546</v>
      </c>
      <c r="AA18" s="33">
        <f>CHOOSE(MIN(D6L311C9,RUN_YEARS),B7L803C7,B7L803C16,B7L803C25,B7L803C34,B7L803C43)</f>
        <v>138480</v>
      </c>
      <c r="AB18" s="16" t="s">
        <v>29547</v>
      </c>
      <c r="AC18" s="33">
        <f>IF(D6L311C12=0,0,D6L311C10/D6L311C12)</f>
        <v>0</v>
      </c>
      <c r="AD18" s="16" t="s">
        <v>29548</v>
      </c>
      <c r="AE18" s="33">
        <f>IF(D6L311C5=0,0,D6L311C10/D6L311C5)</f>
        <v>0</v>
      </c>
      <c r="AF18" s="16" t="s">
        <v>29549</v>
      </c>
      <c r="AG18" s="33">
        <f>CHOOSE(MIN(D6L311C9,RUN_YEARS),B7L803C5,B7L803C14,B7L803C23,B7L803C32,B7L803C41)</f>
        <v>2164.524855909066</v>
      </c>
      <c r="AH18" s="16" t="s">
        <v>29550</v>
      </c>
      <c r="AI18" s="33">
        <f>IF(D6L311C15=0,0,D6L311C11/D6L311C15)</f>
        <v>0</v>
      </c>
      <c r="AJ18" s="16" t="s">
        <v>29551</v>
      </c>
      <c r="AK18" s="33">
        <f>IF(D6L311C5=0,0,D6L311C11/D6L311C5)</f>
        <v>0</v>
      </c>
      <c r="AL18" s="16" t="s">
        <v>29552</v>
      </c>
      <c r="AM18" s="33">
        <f>D6L311C8*CHOOSE(MIN(D6L311C9,RUN_YEARS),B7L803C4,B7L803C13,B7L803C22,B7L803C31,B7L803C40)</f>
        <v>0</v>
      </c>
      <c r="AN18" s="16" t="s">
        <v>29553</v>
      </c>
      <c r="AO18" s="33">
        <f>D6L311C8-D6L311C18</f>
        <v>0</v>
      </c>
      <c r="AP18" s="16" t="s">
        <v>29554</v>
      </c>
      <c r="AQ18" s="33">
        <f>CHOOSE(MIN(D6L311C9,RUN_YEARS),B7L803C2,B7L803C11,B7L803C20,B7L803C29,B7L803C38)</f>
        <v>308.25691734447884</v>
      </c>
      <c r="AR18" s="16" t="s">
        <v>29555</v>
      </c>
      <c r="AS18" s="33">
        <f>IF(D6L311C20=0,0,D6L311C18/D6L311C20)</f>
        <v>0</v>
      </c>
      <c r="AT18" s="16" t="s">
        <v>29556</v>
      </c>
      <c r="AU18" s="33">
        <f>IF(D6L311C5=0,0,D6L311C18/D6L311C5)</f>
        <v>0</v>
      </c>
      <c r="AV18" s="16" t="s">
        <v>29557</v>
      </c>
      <c r="AW18" s="33">
        <f>CHOOSE(MIN(D6L311C9,RUN_YEARS),B7L803C1,B7L803C10,B7L803C19,B7L803C28,B7L803C37)</f>
        <v>929.24851077255744</v>
      </c>
      <c r="AX18" s="16" t="s">
        <v>29558</v>
      </c>
      <c r="AY18" s="33">
        <f>IF(D6L311C23=0,0,D6L311C19/D6L311C23)</f>
        <v>0</v>
      </c>
      <c r="AZ18" s="16" t="s">
        <v>29559</v>
      </c>
      <c r="BA18" s="33">
        <f>IF(D6L311C5=0,0,D6L311C19/D6L311C5)</f>
        <v>0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0.11510160324073571</v>
      </c>
      <c r="J19" s="16" t="s">
        <v>29582</v>
      </c>
      <c r="K19" s="21">
        <f>_xlfn.SINGLE(IF(FLOW_THRU_100PCT="Y",1,INDEX(VariabilityMatrix,D6L312C1,_xlfn.SINGLE(D6L312C9))))</f>
        <v>0.49911339128440885</v>
      </c>
      <c r="L19" s="16" t="s">
        <v>29562</v>
      </c>
      <c r="M19" s="15">
        <f>IF(_xlfn.SINGLE(D6L312C2)&lt;&gt;0,_xlfn.SINGLE(D6L312C2)*_xlfn.SINGLE(D6L312C4),_xlfn.SINGLE(D6L312C3)*_xlfn.SINGLE(D6L312C4))</f>
        <v>5.7448751535756098E-2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2.8724375767878049E-2</v>
      </c>
      <c r="R19" s="16" t="s">
        <v>29564</v>
      </c>
      <c r="S19" s="15">
        <f>D6L312C5-D6L312C7</f>
        <v>2.8724375767878049E-2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2.7602617851138683E-2</v>
      </c>
      <c r="X19" s="16" t="s">
        <v>29566</v>
      </c>
      <c r="Y19" s="33">
        <f>D6L312C7-D6L312C10</f>
        <v>1.121757916739366E-3</v>
      </c>
      <c r="Z19" s="16" t="s">
        <v>29567</v>
      </c>
      <c r="AA19" s="33">
        <f>CHOOSE(MIN(D6L312C9,RUN_YEARS),B7L803C7,B7L803C16,B7L803C25,B7L803C34,B7L803C43)</f>
        <v>138480</v>
      </c>
      <c r="AB19" s="16" t="s">
        <v>29568</v>
      </c>
      <c r="AC19" s="33">
        <f>IF(D6L312C12=0,0,D6L312C10/D6L312C12)</f>
        <v>1.9932566328089748E-7</v>
      </c>
      <c r="AD19" s="16" t="s">
        <v>29569</v>
      </c>
      <c r="AE19" s="33">
        <f>IF(D6L312C5=0,0,D6L312C10/D6L312C5)</f>
        <v>0.48047376336731734</v>
      </c>
      <c r="AF19" s="16" t="s">
        <v>29570</v>
      </c>
      <c r="AG19" s="33">
        <f>CHOOSE(MIN(D6L312C9,RUN_YEARS),B7L803C5,B7L803C14,B7L803C23,B7L803C32,B7L803C41)</f>
        <v>2164.524855909066</v>
      </c>
      <c r="AH19" s="16" t="s">
        <v>29571</v>
      </c>
      <c r="AI19" s="33">
        <f>IF(D6L312C15=0,0,D6L312C11/D6L312C15)</f>
        <v>5.1824672453033373E-7</v>
      </c>
      <c r="AJ19" s="16" t="s">
        <v>29572</v>
      </c>
      <c r="AK19" s="33">
        <f>IF(D6L312C5=0,0,D6L312C11/D6L312C5)</f>
        <v>1.9526236632682679E-2</v>
      </c>
      <c r="AL19" s="16" t="s">
        <v>29573</v>
      </c>
      <c r="AM19" s="33">
        <f>D6L312C8*CHOOSE(MIN(D6L312C9,RUN_YEARS),B7L803C4,B7L803C13,B7L803C22,B7L803C31,B7L803C40)</f>
        <v>7.1551100509703201E-3</v>
      </c>
      <c r="AN19" s="16" t="s">
        <v>29574</v>
      </c>
      <c r="AO19" s="33">
        <f>D6L312C8-D6L312C18</f>
        <v>2.1569265716907728E-2</v>
      </c>
      <c r="AP19" s="16" t="s">
        <v>29575</v>
      </c>
      <c r="AQ19" s="33">
        <f>CHOOSE(MIN(D6L312C9,RUN_YEARS),B7L803C2,B7L803C11,B7L803C20,B7L803C29,B7L803C38)</f>
        <v>308.25691734447884</v>
      </c>
      <c r="AR19" s="16" t="s">
        <v>29576</v>
      </c>
      <c r="AS19" s="33">
        <f>IF(D6L312C20=0,0,D6L312C18/D6L312C20)</f>
        <v>2.3211514968127852E-5</v>
      </c>
      <c r="AT19" s="16" t="s">
        <v>29577</v>
      </c>
      <c r="AU19" s="33">
        <f>IF(D6L312C5=0,0,D6L312C18/D6L312C5)</f>
        <v>0.12454770312139821</v>
      </c>
      <c r="AV19" s="16" t="s">
        <v>29578</v>
      </c>
      <c r="AW19" s="33">
        <f>CHOOSE(MIN(D6L312C9,RUN_YEARS),B7L803C1,B7L803C10,B7L803C19,B7L803C28,B7L803C37)</f>
        <v>929.24851077255744</v>
      </c>
      <c r="AX19" s="16" t="s">
        <v>29579</v>
      </c>
      <c r="AY19" s="33">
        <f>IF(D6L312C23=0,0,D6L312C19/D6L312C23)</f>
        <v>2.3211514968127848E-5</v>
      </c>
      <c r="AZ19" s="16" t="s">
        <v>29580</v>
      </c>
      <c r="BA19" s="33">
        <f>IF(D6L312C5=0,0,D6L312C19/D6L312C5)</f>
        <v>0.37545229687860177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0.93259695703863488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0.80203338305322602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0.40101669152661301</v>
      </c>
      <c r="R20" s="16" t="s">
        <v>29585</v>
      </c>
      <c r="S20" s="15">
        <f>D6L313C5-D6L313C7</f>
        <v>0.40101669152661301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0.38535599790180469</v>
      </c>
      <c r="X20" s="16" t="s">
        <v>29587</v>
      </c>
      <c r="Y20" s="33">
        <f>D6L313C7-D6L313C10</f>
        <v>1.566069362480832E-2</v>
      </c>
      <c r="Z20" s="16" t="s">
        <v>29588</v>
      </c>
      <c r="AA20" s="33">
        <f>CHOOSE(MIN(D6L313C9,RUN_YEARS),B7L803C7,B7L803C16,B7L803C25,B7L803C34,B7L803C43)</f>
        <v>138480</v>
      </c>
      <c r="AB20" s="16" t="s">
        <v>29589</v>
      </c>
      <c r="AC20" s="33">
        <f>IF(D6L313C12=0,0,D6L313C10/D6L313C12)</f>
        <v>2.7827556174307096E-6</v>
      </c>
      <c r="AD20" s="16" t="s">
        <v>29590</v>
      </c>
      <c r="AE20" s="33">
        <f>IF(D6L313C5=0,0,D6L313C10/D6L313C5)</f>
        <v>0.48047376336731734</v>
      </c>
      <c r="AF20" s="16" t="s">
        <v>29591</v>
      </c>
      <c r="AG20" s="33">
        <f>CHOOSE(MIN(D6L313C9,RUN_YEARS),B7L803C5,B7L803C14,B7L803C23,B7L803C32,B7L803C41)</f>
        <v>2164.524855909066</v>
      </c>
      <c r="AH20" s="16" t="s">
        <v>29592</v>
      </c>
      <c r="AI20" s="33">
        <f>IF(D6L313C15=0,0,D6L313C11/D6L313C15)</f>
        <v>7.2351646053198481E-6</v>
      </c>
      <c r="AJ20" s="16" t="s">
        <v>29593</v>
      </c>
      <c r="AK20" s="33">
        <f>IF(D6L313C5=0,0,D6L313C11/D6L313C5)</f>
        <v>1.9526236632682676E-2</v>
      </c>
      <c r="AL20" s="16" t="s">
        <v>29594</v>
      </c>
      <c r="AM20" s="33">
        <f>D6L313C8*CHOOSE(MIN(D6L313C9,RUN_YEARS),B7L803C4,B7L803C13,B7L803C22,B7L803C31,B7L803C40)</f>
        <v>9.9891415685963839E-2</v>
      </c>
      <c r="AN20" s="16" t="s">
        <v>29595</v>
      </c>
      <c r="AO20" s="33">
        <f>D6L313C8-D6L313C18</f>
        <v>0.30112527584064919</v>
      </c>
      <c r="AP20" s="16" t="s">
        <v>29596</v>
      </c>
      <c r="AQ20" s="33">
        <f>CHOOSE(MIN(D6L313C9,RUN_YEARS),B7L803C2,B7L803C11,B7L803C20,B7L803C29,B7L803C38)</f>
        <v>308.25691734447884</v>
      </c>
      <c r="AR20" s="16" t="s">
        <v>29597</v>
      </c>
      <c r="AS20" s="33">
        <f>IF(D6L313C20=0,0,D6L313C18/D6L313C20)</f>
        <v>3.2405247073282909E-4</v>
      </c>
      <c r="AT20" s="16" t="s">
        <v>29598</v>
      </c>
      <c r="AU20" s="33">
        <f>IF(D6L313C5=0,0,D6L313C18/D6L313C5)</f>
        <v>0.12454770312139821</v>
      </c>
      <c r="AV20" s="16" t="s">
        <v>29599</v>
      </c>
      <c r="AW20" s="33">
        <f>CHOOSE(MIN(D6L313C9,RUN_YEARS),B7L803C1,B7L803C10,B7L803C19,B7L803C28,B7L803C37)</f>
        <v>929.24851077255744</v>
      </c>
      <c r="AX20" s="16" t="s">
        <v>29600</v>
      </c>
      <c r="AY20" s="33">
        <f>IF(D6L313C23=0,0,D6L313C19/D6L313C23)</f>
        <v>3.2405247073282909E-4</v>
      </c>
      <c r="AZ20" s="16" t="s">
        <v>29601</v>
      </c>
      <c r="BA20" s="33">
        <f>IF(D6L313C5=0,0,D6L313C19/D6L313C5)</f>
        <v>0.37545229687860182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0</v>
      </c>
      <c r="J21" s="16" t="s">
        <v>29623</v>
      </c>
      <c r="K21" s="21">
        <f>_xlfn.SINGLE(IF(FLOW_THRU_100PCT="Y",1,INDEX(VariabilityMatrix,D6L314C1,_xlfn.SINGLE(D6L314C9))))</f>
        <v>0.49335343478125865</v>
      </c>
      <c r="L21" s="16" t="s">
        <v>29603</v>
      </c>
      <c r="M21" s="15">
        <f>IF(_xlfn.SINGLE(D6L314C2)&lt;&gt;0,_xlfn.SINGLE(D6L314C2)*_xlfn.SINGLE(D6L314C4),_xlfn.SINGLE(D6L314C3)*_xlfn.SINGLE(D6L314C4))</f>
        <v>0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0</v>
      </c>
      <c r="R21" s="16" t="s">
        <v>29605</v>
      </c>
      <c r="S21" s="15">
        <f>D6L314C5-D6L314C7</f>
        <v>0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0</v>
      </c>
      <c r="X21" s="16" t="s">
        <v>29607</v>
      </c>
      <c r="Y21" s="33">
        <f>D6L314C7-D6L314C10</f>
        <v>0</v>
      </c>
      <c r="Z21" s="16" t="s">
        <v>29608</v>
      </c>
      <c r="AA21" s="33">
        <f>CHOOSE(MIN(D6L314C9,RUN_YEARS),B7L803C7,B7L803C16,B7L803C25,B7L803C34,B7L803C43)</f>
        <v>176103</v>
      </c>
      <c r="AB21" s="16" t="s">
        <v>29609</v>
      </c>
      <c r="AC21" s="33">
        <f>IF(D6L314C12=0,0,D6L314C10/D6L314C12)</f>
        <v>0</v>
      </c>
      <c r="AD21" s="16" t="s">
        <v>29610</v>
      </c>
      <c r="AE21" s="33">
        <f>IF(D6L314C5=0,0,D6L314C10/D6L314C5)</f>
        <v>0</v>
      </c>
      <c r="AF21" s="16" t="s">
        <v>29611</v>
      </c>
      <c r="AG21" s="33">
        <f>CHOOSE(MIN(D6L314C9,RUN_YEARS),B7L803C5,B7L803C14,B7L803C23,B7L803C32,B7L803C41)</f>
        <v>2786.7429420864541</v>
      </c>
      <c r="AH21" s="16" t="s">
        <v>29612</v>
      </c>
      <c r="AI21" s="33">
        <f>IF(D6L314C15=0,0,D6L314C11/D6L314C15)</f>
        <v>0</v>
      </c>
      <c r="AJ21" s="16" t="s">
        <v>29613</v>
      </c>
      <c r="AK21" s="33">
        <f>IF(D6L314C5=0,0,D6L314C11/D6L314C5)</f>
        <v>0</v>
      </c>
      <c r="AL21" s="16" t="s">
        <v>29614</v>
      </c>
      <c r="AM21" s="33">
        <f>D6L314C8*CHOOSE(MIN(D6L314C9,RUN_YEARS),B7L803C4,B7L803C13,B7L803C22,B7L803C31,B7L803C40)</f>
        <v>0</v>
      </c>
      <c r="AN21" s="16" t="s">
        <v>29615</v>
      </c>
      <c r="AO21" s="33">
        <f>D6L314C8-D6L314C18</f>
        <v>0</v>
      </c>
      <c r="AP21" s="16" t="s">
        <v>29616</v>
      </c>
      <c r="AQ21" s="33">
        <f>CHOOSE(MIN(D6L314C9,RUN_YEARS),B7L803C2,B7L803C11,B7L803C20,B7L803C29,B7L803C38)</f>
        <v>356.67716502442136</v>
      </c>
      <c r="AR21" s="16" t="s">
        <v>29617</v>
      </c>
      <c r="AS21" s="33">
        <f>IF(D6L314C20=0,0,D6L314C18/D6L314C20)</f>
        <v>0</v>
      </c>
      <c r="AT21" s="16" t="s">
        <v>29618</v>
      </c>
      <c r="AU21" s="33">
        <f>IF(D6L314C5=0,0,D6L314C18/D6L314C5)</f>
        <v>0</v>
      </c>
      <c r="AV21" s="16" t="s">
        <v>29619</v>
      </c>
      <c r="AW21" s="33">
        <f>CHOOSE(MIN(D6L314C9,RUN_YEARS),B7L803C1,B7L803C10,B7L803C19,B7L803C28,B7L803C37)</f>
        <v>1198.4147096709917</v>
      </c>
      <c r="AX21" s="16" t="s">
        <v>29620</v>
      </c>
      <c r="AY21" s="33">
        <f>IF(D6L314C23=0,0,D6L314C19/D6L314C23)</f>
        <v>0</v>
      </c>
      <c r="AZ21" s="16" t="s">
        <v>29621</v>
      </c>
      <c r="BA21" s="33">
        <f>IF(D6L314C5=0,0,D6L314C19/D6L314C5)</f>
        <v>0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13.704991908335106</v>
      </c>
      <c r="J22" s="16" t="s">
        <v>29644</v>
      </c>
      <c r="K22" s="21">
        <f>_xlfn.SINGLE(IF(FLOW_THRU_100PCT="Y",1,INDEX(VariabilityMatrix,D6L315C1,_xlfn.SINGLE(D6L315C9))))</f>
        <v>0.49624161938990835</v>
      </c>
      <c r="L22" s="16" t="s">
        <v>29624</v>
      </c>
      <c r="M22" s="15">
        <f>IF(_xlfn.SINGLE(D6L315C2)&lt;&gt;0,_xlfn.SINGLE(D6L315C2)*_xlfn.SINGLE(D6L315C4),_xlfn.SINGLE(D6L315C3)*_xlfn.SINGLE(D6L315C4))</f>
        <v>6.8009873783178039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3.4004936891589019</v>
      </c>
      <c r="R22" s="16" t="s">
        <v>29626</v>
      </c>
      <c r="S22" s="15">
        <f>D6L315C5-D6L315C7</f>
        <v>3.4004936891589019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3.2655531817463328</v>
      </c>
      <c r="X22" s="16" t="s">
        <v>29628</v>
      </c>
      <c r="Y22" s="33">
        <f>D6L315C7-D6L315C10</f>
        <v>0.13494050741256913</v>
      </c>
      <c r="Z22" s="16" t="s">
        <v>29629</v>
      </c>
      <c r="AA22" s="33">
        <f>CHOOSE(MIN(D6L315C9,RUN_YEARS),B7L803C7,B7L803C16,B7L803C25,B7L803C34,B7L803C43)</f>
        <v>165015</v>
      </c>
      <c r="AB22" s="16" t="s">
        <v>29630</v>
      </c>
      <c r="AC22" s="33">
        <f>IF(D6L315C12=0,0,D6L315C10/D6L315C12)</f>
        <v>1.9789432365217301E-5</v>
      </c>
      <c r="AD22" s="16" t="s">
        <v>29631</v>
      </c>
      <c r="AE22" s="33">
        <f>IF(D6L315C5=0,0,D6L315C10/D6L315C5)</f>
        <v>0.48015868874528833</v>
      </c>
      <c r="AF22" s="16" t="s">
        <v>29632</v>
      </c>
      <c r="AG22" s="33">
        <f>CHOOSE(MIN(D6L315C9,RUN_YEARS),B7L803C5,B7L803C14,B7L803C23,B7L803C32,B7L803C41)</f>
        <v>2622.621720565483</v>
      </c>
      <c r="AH22" s="16" t="s">
        <v>29633</v>
      </c>
      <c r="AI22" s="33">
        <f>IF(D6L315C15=0,0,D6L315C11/D6L315C15)</f>
        <v>5.1452524149564966E-5</v>
      </c>
      <c r="AJ22" s="16" t="s">
        <v>29634</v>
      </c>
      <c r="AK22" s="33">
        <f>IF(D6L315C5=0,0,D6L315C11/D6L315C5)</f>
        <v>1.9841311254711683E-2</v>
      </c>
      <c r="AL22" s="16" t="s">
        <v>29635</v>
      </c>
      <c r="AM22" s="33">
        <f>D6L315C8*CHOOSE(MIN(D6L315C9,RUN_YEARS),B7L803C4,B7L803C13,B7L803C22,B7L803C31,B7L803C40)</f>
        <v>0.86164578559619232</v>
      </c>
      <c r="AN22" s="16" t="s">
        <v>29636</v>
      </c>
      <c r="AO22" s="33">
        <f>D6L315C8-D6L315C18</f>
        <v>2.5388479035627096</v>
      </c>
      <c r="AP22" s="16" t="s">
        <v>29637</v>
      </c>
      <c r="AQ22" s="33">
        <f>CHOOSE(MIN(D6L315C9,RUN_YEARS),B7L803C2,B7L803C11,B7L803C20,B7L803C29,B7L803C38)</f>
        <v>380.25074034585469</v>
      </c>
      <c r="AR22" s="16" t="s">
        <v>29638</v>
      </c>
      <c r="AS22" s="33">
        <f>IF(D6L315C20=0,0,D6L315C18/D6L315C20)</f>
        <v>2.2659937093415985E-3</v>
      </c>
      <c r="AT22" s="16" t="s">
        <v>29639</v>
      </c>
      <c r="AU22" s="33">
        <f>IF(D6L315C5=0,0,D6L315C18/D6L315C5)</f>
        <v>0.12669421918693766</v>
      </c>
      <c r="AV22" s="16" t="s">
        <v>29640</v>
      </c>
      <c r="AW22" s="33">
        <f>CHOOSE(MIN(D6L315C9,RUN_YEARS),B7L803C1,B7L803C10,B7L803C19,B7L803C28,B7L803C37)</f>
        <v>1120.4126000422089</v>
      </c>
      <c r="AX22" s="16" t="s">
        <v>29641</v>
      </c>
      <c r="AY22" s="33">
        <f>IF(D6L315C23=0,0,D6L315C19/D6L315C23)</f>
        <v>2.2659937093415985E-3</v>
      </c>
      <c r="AZ22" s="16" t="s">
        <v>29642</v>
      </c>
      <c r="BA22" s="33">
        <f>IF(D6L315C5=0,0,D6L315C19/D6L315C5)</f>
        <v>0.37330578081306237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1605.9103138872356</v>
      </c>
      <c r="J23" s="16" t="s">
        <v>29665</v>
      </c>
      <c r="K23" s="21">
        <f>_xlfn.SINGLE(IF(FLOW_THRU_100PCT="Y",1,INDEX(VariabilityMatrix,D6L316C1,_xlfn.SINGLE(D6L316C9))))</f>
        <v>0.20246095337643435</v>
      </c>
      <c r="L23" s="16" t="s">
        <v>29645</v>
      </c>
      <c r="M23" s="15">
        <f>IF(_xlfn.SINGLE(D6L316C2)&lt;&gt;0,_xlfn.SINGLE(D6L316C2)*_xlfn.SINGLE(D6L316C4),_xlfn.SINGLE(D6L316C3)*_xlfn.SINGLE(D6L316C4))</f>
        <v>325.13413318665869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162.56706659332934</v>
      </c>
      <c r="R23" s="16" t="s">
        <v>29647</v>
      </c>
      <c r="S23" s="15">
        <f>D6L316C5-D6L316C7</f>
        <v>162.56706659332934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156.11597905724196</v>
      </c>
      <c r="X23" s="16" t="s">
        <v>29649</v>
      </c>
      <c r="Y23" s="33">
        <f>D6L316C7-D6L316C10</f>
        <v>6.4510875360873854</v>
      </c>
      <c r="Z23" s="16" t="s">
        <v>29650</v>
      </c>
      <c r="AA23" s="33">
        <f>CHOOSE(MIN(D6L316C9,RUN_YEARS),B7L803C7,B7L803C16,B7L803C25,B7L803C34,B7L803C43)</f>
        <v>165015</v>
      </c>
      <c r="AB23" s="16" t="s">
        <v>29651</v>
      </c>
      <c r="AC23" s="33">
        <f>IF(D6L316C12=0,0,D6L316C10/D6L316C12)</f>
        <v>9.4607144233701157E-4</v>
      </c>
      <c r="AD23" s="16" t="s">
        <v>29652</v>
      </c>
      <c r="AE23" s="33">
        <f>IF(D6L316C5=0,0,D6L316C10/D6L316C5)</f>
        <v>0.48015868874528828</v>
      </c>
      <c r="AF23" s="16" t="s">
        <v>29653</v>
      </c>
      <c r="AG23" s="33">
        <f>CHOOSE(MIN(D6L316C9,RUN_YEARS),B7L803C5,B7L803C14,B7L803C23,B7L803C32,B7L803C41)</f>
        <v>2622.621720565483</v>
      </c>
      <c r="AH23" s="16" t="s">
        <v>29654</v>
      </c>
      <c r="AI23" s="33">
        <f>IF(D6L316C15=0,0,D6L316C11/D6L316C15)</f>
        <v>2.4597857500762324E-3</v>
      </c>
      <c r="AJ23" s="16" t="s">
        <v>29655</v>
      </c>
      <c r="AK23" s="33">
        <f>IF(D6L316C5=0,0,D6L316C11/D6L316C5)</f>
        <v>1.9841311254711703E-2</v>
      </c>
      <c r="AL23" s="16" t="s">
        <v>29656</v>
      </c>
      <c r="AM23" s="33">
        <f>D6L316C8*CHOOSE(MIN(D6L316C9,RUN_YEARS),B7L803C4,B7L803C13,B7L803C22,B7L803C31,B7L803C40)</f>
        <v>41.19261513510552</v>
      </c>
      <c r="AN23" s="16" t="s">
        <v>29657</v>
      </c>
      <c r="AO23" s="33">
        <f>D6L316C8-D6L316C18</f>
        <v>121.37445145822383</v>
      </c>
      <c r="AP23" s="16" t="s">
        <v>29658</v>
      </c>
      <c r="AQ23" s="33">
        <f>CHOOSE(MIN(D6L316C9,RUN_YEARS),B7L803C2,B7L803C11,B7L803C20,B7L803C29,B7L803C38)</f>
        <v>380.25074034585469</v>
      </c>
      <c r="AR23" s="16" t="s">
        <v>29659</v>
      </c>
      <c r="AS23" s="33">
        <f>IF(D6L316C20=0,0,D6L316C18/D6L316C20)</f>
        <v>0.10833013789174752</v>
      </c>
      <c r="AT23" s="16" t="s">
        <v>29660</v>
      </c>
      <c r="AU23" s="33">
        <f>IF(D6L316C5=0,0,D6L316C18/D6L316C5)</f>
        <v>0.12669421918693766</v>
      </c>
      <c r="AV23" s="16" t="s">
        <v>29661</v>
      </c>
      <c r="AW23" s="33">
        <f>CHOOSE(MIN(D6L316C9,RUN_YEARS),B7L803C1,B7L803C10,B7L803C19,B7L803C28,B7L803C37)</f>
        <v>1120.4126000422089</v>
      </c>
      <c r="AX23" s="16" t="s">
        <v>29662</v>
      </c>
      <c r="AY23" s="33">
        <f>IF(D6L316C23=0,0,D6L316C19/D6L316C23)</f>
        <v>0.1083301378917475</v>
      </c>
      <c r="AZ23" s="16" t="s">
        <v>29663</v>
      </c>
      <c r="BA23" s="33">
        <f>IF(D6L316C5=0,0,D6L316C19/D6L316C5)</f>
        <v>0.37330578081306237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167.18556239485881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143.77958365957858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71.889791829789289</v>
      </c>
      <c r="R24" s="16" t="s">
        <v>29668</v>
      </c>
      <c r="S24" s="15">
        <f>D6L317C5-D6L317C7</f>
        <v>71.889791829789289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69.037016358326738</v>
      </c>
      <c r="X24" s="16" t="s">
        <v>29670</v>
      </c>
      <c r="Y24" s="33">
        <f>D6L317C7-D6L317C10</f>
        <v>2.8527754714625502</v>
      </c>
      <c r="Z24" s="16" t="s">
        <v>29671</v>
      </c>
      <c r="AA24" s="33">
        <f>CHOOSE(MIN(D6L317C9,RUN_YEARS),B7L803C7,B7L803C16,B7L803C25,B7L803C34,B7L803C43)</f>
        <v>165015</v>
      </c>
      <c r="AB24" s="16" t="s">
        <v>29672</v>
      </c>
      <c r="AC24" s="33">
        <f>IF(D6L317C12=0,0,D6L317C10/D6L317C12)</f>
        <v>4.1836812628140917E-4</v>
      </c>
      <c r="AD24" s="16" t="s">
        <v>29673</v>
      </c>
      <c r="AE24" s="33">
        <f>IF(D6L317C5=0,0,D6L317C10/D6L317C5)</f>
        <v>0.48015868874528839</v>
      </c>
      <c r="AF24" s="16" t="s">
        <v>29674</v>
      </c>
      <c r="AG24" s="33">
        <f>CHOOSE(MIN(D6L317C9,RUN_YEARS),B7L803C5,B7L803C14,B7L803C23,B7L803C32,B7L803C41)</f>
        <v>2622.621720565483</v>
      </c>
      <c r="AH24" s="16" t="s">
        <v>29675</v>
      </c>
      <c r="AI24" s="33">
        <f>IF(D6L317C15=0,0,D6L317C11/D6L317C15)</f>
        <v>1.0877571283316612E-3</v>
      </c>
      <c r="AJ24" s="16" t="s">
        <v>29676</v>
      </c>
      <c r="AK24" s="33">
        <f>IF(D6L317C5=0,0,D6L317C11/D6L317C5)</f>
        <v>1.9841311254711641E-2</v>
      </c>
      <c r="AL24" s="16" t="s">
        <v>29677</v>
      </c>
      <c r="AM24" s="33">
        <f>D6L317C8*CHOOSE(MIN(D6L317C9,RUN_YEARS),B7L803C4,B7L803C13,B7L803C22,B7L803C31,B7L803C40)</f>
        <v>18.216042086773289</v>
      </c>
      <c r="AN24" s="16" t="s">
        <v>29678</v>
      </c>
      <c r="AO24" s="33">
        <f>D6L317C8-D6L317C18</f>
        <v>53.673749743016003</v>
      </c>
      <c r="AP24" s="16" t="s">
        <v>29679</v>
      </c>
      <c r="AQ24" s="33">
        <f>CHOOSE(MIN(D6L317C9,RUN_YEARS),B7L803C2,B7L803C11,B7L803C20,B7L803C29,B7L803C38)</f>
        <v>380.25074034585469</v>
      </c>
      <c r="AR24" s="16" t="s">
        <v>29680</v>
      </c>
      <c r="AS24" s="33">
        <f>IF(D6L317C20=0,0,D6L317C18/D6L317C20)</f>
        <v>4.7905342854046781E-2</v>
      </c>
      <c r="AT24" s="16" t="s">
        <v>29681</v>
      </c>
      <c r="AU24" s="33">
        <f>IF(D6L317C5=0,0,D6L317C18/D6L317C5)</f>
        <v>0.12669421918693766</v>
      </c>
      <c r="AV24" s="16" t="s">
        <v>29682</v>
      </c>
      <c r="AW24" s="33">
        <f>CHOOSE(MIN(D6L317C9,RUN_YEARS),B7L803C1,B7L803C10,B7L803C19,B7L803C28,B7L803C37)</f>
        <v>1120.4126000422089</v>
      </c>
      <c r="AX24" s="16" t="s">
        <v>29683</v>
      </c>
      <c r="AY24" s="33">
        <f>IF(D6L317C23=0,0,D6L317C19/D6L317C23)</f>
        <v>4.7905342854046781E-2</v>
      </c>
      <c r="AZ24" s="16" t="s">
        <v>29684</v>
      </c>
      <c r="BA24" s="33">
        <f>IF(D6L317C5=0,0,D6L317C19/D6L317C5)</f>
        <v>0.37330578081306237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334.5676026457615</v>
      </c>
      <c r="J25" s="16" t="s">
        <v>29706</v>
      </c>
      <c r="K25" s="21">
        <f>_xlfn.SINGLE(IF(FLOW_THRU_100PCT="Y",1,INDEX(VariabilityMatrix,D6L318C1,_xlfn.SINGLE(D6L318C9))))</f>
        <v>0.20726180421180634</v>
      </c>
      <c r="L25" s="16" t="s">
        <v>29686</v>
      </c>
      <c r="M25" s="15">
        <f>IF(_xlfn.SINGLE(D6L318C2)&lt;&gt;0,_xlfn.SINGLE(D6L318C2)*_xlfn.SINGLE(D6L318C4),_xlfn.SINGLE(D6L318C3)*_xlfn.SINGLE(D6L318C4))</f>
        <v>69.343084955179236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34.671542477589618</v>
      </c>
      <c r="R25" s="16" t="s">
        <v>29688</v>
      </c>
      <c r="S25" s="15">
        <f>D6L318C5-D6L318C7</f>
        <v>34.671542477589618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33.317532991914568</v>
      </c>
      <c r="X25" s="16" t="s">
        <v>29690</v>
      </c>
      <c r="Y25" s="33">
        <f>D6L318C7-D6L318C10</f>
        <v>1.35400948567505</v>
      </c>
      <c r="Z25" s="16" t="s">
        <v>29691</v>
      </c>
      <c r="AA25" s="33">
        <f>CHOOSE(MIN(D6L318C9,RUN_YEARS),B7L803C7,B7L803C16,B7L803C25,B7L803C34,B7L803C43)</f>
        <v>138480</v>
      </c>
      <c r="AB25" s="16" t="s">
        <v>29692</v>
      </c>
      <c r="AC25" s="33">
        <f>IF(D6L318C12=0,0,D6L318C10/D6L318C12)</f>
        <v>2.4059454789077535E-4</v>
      </c>
      <c r="AD25" s="16" t="s">
        <v>29693</v>
      </c>
      <c r="AE25" s="33">
        <f>IF(D6L318C5=0,0,D6L318C10/D6L318C5)</f>
        <v>0.48047376336731729</v>
      </c>
      <c r="AF25" s="16" t="s">
        <v>29694</v>
      </c>
      <c r="AG25" s="33">
        <f>CHOOSE(MIN(D6L318C9,RUN_YEARS),B7L803C5,B7L803C14,B7L803C23,B7L803C32,B7L803C41)</f>
        <v>2164.524855909066</v>
      </c>
      <c r="AH25" s="16" t="s">
        <v>29695</v>
      </c>
      <c r="AI25" s="33">
        <f>IF(D6L318C15=0,0,D6L318C11/D6L318C15)</f>
        <v>6.2554582451601723E-4</v>
      </c>
      <c r="AJ25" s="16" t="s">
        <v>29696</v>
      </c>
      <c r="AK25" s="33">
        <f>IF(D6L318C5=0,0,D6L318C11/D6L318C5)</f>
        <v>1.9526236632682707E-2</v>
      </c>
      <c r="AL25" s="16" t="s">
        <v>29697</v>
      </c>
      <c r="AM25" s="33">
        <f>D6L318C8*CHOOSE(MIN(D6L318C9,RUN_YEARS),B7L803C4,B7L803C13,B7L803C22,B7L803C31,B7L803C40)</f>
        <v>8.6365219585195572</v>
      </c>
      <c r="AN25" s="16" t="s">
        <v>29698</v>
      </c>
      <c r="AO25" s="33">
        <f>D6L318C8-D6L318C18</f>
        <v>26.035020519070059</v>
      </c>
      <c r="AP25" s="16" t="s">
        <v>29699</v>
      </c>
      <c r="AQ25" s="33">
        <f>CHOOSE(MIN(D6L318C9,RUN_YEARS),B7L803C2,B7L803C11,B7L803C20,B7L803C29,B7L803C38)</f>
        <v>308.25691734447884</v>
      </c>
      <c r="AR25" s="16" t="s">
        <v>29700</v>
      </c>
      <c r="AS25" s="33">
        <f>IF(D6L318C20=0,0,D6L318C18/D6L318C20)</f>
        <v>2.8017285168878126E-2</v>
      </c>
      <c r="AT25" s="16" t="s">
        <v>29701</v>
      </c>
      <c r="AU25" s="33">
        <f>IF(D6L318C5=0,0,D6L318C18/D6L318C5)</f>
        <v>0.12454770312139819</v>
      </c>
      <c r="AV25" s="16" t="s">
        <v>29702</v>
      </c>
      <c r="AW25" s="33">
        <f>CHOOSE(MIN(D6L318C9,RUN_YEARS),B7L803C1,B7L803C10,B7L803C19,B7L803C28,B7L803C37)</f>
        <v>929.24851077255744</v>
      </c>
      <c r="AX25" s="16" t="s">
        <v>29703</v>
      </c>
      <c r="AY25" s="33">
        <f>IF(D6L318C23=0,0,D6L318C19/D6L318C23)</f>
        <v>2.8017285168878126E-2</v>
      </c>
      <c r="AZ25" s="16" t="s">
        <v>29704</v>
      </c>
      <c r="BA25" s="33">
        <f>IF(D6L318C5=0,0,D6L318C19/D6L318C5)</f>
        <v>0.37545229687860177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2276.9634198699682</v>
      </c>
      <c r="J26" s="16" t="s">
        <v>29727</v>
      </c>
      <c r="K26" s="21">
        <f>_xlfn.SINGLE(IF(FLOW_THRU_100PCT="Y",1,INDEX(VariabilityMatrix,D6L319C1,_xlfn.SINGLE(D6L319C9))))</f>
        <v>0.20246095337643435</v>
      </c>
      <c r="L26" s="16" t="s">
        <v>29707</v>
      </c>
      <c r="M26" s="15">
        <f>IF(_xlfn.SINGLE(D6L319C2)&lt;&gt;0,_xlfn.SINGLE(D6L319C2)*_xlfn.SINGLE(D6L319C4),_xlfn.SINGLE(D6L319C3)*_xlfn.SINGLE(D6L319C4))</f>
        <v>460.99618479014015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230.49809239507007</v>
      </c>
      <c r="R26" s="16" t="s">
        <v>29709</v>
      </c>
      <c r="S26" s="15">
        <f>D6L319C5-D6L319C7</f>
        <v>230.49809239507007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221.35132360541434</v>
      </c>
      <c r="X26" s="16" t="s">
        <v>29711</v>
      </c>
      <c r="Y26" s="33">
        <f>D6L319C7-D6L319C10</f>
        <v>9.1467687896557379</v>
      </c>
      <c r="Z26" s="16" t="s">
        <v>29712</v>
      </c>
      <c r="AA26" s="33">
        <f>CHOOSE(MIN(D6L319C9,RUN_YEARS),B7L803C7,B7L803C16,B7L803C25,B7L803C34,B7L803C43)</f>
        <v>165015</v>
      </c>
      <c r="AB26" s="16" t="s">
        <v>29713</v>
      </c>
      <c r="AC26" s="33">
        <f>IF(D6L319C12=0,0,D6L319C10/D6L319C12)</f>
        <v>1.3414012277999838E-3</v>
      </c>
      <c r="AD26" s="16" t="s">
        <v>29714</v>
      </c>
      <c r="AE26" s="33">
        <f>IF(D6L319C5=0,0,D6L319C10/D6L319C5)</f>
        <v>0.48015868874528833</v>
      </c>
      <c r="AF26" s="16" t="s">
        <v>29715</v>
      </c>
      <c r="AG26" s="33">
        <f>CHOOSE(MIN(D6L319C9,RUN_YEARS),B7L803C5,B7L803C14,B7L803C23,B7L803C32,B7L803C41)</f>
        <v>2622.621720565483</v>
      </c>
      <c r="AH26" s="16" t="s">
        <v>29716</v>
      </c>
      <c r="AI26" s="33">
        <f>IF(D6L319C15=0,0,D6L319C11/D6L319C15)</f>
        <v>3.4876431922799505E-3</v>
      </c>
      <c r="AJ26" s="16" t="s">
        <v>29717</v>
      </c>
      <c r="AK26" s="33">
        <f>IF(D6L319C5=0,0,D6L319C11/D6L319C5)</f>
        <v>1.9841311254711648E-2</v>
      </c>
      <c r="AL26" s="16" t="s">
        <v>29718</v>
      </c>
      <c r="AM26" s="33">
        <f>D6L319C8*CHOOSE(MIN(D6L319C9,RUN_YEARS),B7L803C4,B7L803C13,B7L803C22,B7L803C31,B7L803C40)</f>
        <v>58.405551680144029</v>
      </c>
      <c r="AN26" s="16" t="s">
        <v>29719</v>
      </c>
      <c r="AO26" s="33">
        <f>D6L319C8-D6L319C18</f>
        <v>172.09254071492603</v>
      </c>
      <c r="AP26" s="16" t="s">
        <v>29720</v>
      </c>
      <c r="AQ26" s="33">
        <f>CHOOSE(MIN(D6L319C9,RUN_YEARS),B7L803C2,B7L803C11,B7L803C20,B7L803C29,B7L803C38)</f>
        <v>380.25074034585469</v>
      </c>
      <c r="AR26" s="16" t="s">
        <v>29721</v>
      </c>
      <c r="AS26" s="33">
        <f>IF(D6L319C20=0,0,D6L319C18/D6L319C20)</f>
        <v>0.15359746999314616</v>
      </c>
      <c r="AT26" s="16" t="s">
        <v>29722</v>
      </c>
      <c r="AU26" s="33">
        <f>IF(D6L319C5=0,0,D6L319C18/D6L319C5)</f>
        <v>0.12669421918693766</v>
      </c>
      <c r="AV26" s="16" t="s">
        <v>29723</v>
      </c>
      <c r="AW26" s="33">
        <f>CHOOSE(MIN(D6L319C9,RUN_YEARS),B7L803C1,B7L803C10,B7L803C19,B7L803C28,B7L803C37)</f>
        <v>1120.4126000422089</v>
      </c>
      <c r="AX26" s="16" t="s">
        <v>29724</v>
      </c>
      <c r="AY26" s="33">
        <f>IF(D6L319C23=0,0,D6L319C19/D6L319C23)</f>
        <v>0.15359746999314614</v>
      </c>
      <c r="AZ26" s="16" t="s">
        <v>29725</v>
      </c>
      <c r="BA26" s="33">
        <f>IF(D6L319C5=0,0,D6L319C19/D6L319C5)</f>
        <v>0.37330578081306232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1406.4562993718946</v>
      </c>
      <c r="J27" s="16" t="s">
        <v>29748</v>
      </c>
      <c r="K27" s="21">
        <f>_xlfn.SINGLE(IF(FLOW_THRU_100PCT="Y",1,INDEX(VariabilityMatrix,D6L320C1,_xlfn.SINGLE(D6L320C9))))</f>
        <v>0.20726180421180634</v>
      </c>
      <c r="L27" s="16" t="s">
        <v>29728</v>
      </c>
      <c r="M27" s="15">
        <f>IF(_xlfn.SINGLE(D6L320C2)&lt;&gt;0,_xlfn.SINGLE(D6L320C2)*_xlfn.SINGLE(D6L320C4),_xlfn.SINGLE(D6L320C3)*_xlfn.SINGLE(D6L320C4))</f>
        <v>291.50467015287933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145.75233507643966</v>
      </c>
      <c r="R27" s="16" t="s">
        <v>29730</v>
      </c>
      <c r="S27" s="15">
        <f>D6L320C5-D6L320C7</f>
        <v>145.75233507643966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140.06034590750244</v>
      </c>
      <c r="X27" s="16" t="s">
        <v>29732</v>
      </c>
      <c r="Y27" s="33">
        <f>D6L320C7-D6L320C10</f>
        <v>5.6919891689372264</v>
      </c>
      <c r="Z27" s="16" t="s">
        <v>29733</v>
      </c>
      <c r="AA27" s="33">
        <f>CHOOSE(MIN(D6L320C9,RUN_YEARS),B7L803C7,B7L803C16,B7L803C25,B7L803C34,B7L803C43)</f>
        <v>138480</v>
      </c>
      <c r="AB27" s="16" t="s">
        <v>29734</v>
      </c>
      <c r="AC27" s="33">
        <f>IF(D6L320C12=0,0,D6L320C10/D6L320C12)</f>
        <v>1.0114120877202661E-3</v>
      </c>
      <c r="AD27" s="16" t="s">
        <v>29735</v>
      </c>
      <c r="AE27" s="33">
        <f>IF(D6L320C5=0,0,D6L320C10/D6L320C5)</f>
        <v>0.48047376336731734</v>
      </c>
      <c r="AF27" s="16" t="s">
        <v>29736</v>
      </c>
      <c r="AG27" s="33">
        <f>CHOOSE(MIN(D6L320C9,RUN_YEARS),B7L803C5,B7L803C14,B7L803C23,B7L803C32,B7L803C41)</f>
        <v>2164.524855909066</v>
      </c>
      <c r="AH27" s="16" t="s">
        <v>29737</v>
      </c>
      <c r="AI27" s="33">
        <f>IF(D6L320C15=0,0,D6L320C11/D6L320C15)</f>
        <v>2.6296714280726898E-3</v>
      </c>
      <c r="AJ27" s="16" t="s">
        <v>29738</v>
      </c>
      <c r="AK27" s="33">
        <f>IF(D6L320C5=0,0,D6L320C11/D6L320C5)</f>
        <v>1.9526236632682655E-2</v>
      </c>
      <c r="AL27" s="16" t="s">
        <v>29739</v>
      </c>
      <c r="AM27" s="33">
        <f>D6L320C8*CHOOSE(MIN(D6L320C9,RUN_YEARS),B7L803C4,B7L803C13,B7L803C22,B7L803C31,B7L803C40)</f>
        <v>36.306237116701922</v>
      </c>
      <c r="AN27" s="16" t="s">
        <v>29740</v>
      </c>
      <c r="AO27" s="33">
        <f>D6L320C8-D6L320C18</f>
        <v>109.44609795973774</v>
      </c>
      <c r="AP27" s="16" t="s">
        <v>29741</v>
      </c>
      <c r="AQ27" s="33">
        <f>CHOOSE(MIN(D6L320C9,RUN_YEARS),B7L803C2,B7L803C11,B7L803C20,B7L803C29,B7L803C38)</f>
        <v>308.25691734447884</v>
      </c>
      <c r="AR27" s="16" t="s">
        <v>29742</v>
      </c>
      <c r="AS27" s="33">
        <f>IF(D6L320C20=0,0,D6L320C18/D6L320C20)</f>
        <v>0.11777914808681973</v>
      </c>
      <c r="AT27" s="16" t="s">
        <v>29743</v>
      </c>
      <c r="AU27" s="33">
        <f>IF(D6L320C5=0,0,D6L320C18/D6L320C5)</f>
        <v>0.12454770312139821</v>
      </c>
      <c r="AV27" s="16" t="s">
        <v>29744</v>
      </c>
      <c r="AW27" s="33">
        <f>CHOOSE(MIN(D6L320C9,RUN_YEARS),B7L803C1,B7L803C10,B7L803C19,B7L803C28,B7L803C37)</f>
        <v>929.24851077255744</v>
      </c>
      <c r="AX27" s="16" t="s">
        <v>29745</v>
      </c>
      <c r="AY27" s="33">
        <f>IF(D6L320C23=0,0,D6L320C19/D6L320C23)</f>
        <v>0.11777914808681973</v>
      </c>
      <c r="AZ27" s="16" t="s">
        <v>29746</v>
      </c>
      <c r="BA27" s="33">
        <f>IF(D6L320C5=0,0,D6L320C19/D6L320C5)</f>
        <v>0.37545229687860182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0.20726180421180634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138480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2164.524855909066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308.25691734447884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929.24851077255744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0.20726180421180634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138480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2164.524855909066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308.25691734447884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929.24851077255744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0.20726180421180634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138480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2164.524855909066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308.25691734447884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929.24851077255744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0.20726180421180634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138480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2164.524855909066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308.25691734447884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929.24851077255744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0.20726180421180634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138480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2164.524855909066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308.25691734447884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929.24851077255744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0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0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0</v>
      </c>
      <c r="R33" s="16" t="s">
        <v>29856</v>
      </c>
      <c r="S33" s="15">
        <f>D6L326C5-D6L326C7</f>
        <v>0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0</v>
      </c>
      <c r="X33" s="16" t="s">
        <v>29858</v>
      </c>
      <c r="Y33" s="33">
        <f>D6L326C7-D6L326C10</f>
        <v>0</v>
      </c>
      <c r="Z33" s="16" t="s">
        <v>29859</v>
      </c>
      <c r="AA33" s="33">
        <f>CHOOSE(MIN(D6L326C9,RUN_YEARS),B7L803C7,B7L803C16,B7L803C25,B7L803C34,B7L803C43)</f>
        <v>138480</v>
      </c>
      <c r="AB33" s="16" t="s">
        <v>29860</v>
      </c>
      <c r="AC33" s="33">
        <f>IF(D6L326C12=0,0,D6L326C10/D6L326C12)</f>
        <v>0</v>
      </c>
      <c r="AD33" s="16" t="s">
        <v>29861</v>
      </c>
      <c r="AE33" s="33">
        <f>IF(D6L326C5=0,0,D6L326C10/D6L326C5)</f>
        <v>0</v>
      </c>
      <c r="AF33" s="16" t="s">
        <v>29862</v>
      </c>
      <c r="AG33" s="33">
        <f>CHOOSE(MIN(D6L326C9,RUN_YEARS),B7L803C5,B7L803C14,B7L803C23,B7L803C32,B7L803C41)</f>
        <v>2164.524855909066</v>
      </c>
      <c r="AH33" s="16" t="s">
        <v>29863</v>
      </c>
      <c r="AI33" s="33">
        <f>IF(D6L326C15=0,0,D6L326C11/D6L326C15)</f>
        <v>0</v>
      </c>
      <c r="AJ33" s="16" t="s">
        <v>29864</v>
      </c>
      <c r="AK33" s="33">
        <f>IF(D6L326C5=0,0,D6L326C11/D6L326C5)</f>
        <v>0</v>
      </c>
      <c r="AL33" s="16" t="s">
        <v>29865</v>
      </c>
      <c r="AM33" s="33">
        <f>D6L326C8*CHOOSE(MIN(D6L326C9,RUN_YEARS),B7L803C4,B7L803C13,B7L803C22,B7L803C31,B7L803C40)</f>
        <v>0</v>
      </c>
      <c r="AN33" s="16" t="s">
        <v>29866</v>
      </c>
      <c r="AO33" s="33">
        <f>D6L326C8-D6L326C18</f>
        <v>0</v>
      </c>
      <c r="AP33" s="16" t="s">
        <v>29867</v>
      </c>
      <c r="AQ33" s="33">
        <f>CHOOSE(MIN(D6L326C9,RUN_YEARS),B7L803C2,B7L803C11,B7L803C20,B7L803C29,B7L803C38)</f>
        <v>308.25691734447884</v>
      </c>
      <c r="AR33" s="16" t="s">
        <v>29868</v>
      </c>
      <c r="AS33" s="33">
        <f>IF(D6L326C20=0,0,D6L326C18/D6L326C20)</f>
        <v>0</v>
      </c>
      <c r="AT33" s="16" t="s">
        <v>29869</v>
      </c>
      <c r="AU33" s="33">
        <f>IF(D6L326C5=0,0,D6L326C18/D6L326C5)</f>
        <v>0</v>
      </c>
      <c r="AV33" s="16" t="s">
        <v>29870</v>
      </c>
      <c r="AW33" s="33">
        <f>CHOOSE(MIN(D6L326C9,RUN_YEARS),B7L803C1,B7L803C10,B7L803C19,B7L803C28,B7L803C37)</f>
        <v>929.24851077255744</v>
      </c>
      <c r="AX33" s="16" t="s">
        <v>29871</v>
      </c>
      <c r="AY33" s="33">
        <f>IF(D6L326C23=0,0,D6L326C19/D6L326C23)</f>
        <v>0</v>
      </c>
      <c r="AZ33" s="16" t="s">
        <v>29872</v>
      </c>
      <c r="BA33" s="33">
        <f>IF(D6L326C5=0,0,D6L326C19/D6L326C5)</f>
        <v>0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-397.03150293866867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-341.44709252725505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-170.72354626362753</v>
      </c>
      <c r="R34" s="16" t="s">
        <v>29876</v>
      </c>
      <c r="S34" s="15">
        <f>D6L327C5-D6L327C7</f>
        <v>-170.72354626362753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-163.94878822377791</v>
      </c>
      <c r="X34" s="16" t="s">
        <v>29878</v>
      </c>
      <c r="Y34" s="33">
        <f>D6L327C7-D6L327C10</f>
        <v>-6.7747580398496154</v>
      </c>
      <c r="Z34" s="16" t="s">
        <v>29879</v>
      </c>
      <c r="AA34" s="33">
        <f>CHOOSE(MIN(D6L327C9,RUN_YEARS),B7L803C7,B7L803C16,B7L803C25,B7L803C34,B7L803C43)</f>
        <v>165015</v>
      </c>
      <c r="AB34" s="16" t="s">
        <v>29880</v>
      </c>
      <c r="AC34" s="33">
        <f>IF(D6L327C12=0,0,D6L327C10/D6L327C12)</f>
        <v>-9.9353869783824441E-4</v>
      </c>
      <c r="AD34" s="16" t="s">
        <v>29881</v>
      </c>
      <c r="AE34" s="33">
        <f>IF(D6L327C5=0,0,D6L327C10/D6L327C5)</f>
        <v>0.48015868874528828</v>
      </c>
      <c r="AF34" s="16" t="s">
        <v>29882</v>
      </c>
      <c r="AG34" s="33">
        <f>CHOOSE(MIN(D6L327C9,RUN_YEARS),B7L803C5,B7L803C14,B7L803C23,B7L803C32,B7L803C41)</f>
        <v>2622.621720565483</v>
      </c>
      <c r="AH34" s="16" t="s">
        <v>29883</v>
      </c>
      <c r="AI34" s="33">
        <f>IF(D6L327C15=0,0,D6L327C11/D6L327C15)</f>
        <v>-2.5832006143794383E-3</v>
      </c>
      <c r="AJ34" s="16" t="s">
        <v>29884</v>
      </c>
      <c r="AK34" s="33">
        <f>IF(D6L327C5=0,0,D6L327C11/D6L327C5)</f>
        <v>1.9841311254711707E-2</v>
      </c>
      <c r="AL34" s="16" t="s">
        <v>29885</v>
      </c>
      <c r="AM34" s="33">
        <f>D6L327C8*CHOOSE(MIN(D6L327C9,RUN_YEARS),B7L803C4,B7L803C13,B7L803C22,B7L803C31,B7L803C40)</f>
        <v>-43.259372781390631</v>
      </c>
      <c r="AN34" s="16" t="s">
        <v>29886</v>
      </c>
      <c r="AO34" s="33">
        <f>D6L327C8-D6L327C18</f>
        <v>-127.4641734822369</v>
      </c>
      <c r="AP34" s="16" t="s">
        <v>29887</v>
      </c>
      <c r="AQ34" s="33">
        <f>CHOOSE(MIN(D6L327C9,RUN_YEARS),B7L803C2,B7L803C11,B7L803C20,B7L803C29,B7L803C38)</f>
        <v>380.25074034585469</v>
      </c>
      <c r="AR34" s="16" t="s">
        <v>29888</v>
      </c>
      <c r="AS34" s="33">
        <f>IF(D6L327C20=0,0,D6L327C18/D6L327C20)</f>
        <v>-0.11376538739160465</v>
      </c>
      <c r="AT34" s="16" t="s">
        <v>29889</v>
      </c>
      <c r="AU34" s="33">
        <f>IF(D6L327C5=0,0,D6L327C18/D6L327C5)</f>
        <v>0.12669421918693766</v>
      </c>
      <c r="AV34" s="16" t="s">
        <v>29890</v>
      </c>
      <c r="AW34" s="33">
        <f>CHOOSE(MIN(D6L327C9,RUN_YEARS),B7L803C1,B7L803C10,B7L803C19,B7L803C28,B7L803C37)</f>
        <v>1120.4126000422089</v>
      </c>
      <c r="AX34" s="16" t="s">
        <v>29891</v>
      </c>
      <c r="AY34" s="33">
        <f>IF(D6L327C23=0,0,D6L327C19/D6L327C23)</f>
        <v>-0.11376538739160466</v>
      </c>
      <c r="AZ34" s="16" t="s">
        <v>29892</v>
      </c>
      <c r="BA34" s="33">
        <f>IF(D6L327C5=0,0,D6L327C19/D6L327C5)</f>
        <v>0.37330578081306237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13954.715958679399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8171.263006237351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4085.6315031186755</v>
      </c>
      <c r="R35" s="16" t="s">
        <v>29896</v>
      </c>
      <c r="S35" s="15">
        <f>SUM(D6L301C8:D6L327C8)-2*SUM(D6L309C8,D6L311C8,D6L322C8,D6L324C8,D6L327C8)</f>
        <v>4085.6315031186755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3923.6242613936297</v>
      </c>
      <c r="X35" s="16" t="s">
        <v>29898</v>
      </c>
      <c r="Y35" s="33">
        <f>SUM(D6L301C11:D6L327C11)-2*SUM(D6L309C11,D6L311C11,D6L322C11,D6L324C11,D6L327C11)</f>
        <v>162.00724172504664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2.3965047264310525E-2</v>
      </c>
      <c r="AD35" s="16" t="s">
        <v>29900</v>
      </c>
      <c r="AE35" s="33">
        <f>IF(D6L328C5=0,0,D6L328C10/D6L328C5)</f>
        <v>0.48017353723636341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6.2309122887207309E-2</v>
      </c>
      <c r="AJ35" s="16" t="s">
        <v>29902</v>
      </c>
      <c r="AK35" s="33">
        <f>IF(D6L328C5=0,0,D6L328C11/D6L328C5)</f>
        <v>1.9826462763636667E-2</v>
      </c>
      <c r="AL35" s="16" t="s">
        <v>29903</v>
      </c>
      <c r="AM35" s="33">
        <f>SUM(D6L301C18:D6L327C18)-2*SUM(D6L309C18,D6L311C18,D6L322C18,D6L324C18,D6L327C18)</f>
        <v>1033.479457246958</v>
      </c>
      <c r="AN35" s="16" t="s">
        <v>29904</v>
      </c>
      <c r="AO35" s="33">
        <f>SUM(D6L301C19:D6L327C19)-2*SUM(D6L309C19,D6L311C19,D6L322C19,D6L324C19,D6L327C19)</f>
        <v>3052.1520458717182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2.7473413824110366</v>
      </c>
      <c r="AT35" s="16" t="s">
        <v>29906</v>
      </c>
      <c r="AU35" s="33">
        <f>IF(D6L328C5=0,0,D6L328C18/D6L328C5)</f>
        <v>0.12647732137101383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2.7473413824110362</v>
      </c>
      <c r="AZ35" s="16" t="s">
        <v>29908</v>
      </c>
      <c r="BA35" s="33">
        <f>IF(D6L328C5=0,0,D6L328C19/D6L328C5)</f>
        <v>0.37352267862898625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105.56835993981119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52.784179969905594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26.392089984952797</v>
      </c>
      <c r="R36" s="16" t="s">
        <v>29913</v>
      </c>
      <c r="S36" s="15">
        <f>D6L329C5-D6L329C7</f>
        <v>26.392089984952797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25.361413596398311</v>
      </c>
      <c r="X36" s="16" t="s">
        <v>29915</v>
      </c>
      <c r="Y36" s="33">
        <f>D6L329C7-D6L329C10</f>
        <v>1.0306763885544861</v>
      </c>
      <c r="Z36" s="16" t="s">
        <v>29916</v>
      </c>
      <c r="AA36" s="33">
        <f>CHOOSE(MIN(D6L329C9,RUN_YEARS),B7L803C7,B7L803C16,B7L803C25,B7L803C34,B7L803C43)</f>
        <v>138480</v>
      </c>
      <c r="AB36" s="16" t="s">
        <v>29917</v>
      </c>
      <c r="AC36" s="33">
        <f>IF(D6L329C12=0,0,D6L329C10/D6L329C12)</f>
        <v>1.8314134601674111E-4</v>
      </c>
      <c r="AD36" s="16" t="s">
        <v>29918</v>
      </c>
      <c r="AE36" s="33">
        <f>IF(D6L329C5=0,0,D6L329C10/D6L329C5)</f>
        <v>0.48047376336731734</v>
      </c>
      <c r="AF36" s="16" t="s">
        <v>29919</v>
      </c>
      <c r="AG36" s="33">
        <f>CHOOSE(MIN(D6L329C9,RUN_YEARS),B7L803C5,B7L803C14,B7L803C23,B7L803C32,B7L803C41)</f>
        <v>2164.524855909066</v>
      </c>
      <c r="AH36" s="16" t="s">
        <v>29920</v>
      </c>
      <c r="AI36" s="33">
        <f>IF(D6L329C15=0,0,D6L329C11/D6L329C15)</f>
        <v>4.7616749964352723E-4</v>
      </c>
      <c r="AJ36" s="16" t="s">
        <v>29921</v>
      </c>
      <c r="AK36" s="33">
        <f>IF(D6L329C5=0,0,D6L329C11/D6L329C5)</f>
        <v>1.9526236632682683E-2</v>
      </c>
      <c r="AL36" s="16" t="s">
        <v>29922</v>
      </c>
      <c r="AM36" s="33">
        <f>D6L329C8*CHOOSE(MIN(D6L329C9,RUN_YEARS),B7L803C4,B7L803C13,B7L803C22,B7L803C31,B7L803C40)</f>
        <v>6.5741483763982558</v>
      </c>
      <c r="AN36" s="16" t="s">
        <v>29923</v>
      </c>
      <c r="AO36" s="33">
        <f>D6L329C8-D6L329C18</f>
        <v>19.817941608554541</v>
      </c>
      <c r="AP36" s="16" t="s">
        <v>29924</v>
      </c>
      <c r="AQ36" s="33">
        <f>CHOOSE(MIN(D6L329C9,RUN_YEARS),B7L803C2,B7L803C11,B7L803C20,B7L803C29,B7L803C38)</f>
        <v>308.25691734447884</v>
      </c>
      <c r="AR36" s="16" t="s">
        <v>29925</v>
      </c>
      <c r="AS36" s="33">
        <f>IF(D6L329C20=0,0,D6L329C18/D6L329C20)</f>
        <v>2.1326847854809396E-2</v>
      </c>
      <c r="AT36" s="16" t="s">
        <v>29926</v>
      </c>
      <c r="AU36" s="33">
        <f>IF(D6L329C5=0,0,D6L329C18/D6L329C5)</f>
        <v>0.12454770312139821</v>
      </c>
      <c r="AV36" s="16" t="s">
        <v>29927</v>
      </c>
      <c r="AW36" s="33">
        <f>CHOOSE(MIN(D6L329C9,RUN_YEARS),B7L803C1,B7L803C10,B7L803C19,B7L803C28,B7L803C37)</f>
        <v>929.24851077255744</v>
      </c>
      <c r="AX36" s="16" t="s">
        <v>29928</v>
      </c>
      <c r="AY36" s="33">
        <f>IF(D6L329C23=0,0,D6L329C19/D6L329C23)</f>
        <v>2.1326847854809396E-2</v>
      </c>
      <c r="AZ36" s="16" t="s">
        <v>29929</v>
      </c>
      <c r="BA36" s="33">
        <f>IF(D6L329C5=0,0,D6L329C19/D6L329C5)</f>
        <v>0.37545229687860177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0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0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0</v>
      </c>
      <c r="R37" s="16" t="s">
        <v>29933</v>
      </c>
      <c r="S37" s="15">
        <f>D6L330C5-D6L330C7</f>
        <v>0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0</v>
      </c>
      <c r="X37" s="16" t="s">
        <v>29935</v>
      </c>
      <c r="Y37" s="33">
        <f>D6L330C7-D6L330C10</f>
        <v>0</v>
      </c>
      <c r="Z37" s="16" t="s">
        <v>29936</v>
      </c>
      <c r="AA37" s="33">
        <f>CHOOSE(MIN(D6L330C9,RUN_YEARS),B7L803C7,B7L803C16,B7L803C25,B7L803C34,B7L803C43)</f>
        <v>138480</v>
      </c>
      <c r="AB37" s="16" t="s">
        <v>29937</v>
      </c>
      <c r="AC37" s="33">
        <f>IF(D6L330C12=0,0,D6L330C10/D6L330C12)</f>
        <v>0</v>
      </c>
      <c r="AD37" s="16" t="s">
        <v>29938</v>
      </c>
      <c r="AE37" s="33">
        <f>IF(D6L330C5=0,0,D6L330C10/D6L330C5)</f>
        <v>0</v>
      </c>
      <c r="AF37" s="16" t="s">
        <v>29939</v>
      </c>
      <c r="AG37" s="33">
        <f>CHOOSE(MIN(D6L330C9,RUN_YEARS),B7L803C5,B7L803C14,B7L803C23,B7L803C32,B7L803C41)</f>
        <v>2164.524855909066</v>
      </c>
      <c r="AH37" s="16" t="s">
        <v>29940</v>
      </c>
      <c r="AI37" s="33">
        <f>IF(D6L330C15=0,0,D6L330C11/D6L330C15)</f>
        <v>0</v>
      </c>
      <c r="AJ37" s="16" t="s">
        <v>29941</v>
      </c>
      <c r="AK37" s="33">
        <f>IF(D6L330C5=0,0,D6L330C11/D6L330C5)</f>
        <v>0</v>
      </c>
      <c r="AL37" s="16" t="s">
        <v>29942</v>
      </c>
      <c r="AM37" s="33">
        <f>D6L330C8*CHOOSE(MIN(D6L330C9,RUN_YEARS),B7L803C4,B7L803C13,B7L803C22,B7L803C31,B7L803C40)</f>
        <v>0</v>
      </c>
      <c r="AN37" s="16" t="s">
        <v>29943</v>
      </c>
      <c r="AO37" s="33">
        <f>D6L330C8-D6L330C18</f>
        <v>0</v>
      </c>
      <c r="AP37" s="16" t="s">
        <v>29944</v>
      </c>
      <c r="AQ37" s="33">
        <f>CHOOSE(MIN(D6L330C9,RUN_YEARS),B7L803C2,B7L803C11,B7L803C20,B7L803C29,B7L803C38)</f>
        <v>308.25691734447884</v>
      </c>
      <c r="AR37" s="16" t="s">
        <v>29945</v>
      </c>
      <c r="AS37" s="33">
        <f>IF(D6L330C20=0,0,D6L330C18/D6L330C20)</f>
        <v>0</v>
      </c>
      <c r="AT37" s="16" t="s">
        <v>29946</v>
      </c>
      <c r="AU37" s="33">
        <f>IF(D6L330C5=0,0,D6L330C18/D6L330C5)</f>
        <v>0</v>
      </c>
      <c r="AV37" s="16" t="s">
        <v>29947</v>
      </c>
      <c r="AW37" s="33">
        <f>CHOOSE(MIN(D6L330C9,RUN_YEARS),B7L803C1,B7L803C10,B7L803C19,B7L803C28,B7L803C37)</f>
        <v>929.24851077255744</v>
      </c>
      <c r="AX37" s="16" t="s">
        <v>29948</v>
      </c>
      <c r="AY37" s="33">
        <f>IF(D6L330C23=0,0,D6L330C19/D6L330C23)</f>
        <v>0</v>
      </c>
      <c r="AZ37" s="16" t="s">
        <v>29949</v>
      </c>
      <c r="BA37" s="33">
        <f>IF(D6L330C5=0,0,D6L330C19/D6L330C5)</f>
        <v>0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46.503158549533993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23.251579274766996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11.625789637383498</v>
      </c>
      <c r="R38" s="16" t="s">
        <v>29953</v>
      </c>
      <c r="S38" s="15">
        <f>D6L331C5-D6L331C7</f>
        <v>11.625789637383498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11.171773798380817</v>
      </c>
      <c r="X38" s="16" t="s">
        <v>29955</v>
      </c>
      <c r="Y38" s="33">
        <f>D6L331C7-D6L331C10</f>
        <v>0.45401583900268072</v>
      </c>
      <c r="Z38" s="16" t="s">
        <v>29956</v>
      </c>
      <c r="AA38" s="33">
        <f>CHOOSE(MIN(D6L331C9,RUN_YEARS),B7L803C7,B7L803C16,B7L803C25,B7L803C34,B7L803C43)</f>
        <v>138480</v>
      </c>
      <c r="AB38" s="16" t="s">
        <v>29957</v>
      </c>
      <c r="AC38" s="33">
        <f>IF(D6L331C12=0,0,D6L331C10/D6L331C12)</f>
        <v>8.0674276418116824E-5</v>
      </c>
      <c r="AD38" s="16" t="s">
        <v>29958</v>
      </c>
      <c r="AE38" s="33">
        <f>IF(D6L331C5=0,0,D6L331C10/D6L331C5)</f>
        <v>0.48047376336731734</v>
      </c>
      <c r="AF38" s="16" t="s">
        <v>29959</v>
      </c>
      <c r="AG38" s="33">
        <f>CHOOSE(MIN(D6L331C9,RUN_YEARS),B7L803C5,B7L803C14,B7L803C23,B7L803C32,B7L803C41)</f>
        <v>2164.524855909066</v>
      </c>
      <c r="AH38" s="16" t="s">
        <v>29960</v>
      </c>
      <c r="AI38" s="33">
        <f>IF(D6L331C15=0,0,D6L331C11/D6L331C15)</f>
        <v>2.0975311868710387E-4</v>
      </c>
      <c r="AJ38" s="16" t="s">
        <v>29961</v>
      </c>
      <c r="AK38" s="33">
        <f>IF(D6L331C5=0,0,D6L331C11/D6L331C5)</f>
        <v>1.9526236632682679E-2</v>
      </c>
      <c r="AL38" s="16" t="s">
        <v>29962</v>
      </c>
      <c r="AM38" s="33">
        <f>D6L331C8*CHOOSE(MIN(D6L331C9,RUN_YEARS),B7L803C4,B7L803C13,B7L803C22,B7L803C31,B7L803C40)</f>
        <v>2.8959307926173352</v>
      </c>
      <c r="AN38" s="16" t="s">
        <v>29963</v>
      </c>
      <c r="AO38" s="33">
        <f>D6L331C8-D6L331C18</f>
        <v>8.7298588447661629</v>
      </c>
      <c r="AP38" s="16" t="s">
        <v>29964</v>
      </c>
      <c r="AQ38" s="33">
        <f>CHOOSE(MIN(D6L331C9,RUN_YEARS),B7L803C2,B7L803C11,B7L803C20,B7L803C29,B7L803C38)</f>
        <v>308.25691734447884</v>
      </c>
      <c r="AR38" s="16" t="s">
        <v>29965</v>
      </c>
      <c r="AS38" s="33">
        <f>IF(D6L331C20=0,0,D6L331C18/D6L331C20)</f>
        <v>9.3945362769624931E-3</v>
      </c>
      <c r="AT38" s="16" t="s">
        <v>29966</v>
      </c>
      <c r="AU38" s="33">
        <f>IF(D6L331C5=0,0,D6L331C18/D6L331C5)</f>
        <v>0.12454770312139821</v>
      </c>
      <c r="AV38" s="16" t="s">
        <v>29967</v>
      </c>
      <c r="AW38" s="33">
        <f>CHOOSE(MIN(D6L331C9,RUN_YEARS),B7L803C1,B7L803C10,B7L803C19,B7L803C28,B7L803C37)</f>
        <v>929.24851077255744</v>
      </c>
      <c r="AX38" s="16" t="s">
        <v>29968</v>
      </c>
      <c r="AY38" s="33">
        <f>IF(D6L331C23=0,0,D6L331C19/D6L331C23)</f>
        <v>9.3945362769624931E-3</v>
      </c>
      <c r="AZ38" s="16" t="s">
        <v>29969</v>
      </c>
      <c r="BA38" s="33">
        <f>IF(D6L331C5=0,0,D6L331C19/D6L331C5)</f>
        <v>0.37545229687860182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138480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2164.524855909066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308.25691734447884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929.24851077255744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2263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2263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905.2</v>
      </c>
      <c r="R40" s="16" t="s">
        <v>29994</v>
      </c>
      <c r="S40" s="15">
        <f>D6L333C5-D6L333C7</f>
        <v>1357.8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869.84970120019136</v>
      </c>
      <c r="X40" s="16" t="s">
        <v>29996</v>
      </c>
      <c r="Y40" s="33">
        <f>D6L333C7-D6L333C10</f>
        <v>35.350298799808684</v>
      </c>
      <c r="Z40" s="16" t="s">
        <v>29997</v>
      </c>
      <c r="AA40" s="33">
        <f>CHOOSE(MIN(D6L333C9,RUN_YEARS),B7L803C7,B7L803C16,B7L803C25,B7L803C34,B7L803C43)</f>
        <v>138480</v>
      </c>
      <c r="AB40" s="16" t="s">
        <v>29998</v>
      </c>
      <c r="AC40" s="33">
        <f>IF(D6L333C12=0,0,D6L333C10/D6L333C12)</f>
        <v>6.2814103206252983E-3</v>
      </c>
      <c r="AD40" s="16" t="s">
        <v>29999</v>
      </c>
      <c r="AE40" s="33">
        <f>IF(D6L333C5=0,0,D6L333C10/D6L333C5)</f>
        <v>0.38437901069385388</v>
      </c>
      <c r="AF40" s="16" t="s">
        <v>30000</v>
      </c>
      <c r="AG40" s="33">
        <f>CHOOSE(MIN(D6L333C9,RUN_YEARS),B7L803C5,B7L803C14,B7L803C23,B7L803C32,B7L803C41)</f>
        <v>2164.524855909066</v>
      </c>
      <c r="AH40" s="16" t="s">
        <v>30001</v>
      </c>
      <c r="AI40" s="33">
        <f>IF(D6L333C15=0,0,D6L333C11/D6L333C15)</f>
        <v>1.6331666833625767E-2</v>
      </c>
      <c r="AJ40" s="16" t="s">
        <v>30002</v>
      </c>
      <c r="AK40" s="33">
        <f>IF(D6L333C5=0,0,D6L333C11/D6L333C5)</f>
        <v>1.5620989306146126E-2</v>
      </c>
      <c r="AL40" s="16" t="s">
        <v>30003</v>
      </c>
      <c r="AM40" s="33">
        <f>D6L333C8*CHOOSE(MIN(D6L333C9,RUN_YEARS),B7L803C4,B7L803C13,B7L803C22,B7L803C31,B7L803C40)</f>
        <v>338.22174259646897</v>
      </c>
      <c r="AN40" s="16" t="s">
        <v>30004</v>
      </c>
      <c r="AO40" s="33">
        <f>D6L333C8-D6L333C18</f>
        <v>1019.578257403531</v>
      </c>
      <c r="AP40" s="16" t="s">
        <v>30005</v>
      </c>
      <c r="AQ40" s="33">
        <f>CHOOSE(MIN(D6L333C9,RUN_YEARS),B7L803C2,B7L803C11,B7L803C20,B7L803C29,B7L803C38)</f>
        <v>308.25691734447884</v>
      </c>
      <c r="AR40" s="16" t="s">
        <v>30006</v>
      </c>
      <c r="AS40" s="33">
        <f>IF(D6L333C20=0,0,D6L333C18/D6L333C20)</f>
        <v>1.0972073084689427</v>
      </c>
      <c r="AT40" s="16" t="s">
        <v>30007</v>
      </c>
      <c r="AU40" s="33">
        <f>IF(D6L333C5=0,0,D6L333C18/D6L333C5)</f>
        <v>0.14945724374567784</v>
      </c>
      <c r="AV40" s="16" t="s">
        <v>30008</v>
      </c>
      <c r="AW40" s="33">
        <f>CHOOSE(MIN(D6L333C9,RUN_YEARS),B7L803C1,B7L803C10,B7L803C19,B7L803C28,B7L803C37)</f>
        <v>929.24851077255744</v>
      </c>
      <c r="AX40" s="16" t="s">
        <v>30009</v>
      </c>
      <c r="AY40" s="33">
        <f>IF(D6L333C23=0,0,D6L333C19/D6L333C23)</f>
        <v>1.0972073084689427</v>
      </c>
      <c r="AZ40" s="16" t="s">
        <v>30010</v>
      </c>
      <c r="BA40" s="33">
        <f>IF(D6L333C5=0,0,D6L333C19/D6L333C5)</f>
        <v>0.45054275625432211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624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624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624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138480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2164.524855909066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155.43553349550496</v>
      </c>
      <c r="AN41" s="16" t="s">
        <v>30023</v>
      </c>
      <c r="AO41" s="33">
        <f>D6L334C8-D6L334C18</f>
        <v>468.56446650449504</v>
      </c>
      <c r="AP41" s="16" t="s">
        <v>30024</v>
      </c>
      <c r="AQ41" s="33">
        <f>CHOOSE(MIN(D6L334C9,RUN_YEARS),B7L803C2,B7L803C11,B7L803C20,B7L803C29,B7L803C38)</f>
        <v>308.25691734447884</v>
      </c>
      <c r="AR41" s="16" t="s">
        <v>30025</v>
      </c>
      <c r="AS41" s="33">
        <f>IF(D6L334C20=0,0,D6L334C18/D6L334C20)</f>
        <v>0.50424021246473727</v>
      </c>
      <c r="AT41" s="16" t="s">
        <v>30026</v>
      </c>
      <c r="AU41" s="33">
        <f>IF(D6L334C5=0,0,D6L334C18/D6L334C5)</f>
        <v>0.24909540624279641</v>
      </c>
      <c r="AV41" s="16" t="s">
        <v>30027</v>
      </c>
      <c r="AW41" s="33">
        <f>CHOOSE(MIN(D6L334C9,RUN_YEARS),B7L803C1,B7L803C10,B7L803C19,B7L803C28,B7L803C37)</f>
        <v>929.24851077255744</v>
      </c>
      <c r="AX41" s="16" t="s">
        <v>30028</v>
      </c>
      <c r="AY41" s="33">
        <f>IF(D6L334C23=0,0,D6L334C19/D6L334C23)</f>
        <v>0.50424021246473727</v>
      </c>
      <c r="AZ41" s="16" t="s">
        <v>30029</v>
      </c>
      <c r="BA41" s="33">
        <f>IF(D6L334C5=0,0,D6L334C19/D6L334C5)</f>
        <v>0.75090459375720364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7196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7196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7196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6914.9784023824313</v>
      </c>
      <c r="X42" s="16" t="s">
        <v>30036</v>
      </c>
      <c r="Y42" s="33">
        <f>D6L335C7-D6L335C10</f>
        <v>281.02159761756866</v>
      </c>
      <c r="Z42" s="16" t="s">
        <v>30037</v>
      </c>
      <c r="AA42" s="33">
        <f>CHOOSE(MIN(D6L335C9,RUN_YEARS),B7L803C7,B7L803C16,B7L803C25,B7L803C34,B7L803C43)</f>
        <v>138480</v>
      </c>
      <c r="AB42" s="16" t="s">
        <v>30038</v>
      </c>
      <c r="AC42" s="33">
        <f>IF(D6L335C12=0,0,D6L335C10/D6L335C12)</f>
        <v>4.9934852703512646E-2</v>
      </c>
      <c r="AD42" s="16" t="s">
        <v>30039</v>
      </c>
      <c r="AE42" s="33">
        <f>IF(D6L335C5=0,0,D6L335C10/D6L335C5)</f>
        <v>0.96094752673463468</v>
      </c>
      <c r="AF42" s="16" t="s">
        <v>30040</v>
      </c>
      <c r="AG42" s="33">
        <f>CHOOSE(MIN(D6L335C9,RUN_YEARS),B7L803C5,B7L803C14,B7L803C23,B7L803C32,B7L803C41)</f>
        <v>2164.524855909066</v>
      </c>
      <c r="AH42" s="16" t="s">
        <v>30041</v>
      </c>
      <c r="AI42" s="33">
        <f>IF(D6L335C15=0,0,D6L335C11/D6L335C15)</f>
        <v>0.12983061702913273</v>
      </c>
      <c r="AJ42" s="16" t="s">
        <v>30042</v>
      </c>
      <c r="AK42" s="33">
        <f>IF(D6L335C5=0,0,D6L335C11/D6L335C5)</f>
        <v>3.9052473265365296E-2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308.25691734447884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929.24851077255744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23218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23218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23218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138480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2164.524855909066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5783.4971421452474</v>
      </c>
      <c r="AN43" s="16" t="s">
        <v>30064</v>
      </c>
      <c r="AO43" s="33">
        <f>D6L336C8-D6L336C18</f>
        <v>17434.502857854754</v>
      </c>
      <c r="AP43" s="16" t="s">
        <v>30065</v>
      </c>
      <c r="AQ43" s="33">
        <f>CHOOSE(MIN(D6L336C9,RUN_YEARS),B7L803C2,B7L803C11,B7L803C20,B7L803C29,B7L803C38)</f>
        <v>308.25691734447884</v>
      </c>
      <c r="AR43" s="16" t="s">
        <v>30066</v>
      </c>
      <c r="AS43" s="33">
        <f>IF(D6L336C20=0,0,D6L336C18/D6L336C20)</f>
        <v>18.761937905458765</v>
      </c>
      <c r="AT43" s="16" t="s">
        <v>30067</v>
      </c>
      <c r="AU43" s="33">
        <f>IF(D6L336C5=0,0,D6L336C18/D6L336C5)</f>
        <v>0.24909540624279641</v>
      </c>
      <c r="AV43" s="16" t="s">
        <v>30068</v>
      </c>
      <c r="AW43" s="33">
        <f>CHOOSE(MIN(D6L336C9,RUN_YEARS),B7L803C1,B7L803C10,B7L803C19,B7L803C28,B7L803C37)</f>
        <v>929.24851077255744</v>
      </c>
      <c r="AX43" s="16" t="s">
        <v>30069</v>
      </c>
      <c r="AY43" s="33">
        <f>IF(D6L336C23=0,0,D6L336C19/D6L336C23)</f>
        <v>18.761937905458765</v>
      </c>
      <c r="AZ43" s="16" t="s">
        <v>30070</v>
      </c>
      <c r="BA43" s="33">
        <f>IF(D6L336C5=0,0,D6L336C19/D6L336C5)</f>
        <v>0.75090459375720364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33453.071518489349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33377.035759244674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8139.2178796223361</v>
      </c>
      <c r="R44" s="16" t="s">
        <v>30074</v>
      </c>
      <c r="S44" s="15">
        <f>SUM(D6L329C8:D6L336C8)</f>
        <v>25237.817879622336</v>
      </c>
      <c r="U44" s="21" t="str">
        <f>NULL_VALUE</f>
        <v>n/a</v>
      </c>
      <c r="V44" s="16" t="s">
        <v>30075</v>
      </c>
      <c r="W44" s="33">
        <f>SUM(D6L329C10:D6L336C10)</f>
        <v>7821.3612909774019</v>
      </c>
      <c r="X44" s="16" t="s">
        <v>30076</v>
      </c>
      <c r="Y44" s="33">
        <f>SUM(D6L329C11:D6L336C11)</f>
        <v>317.8565886449345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5.6480078646572798E-2</v>
      </c>
      <c r="AD44" s="16" t="s">
        <v>30078</v>
      </c>
      <c r="AE44" s="33">
        <f>IF(D6L337C5=0,0,D6L337C10/D6L337C5)</f>
        <v>0.2343336103120261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0.14684820448108912</v>
      </c>
      <c r="AJ44" s="16" t="s">
        <v>30080</v>
      </c>
      <c r="AK44" s="33">
        <f>IF(D6L337C5=0,0,D6L337C11/D6L337C5)</f>
        <v>9.5232120352957209E-3</v>
      </c>
      <c r="AL44" s="16" t="s">
        <v>30081</v>
      </c>
      <c r="AM44" s="33">
        <f>SUM(D6L329C18:D6L336C18)</f>
        <v>6286.6244974062365</v>
      </c>
      <c r="AN44" s="16" t="s">
        <v>30082</v>
      </c>
      <c r="AO44" s="33">
        <f>SUM(D6L329C19:D6L336C19)</f>
        <v>18951.193382216101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20.394106810524217</v>
      </c>
      <c r="AT44" s="16" t="s">
        <v>30084</v>
      </c>
      <c r="AU44" s="33">
        <f>IF(D6L337C5=0,0,D6L337C18/D6L337C5)</f>
        <v>0.18835179201511285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20.394106810524217</v>
      </c>
      <c r="AZ44" s="16" t="s">
        <v>30086</v>
      </c>
      <c r="BA44" s="33">
        <f>IF(D6L337C5=0,0,D6L337C19/D6L337C5)</f>
        <v>0.56779138563756537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249.13361267141713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124.56680633570856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62.283403167854281</v>
      </c>
      <c r="R45" s="16" t="s">
        <v>30091</v>
      </c>
      <c r="S45" s="15">
        <f>D6L338C5-D6L338C7</f>
        <v>62.283403167854281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59.851082230765684</v>
      </c>
      <c r="X45" s="16" t="s">
        <v>30093</v>
      </c>
      <c r="Y45" s="33">
        <f>D6L338C7-D6L338C10</f>
        <v>2.4323209370885976</v>
      </c>
      <c r="Z45" s="16" t="s">
        <v>30094</v>
      </c>
      <c r="AA45" s="33">
        <f>CHOOSE(MIN(D6L338C9,RUN_YEARS),B7L803C7,B7L803C16,B7L803C25,B7L803C34,B7L803C43)</f>
        <v>138480</v>
      </c>
      <c r="AB45" s="16" t="s">
        <v>30095</v>
      </c>
      <c r="AC45" s="33">
        <f>IF(D6L338C12=0,0,D6L338C10/D6L338C12)</f>
        <v>4.3220018941916296E-4</v>
      </c>
      <c r="AD45" s="16" t="s">
        <v>30096</v>
      </c>
      <c r="AE45" s="33">
        <f>IF(D6L338C5=0,0,D6L338C10/D6L338C5)</f>
        <v>0.48047376336731734</v>
      </c>
      <c r="AF45" s="16" t="s">
        <v>30097</v>
      </c>
      <c r="AG45" s="33">
        <f>CHOOSE(MIN(D6L338C9,RUN_YEARS),B7L803C5,B7L803C14,B7L803C23,B7L803C32,B7L803C41)</f>
        <v>2164.524855909066</v>
      </c>
      <c r="AH45" s="16" t="s">
        <v>30098</v>
      </c>
      <c r="AI45" s="33">
        <f>IF(D6L338C15=0,0,D6L338C11/D6L338C15)</f>
        <v>1.1237204924898225E-3</v>
      </c>
      <c r="AJ45" s="16" t="s">
        <v>30099</v>
      </c>
      <c r="AK45" s="33">
        <f>IF(D6L338C5=0,0,D6L338C11/D6L338C5)</f>
        <v>1.9526236632682648E-2</v>
      </c>
      <c r="AL45" s="16" t="s">
        <v>30100</v>
      </c>
      <c r="AM45" s="33">
        <f>D6L338C8*CHOOSE(MIN(D6L338C9,RUN_YEARS),B7L803C4,B7L803C13,B7L803C22,B7L803C31,B7L803C40)</f>
        <v>15.514509614280536</v>
      </c>
      <c r="AN45" s="16" t="s">
        <v>30101</v>
      </c>
      <c r="AO45" s="33">
        <f>D6L338C8-D6L338C18</f>
        <v>46.768893553573747</v>
      </c>
      <c r="AP45" s="16" t="s">
        <v>30102</v>
      </c>
      <c r="AQ45" s="33">
        <f>CHOOSE(MIN(D6L338C9,RUN_YEARS),B7L803C2,B7L803C11,B7L803C20,B7L803C29,B7L803C38)</f>
        <v>308.25691734447884</v>
      </c>
      <c r="AR45" s="16" t="s">
        <v>30103</v>
      </c>
      <c r="AS45" s="33">
        <f>IF(D6L338C20=0,0,D6L338C18/D6L338C20)</f>
        <v>5.0329801997413035E-2</v>
      </c>
      <c r="AT45" s="16" t="s">
        <v>30104</v>
      </c>
      <c r="AU45" s="33">
        <f>IF(D6L338C5=0,0,D6L338C18/D6L338C5)</f>
        <v>0.12454770312139821</v>
      </c>
      <c r="AV45" s="16" t="s">
        <v>30105</v>
      </c>
      <c r="AW45" s="33">
        <f>CHOOSE(MIN(D6L338C9,RUN_YEARS),B7L803C1,B7L803C10,B7L803C19,B7L803C28,B7L803C37)</f>
        <v>929.24851077255744</v>
      </c>
      <c r="AX45" s="16" t="s">
        <v>30106</v>
      </c>
      <c r="AY45" s="33">
        <f>IF(D6L338C23=0,0,D6L338C19/D6L338C23)</f>
        <v>5.0329801997413035E-2</v>
      </c>
      <c r="AZ45" s="16" t="s">
        <v>30107</v>
      </c>
      <c r="BA45" s="33">
        <f>IF(D6L338C5=0,0,D6L338C19/D6L338C5)</f>
        <v>0.37545229687860182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4872.1720105705199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4872.1720105705199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1948.8688042282081</v>
      </c>
      <c r="R46" s="16" t="s">
        <v>30111</v>
      </c>
      <c r="S46" s="15">
        <f>D6L339C5-D6L339C7</f>
        <v>2923.3032063423116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1872.7606573533815</v>
      </c>
      <c r="X46" s="16" t="s">
        <v>30113</v>
      </c>
      <c r="Y46" s="33">
        <f>D6L339C7-D6L339C10</f>
        <v>76.108146874826616</v>
      </c>
      <c r="Z46" s="16" t="s">
        <v>30114</v>
      </c>
      <c r="AA46" s="33">
        <f>CHOOSE(MIN(D6L339C9,RUN_YEARS),B7L803C7,B7L803C16,B7L803C25,B7L803C34,B7L803C43)</f>
        <v>138480</v>
      </c>
      <c r="AB46" s="16" t="s">
        <v>30115</v>
      </c>
      <c r="AC46" s="33">
        <f>IF(D6L339C12=0,0,D6L339C10/D6L339C12)</f>
        <v>1.3523690477710727E-2</v>
      </c>
      <c r="AD46" s="16" t="s">
        <v>30116</v>
      </c>
      <c r="AE46" s="33">
        <f>IF(D6L339C5=0,0,D6L339C10/D6L339C5)</f>
        <v>0.38437901069385388</v>
      </c>
      <c r="AF46" s="16" t="s">
        <v>30117</v>
      </c>
      <c r="AG46" s="33">
        <f>CHOOSE(MIN(D6L339C9,RUN_YEARS),B7L803C5,B7L803C14,B7L803C23,B7L803C32,B7L803C41)</f>
        <v>2164.524855909066</v>
      </c>
      <c r="AH46" s="16" t="s">
        <v>30118</v>
      </c>
      <c r="AI46" s="33">
        <f>IF(D6L339C15=0,0,D6L339C11/D6L339C15)</f>
        <v>3.5161595242047892E-2</v>
      </c>
      <c r="AJ46" s="16" t="s">
        <v>30119</v>
      </c>
      <c r="AK46" s="33">
        <f>IF(D6L339C5=0,0,D6L339C11/D6L339C5)</f>
        <v>1.5620989306146138E-2</v>
      </c>
      <c r="AL46" s="16" t="s">
        <v>30120</v>
      </c>
      <c r="AM46" s="33">
        <f>D6L339C8*CHOOSE(MIN(D6L339C9,RUN_YEARS),B7L803C4,B7L803C13,B7L803C22,B7L803C31,B7L803C40)</f>
        <v>728.1813997547074</v>
      </c>
      <c r="AN46" s="16" t="s">
        <v>30121</v>
      </c>
      <c r="AO46" s="33">
        <f>D6L339C8-D6L339C18</f>
        <v>2195.1218065876042</v>
      </c>
      <c r="AP46" s="16" t="s">
        <v>30122</v>
      </c>
      <c r="AQ46" s="33">
        <f>CHOOSE(MIN(D6L339C9,RUN_YEARS),B7L803C2,B7L803C11,B7L803C20,B7L803C29,B7L803C38)</f>
        <v>308.25691734447884</v>
      </c>
      <c r="AR46" s="16" t="s">
        <v>30123</v>
      </c>
      <c r="AS46" s="33">
        <f>IF(D6L339C20=0,0,D6L339C18/D6L339C20)</f>
        <v>2.3622548555527163</v>
      </c>
      <c r="AT46" s="16" t="s">
        <v>30124</v>
      </c>
      <c r="AU46" s="33">
        <f>IF(D6L339C5=0,0,D6L339C18/D6L339C5)</f>
        <v>0.14945724374567781</v>
      </c>
      <c r="AV46" s="16" t="s">
        <v>30125</v>
      </c>
      <c r="AW46" s="33">
        <f>CHOOSE(MIN(D6L339C9,RUN_YEARS),B7L803C1,B7L803C10,B7L803C19,B7L803C28,B7L803C37)</f>
        <v>929.24851077255744</v>
      </c>
      <c r="AX46" s="16" t="s">
        <v>30126</v>
      </c>
      <c r="AY46" s="33">
        <f>IF(D6L339C23=0,0,D6L339C19/D6L339C23)</f>
        <v>2.3622548555527159</v>
      </c>
      <c r="AZ46" s="16" t="s">
        <v>30127</v>
      </c>
      <c r="BA46" s="33">
        <f>IF(D6L339C5=0,0,D6L339C19/D6L339C5)</f>
        <v>0.45054275625432211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5121.3056232419367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4996.7388169062287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2011.1522073960623</v>
      </c>
      <c r="R47" s="16" t="s">
        <v>30131</v>
      </c>
      <c r="S47" s="15">
        <f>SUM(D6L338C8:D6L339C8)</f>
        <v>2985.586609510166</v>
      </c>
      <c r="U47" s="21" t="str">
        <f>NULL_VALUE</f>
        <v>n/a</v>
      </c>
      <c r="V47" s="16" t="s">
        <v>30132</v>
      </c>
      <c r="W47" s="33">
        <f>SUM(D6L338C10:D6L339C10)</f>
        <v>1932.6117395841472</v>
      </c>
      <c r="X47" s="16" t="s">
        <v>30133</v>
      </c>
      <c r="Y47" s="33">
        <f>SUM(D6L338C11:D6L339C11)</f>
        <v>78.540467811915221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1.395589066712989E-2</v>
      </c>
      <c r="AD47" s="16" t="s">
        <v>30135</v>
      </c>
      <c r="AE47" s="33">
        <f>IF(D6L340C5=0,0,D6L340C10/D6L340C5)</f>
        <v>0.38677461648490552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3.6285315734537714E-2</v>
      </c>
      <c r="AJ47" s="16" t="s">
        <v>30137</v>
      </c>
      <c r="AK47" s="33">
        <f>IF(D6L340C5=0,0,D6L340C11/D6L340C5)</f>
        <v>1.5718345642997643E-2</v>
      </c>
      <c r="AL47" s="16" t="s">
        <v>30138</v>
      </c>
      <c r="AM47" s="33">
        <f>SUM(D6L338C18:D6L339C18)</f>
        <v>743.69590936898794</v>
      </c>
      <c r="AN47" s="16" t="s">
        <v>30139</v>
      </c>
      <c r="AO47" s="33">
        <f>SUM(D6L338C19:D6L339C19)</f>
        <v>2241.8907001411781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2.4125846575501293</v>
      </c>
      <c r="AT47" s="16" t="s">
        <v>30141</v>
      </c>
      <c r="AU47" s="33">
        <f>IF(D6L340C5=0,0,D6L340C18/D6L340C5)</f>
        <v>0.14883625833167988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2.4125846575501289</v>
      </c>
      <c r="AZ47" s="16" t="s">
        <v>30143</v>
      </c>
      <c r="BA47" s="33">
        <f>IF(D6L340C5=0,0,D6L340C19/D6L340C5)</f>
        <v>0.4486707795404169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52529.093100410682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46545.03758238825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14236.001590137073</v>
      </c>
      <c r="R48" s="16" t="s">
        <v>30148</v>
      </c>
      <c r="S48" s="15">
        <f>SUM(D6L328C8,D6L337C8,D6L340C8)</f>
        <v>32309.035992251178</v>
      </c>
      <c r="U48" s="21" t="str">
        <f>NULL_VALUE</f>
        <v>n/a</v>
      </c>
      <c r="V48" s="16" t="s">
        <v>30149</v>
      </c>
      <c r="W48" s="33">
        <f>SUM(D6L328C10,D6L337C10,D6L340C10)</f>
        <v>13677.597291955179</v>
      </c>
      <c r="X48" s="16" t="s">
        <v>30150</v>
      </c>
      <c r="Y48" s="33">
        <f>SUM(D6L328C11,D6L337C11,D6L340C11)</f>
        <v>558.40429818189637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9.4401016578013211E-2</v>
      </c>
      <c r="AD48" s="16" t="s">
        <v>30152</v>
      </c>
      <c r="AE48" s="33">
        <f>IF(D6L341C5=0,0,D6L341C10/D6L341C5)</f>
        <v>0.29385726174879101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0.24544264310283415</v>
      </c>
      <c r="AJ48" s="16" t="s">
        <v>30154</v>
      </c>
      <c r="AK48" s="33">
        <f>IF(D6L341C5=0,0,D6L341C11/D6L341C5)</f>
        <v>1.199707481583785E-2</v>
      </c>
      <c r="AL48" s="16" t="s">
        <v>30155</v>
      </c>
      <c r="AM48" s="33">
        <f>SUM(D6L328C18,D6L337C18,D6L340C18)</f>
        <v>8063.7998640221831</v>
      </c>
      <c r="AN48" s="16" t="s">
        <v>30156</v>
      </c>
      <c r="AO48" s="33">
        <f>SUM(D6L328C19,D6L337C19,D6L340C19)</f>
        <v>24245.236128228997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25.554032850485385</v>
      </c>
      <c r="AT48" s="16" t="s">
        <v>30158</v>
      </c>
      <c r="AU48" s="33">
        <f>IF(D6L341C5=0,0,D6L341C18/D6L341C5)</f>
        <v>0.17324725218555567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25.554032850485385</v>
      </c>
      <c r="AZ48" s="16" t="s">
        <v>30160</v>
      </c>
      <c r="BA48" s="33">
        <f>IF(D6L341C5=0,0,D6L341C19/D6L341C5)</f>
        <v>0.52089841124981562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B7FFD-DA03-4E1D-BEE3-BFC49B8D77D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19307.38327533333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16604.349616786665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8302.1748083933326</v>
      </c>
      <c r="R8" s="16" t="s">
        <v>30170</v>
      </c>
      <c r="S8" s="15">
        <f>D6L401C5-D6L401C7</f>
        <v>8302.1748083933326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7749.3194889532697</v>
      </c>
      <c r="X8" s="16" t="s">
        <v>30172</v>
      </c>
      <c r="Y8" s="33">
        <f>D6L401C7-D6L401C10</f>
        <v>552.85531944006289</v>
      </c>
      <c r="Z8" s="16" t="s">
        <v>30173</v>
      </c>
      <c r="AA8" s="33">
        <f>CHOOSE(MIN(D6L401C9,RUN_YEARS),B7L804C7,B7L804C16,B7L804C25,B7L804C34,B7L804C43)</f>
        <v>349087.66666666663</v>
      </c>
      <c r="AB8" s="16" t="s">
        <v>30174</v>
      </c>
      <c r="AC8" s="33">
        <f>IF(D6L401C12=0,0,D6L401C10/D6L401C12)</f>
        <v>2.2198777639293867E-2</v>
      </c>
      <c r="AD8" s="16" t="s">
        <v>30175</v>
      </c>
      <c r="AE8" s="33">
        <f>IF(D6L401C5=0,0,D6L401C10/D6L401C5)</f>
        <v>0.4667041870233124</v>
      </c>
      <c r="AF8" s="16" t="s">
        <v>30176</v>
      </c>
      <c r="AG8" s="33">
        <f>CHOOSE(MIN(D6L401C9,RUN_YEARS),B7L804C5,B7L804C14,B7L804C23,B7L804C32,B7L804C41)</f>
        <v>9578.755406185739</v>
      </c>
      <c r="AH8" s="16" t="s">
        <v>30177</v>
      </c>
      <c r="AI8" s="33">
        <f>IF(D6L401C15=0,0,D6L401C11/D6L401C15)</f>
        <v>5.7716821862164022E-2</v>
      </c>
      <c r="AJ8" s="16" t="s">
        <v>30178</v>
      </c>
      <c r="AK8" s="33">
        <f>IF(D6L401C5=0,0,D6L401C11/D6L401C5)</f>
        <v>3.3295812976687579E-2</v>
      </c>
      <c r="AL8" s="16" t="s">
        <v>30179</v>
      </c>
      <c r="AM8" s="33">
        <f>D6L401C8*CHOOSE(MIN(D6L401C9,RUN_YEARS),B7L804C4,B7L804C13,B7L804C22,B7L804C31,B7L804C40)</f>
        <v>1239.3252972144608</v>
      </c>
      <c r="AN8" s="16" t="s">
        <v>30180</v>
      </c>
      <c r="AO8" s="33">
        <f>D6L401C8-D6L401C18</f>
        <v>7062.8495111788716</v>
      </c>
      <c r="AP8" s="16" t="s">
        <v>30181</v>
      </c>
      <c r="AQ8" s="33">
        <f>CHOOSE(MIN(D6L401C9,RUN_YEARS),B7L804C2,B7L804C11,B7L804C20,B7L804C29,B7L804C38)</f>
        <v>804.41683298855799</v>
      </c>
      <c r="AR8" s="16" t="s">
        <v>30182</v>
      </c>
      <c r="AS8" s="33">
        <f>IF(D6L401C20=0,0,D6L401C18/D6L401C20)</f>
        <v>1.5406506258827741</v>
      </c>
      <c r="AT8" s="16" t="s">
        <v>30183</v>
      </c>
      <c r="AU8" s="33">
        <f>IF(D6L401C5=0,0,D6L401C18/D6L401C5)</f>
        <v>7.4638593249176571E-2</v>
      </c>
      <c r="AV8" s="16" t="s">
        <v>30184</v>
      </c>
      <c r="AW8" s="33">
        <f>CHOOSE(MIN(D6L401C9,RUN_YEARS),B7L804C1,B7L804C10,B7L804C19,B7L804C28,B7L804C37)</f>
        <v>4584.3291090943767</v>
      </c>
      <c r="AX8" s="16" t="s">
        <v>30185</v>
      </c>
      <c r="AY8" s="33">
        <f>IF(D6L401C23=0,0,D6L401C19/D6L401C23)</f>
        <v>1.5406506258827741</v>
      </c>
      <c r="AZ8" s="16" t="s">
        <v>30186</v>
      </c>
      <c r="BA8" s="33">
        <f>IF(D6L401C5=0,0,D6L401C19/D6L401C5)</f>
        <v>0.4253614067508234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19.488565408378793</v>
      </c>
      <c r="J9" s="16" t="s">
        <v>30207</v>
      </c>
      <c r="K9" s="21">
        <f>_xlfn.SINGLE(IF(FLOW_THRU_100PCT="Y",1,INDEX(VariabilityMatrix,D6L402C1,_xlfn.SINGLE(D6L402C9))))</f>
        <v>0.49335343478125865</v>
      </c>
      <c r="L9" s="16" t="s">
        <v>30187</v>
      </c>
      <c r="M9" s="15">
        <f>IF(_xlfn.SINGLE(D6L402C2)&lt;&gt;0,_xlfn.SINGLE(D6L402C2)*_xlfn.SINGLE(D6L402C4),_xlfn.SINGLE(D6L402C3)*_xlfn.SINGLE(D6L402C4))</f>
        <v>9.6147506831828995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4.8073753415914497</v>
      </c>
      <c r="R9" s="16" t="s">
        <v>30189</v>
      </c>
      <c r="S9" s="15">
        <f>D6L402C5-D6L402C7</f>
        <v>4.8073753415914497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4.4902057259694033</v>
      </c>
      <c r="X9" s="16" t="s">
        <v>30191</v>
      </c>
      <c r="Y9" s="33">
        <f>D6L402C7-D6L402C10</f>
        <v>0.31716961562204649</v>
      </c>
      <c r="Z9" s="16" t="s">
        <v>30192</v>
      </c>
      <c r="AA9" s="33">
        <f>CHOOSE(MIN(D6L402C9,RUN_YEARS),B7L804C7,B7L804C16,B7L804C25,B7L804C34,B7L804C43)</f>
        <v>324366.59999999998</v>
      </c>
      <c r="AB9" s="16" t="s">
        <v>30193</v>
      </c>
      <c r="AC9" s="33">
        <f>IF(D6L402C12=0,0,D6L402C10/D6L402C12)</f>
        <v>1.3842996553804873E-5</v>
      </c>
      <c r="AD9" s="16" t="s">
        <v>30194</v>
      </c>
      <c r="AE9" s="33">
        <f>IF(D6L402C5=0,0,D6L402C10/D6L402C5)</f>
        <v>0.46701218512334325</v>
      </c>
      <c r="AF9" s="16" t="s">
        <v>30195</v>
      </c>
      <c r="AG9" s="33">
        <f>CHOOSE(MIN(D6L402C9,RUN_YEARS),B7L804C5,B7L804C14,B7L804C23,B7L804C32,B7L804C41)</f>
        <v>8812.27653468262</v>
      </c>
      <c r="AH9" s="16" t="s">
        <v>30196</v>
      </c>
      <c r="AI9" s="33">
        <f>IF(D6L402C15=0,0,D6L402C11/D6L402C15)</f>
        <v>3.5991791039892682E-5</v>
      </c>
      <c r="AJ9" s="16" t="s">
        <v>30197</v>
      </c>
      <c r="AK9" s="33">
        <f>IF(D6L402C5=0,0,D6L402C11/D6L402C5)</f>
        <v>3.2987814876656751E-2</v>
      </c>
      <c r="AL9" s="16" t="s">
        <v>30198</v>
      </c>
      <c r="AM9" s="33">
        <f>D6L402C8*CHOOSE(MIN(D6L402C9,RUN_YEARS),B7L804C4,B7L804C13,B7L804C22,B7L804C31,B7L804C40)</f>
        <v>0.64383419561074662</v>
      </c>
      <c r="AN9" s="16" t="s">
        <v>30199</v>
      </c>
      <c r="AO9" s="33">
        <f>D6L402C8-D6L402C18</f>
        <v>4.1635411459807035</v>
      </c>
      <c r="AP9" s="16" t="s">
        <v>30200</v>
      </c>
      <c r="AQ9" s="33">
        <f>CHOOSE(MIN(D6L402C9,RUN_YEARS),B7L804C2,B7L804C11,B7L804C20,B7L804C29,B7L804C38)</f>
        <v>656.96870193358711</v>
      </c>
      <c r="AR9" s="16" t="s">
        <v>30201</v>
      </c>
      <c r="AS9" s="33">
        <f>IF(D6L402C20=0,0,D6L402C18/D6L402C20)</f>
        <v>9.8000740935727526E-4</v>
      </c>
      <c r="AT9" s="16" t="s">
        <v>30202</v>
      </c>
      <c r="AU9" s="33">
        <f>IF(D6L402C5=0,0,D6L402C18/D6L402C5)</f>
        <v>6.6963171155012158E-2</v>
      </c>
      <c r="AV9" s="16" t="s">
        <v>30203</v>
      </c>
      <c r="AW9" s="33">
        <f>CHOOSE(MIN(D6L402C9,RUN_YEARS),B7L804C1,B7L804C10,B7L804C19,B7L804C28,B7L804C37)</f>
        <v>4248.4792525306584</v>
      </c>
      <c r="AX9" s="16" t="s">
        <v>30204</v>
      </c>
      <c r="AY9" s="33">
        <f>IF(D6L402C23=0,0,D6L402C19/D6L402C23)</f>
        <v>9.8000740935727526E-4</v>
      </c>
      <c r="AZ9" s="16" t="s">
        <v>30205</v>
      </c>
      <c r="BA9" s="33">
        <f>IF(D6L402C5=0,0,D6L402C19/D6L402C5)</f>
        <v>0.4330368288449879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40.747982246119385</v>
      </c>
      <c r="J10" s="16" t="s">
        <v>30228</v>
      </c>
      <c r="K10" s="21">
        <f>_xlfn.SINGLE(IF(FLOW_THRU_100PCT="Y",1,INDEX(VariabilityMatrix,D6L403C1,_xlfn.SINGLE(D6L403C9))))</f>
        <v>0.49335343478125865</v>
      </c>
      <c r="L10" s="16" t="s">
        <v>30208</v>
      </c>
      <c r="M10" s="15">
        <f>IF(_xlfn.SINGLE(D6L403C2)&lt;&gt;0,_xlfn.SINGLE(D6L403C2)*_xlfn.SINGLE(D6L403C4),_xlfn.SINGLE(D6L403C3)*_xlfn.SINGLE(D6L403C4))</f>
        <v>20.103157001528746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10.051578500764373</v>
      </c>
      <c r="R10" s="16" t="s">
        <v>30210</v>
      </c>
      <c r="S10" s="15">
        <f>D6L403C5-D6L403C7</f>
        <v>10.051578500764373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9.3884192791615764</v>
      </c>
      <c r="X10" s="16" t="s">
        <v>30212</v>
      </c>
      <c r="Y10" s="33">
        <f>D6L403C7-D6L403C10</f>
        <v>0.66315922160279683</v>
      </c>
      <c r="Z10" s="16" t="s">
        <v>30213</v>
      </c>
      <c r="AA10" s="33">
        <f>CHOOSE(MIN(D6L403C9,RUN_YEARS),B7L804C7,B7L804C16,B7L804C25,B7L804C34,B7L804C43)</f>
        <v>324366.59999999998</v>
      </c>
      <c r="AB10" s="16" t="s">
        <v>30214</v>
      </c>
      <c r="AC10" s="33">
        <f>IF(D6L403C12=0,0,D6L403C10/D6L403C12)</f>
        <v>2.8943853279473216E-5</v>
      </c>
      <c r="AD10" s="16" t="s">
        <v>30215</v>
      </c>
      <c r="AE10" s="33">
        <f>IF(D6L403C5=0,0,D6L403C10/D6L403C5)</f>
        <v>0.46701218512334325</v>
      </c>
      <c r="AF10" s="16" t="s">
        <v>30216</v>
      </c>
      <c r="AG10" s="33">
        <f>CHOOSE(MIN(D6L403C9,RUN_YEARS),B7L804C5,B7L804C14,B7L804C23,B7L804C32,B7L804C41)</f>
        <v>8812.27653468262</v>
      </c>
      <c r="AH10" s="16" t="s">
        <v>30217</v>
      </c>
      <c r="AI10" s="33">
        <f>IF(D6L403C15=0,0,D6L403C11/D6L403C15)</f>
        <v>7.5254018526630474E-5</v>
      </c>
      <c r="AJ10" s="16" t="s">
        <v>30218</v>
      </c>
      <c r="AK10" s="33">
        <f>IF(D6L403C5=0,0,D6L403C11/D6L403C5)</f>
        <v>3.2987814876656779E-2</v>
      </c>
      <c r="AL10" s="16" t="s">
        <v>30219</v>
      </c>
      <c r="AM10" s="33">
        <f>D6L403C8*CHOOSE(MIN(D6L403C9,RUN_YEARS),B7L804C4,B7L804C13,B7L804C22,B7L804C31,B7L804C40)</f>
        <v>1.3461711430494505</v>
      </c>
      <c r="AN10" s="16" t="s">
        <v>30220</v>
      </c>
      <c r="AO10" s="33">
        <f>D6L403C8-D6L403C18</f>
        <v>8.7054073577149218</v>
      </c>
      <c r="AP10" s="16" t="s">
        <v>30221</v>
      </c>
      <c r="AQ10" s="33">
        <f>CHOOSE(MIN(D6L403C9,RUN_YEARS),B7L804C2,B7L804C11,B7L804C20,B7L804C29,B7L804C38)</f>
        <v>656.96870193358711</v>
      </c>
      <c r="AR10" s="16" t="s">
        <v>30222</v>
      </c>
      <c r="AS10" s="33">
        <f>IF(D6L403C20=0,0,D6L403C18/D6L403C20)</f>
        <v>2.0490643452076274E-3</v>
      </c>
      <c r="AT10" s="16" t="s">
        <v>30223</v>
      </c>
      <c r="AU10" s="33">
        <f>IF(D6L403C5=0,0,D6L403C18/D6L403C5)</f>
        <v>6.6963171155012158E-2</v>
      </c>
      <c r="AV10" s="16" t="s">
        <v>30224</v>
      </c>
      <c r="AW10" s="33">
        <f>CHOOSE(MIN(D6L403C9,RUN_YEARS),B7L804C1,B7L804C10,B7L804C19,B7L804C28,B7L804C37)</f>
        <v>4248.4792525306584</v>
      </c>
      <c r="AX10" s="16" t="s">
        <v>30225</v>
      </c>
      <c r="AY10" s="33">
        <f>IF(D6L403C23=0,0,D6L403C19/D6L403C23)</f>
        <v>2.049064345207627E-3</v>
      </c>
      <c r="AZ10" s="16" t="s">
        <v>30226</v>
      </c>
      <c r="BA10" s="33">
        <f>IF(D6L403C5=0,0,D6L403C19/D6L403C5)</f>
        <v>0.43303682884498779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0</v>
      </c>
      <c r="J11" s="16" t="s">
        <v>30249</v>
      </c>
      <c r="K11" s="21">
        <f>_xlfn.SINGLE(IF(FLOW_THRU_100PCT="Y",1,INDEX(VariabilityMatrix,D6L404C1,_xlfn.SINGLE(D6L404C9))))</f>
        <v>0.49911339128440885</v>
      </c>
      <c r="L11" s="16" t="s">
        <v>30229</v>
      </c>
      <c r="M11" s="15">
        <f>IF(_xlfn.SINGLE(D6L404C2)&lt;&gt;0,_xlfn.SINGLE(D6L404C2)*_xlfn.SINGLE(D6L404C4),_xlfn.SINGLE(D6L404C3)*_xlfn.SINGLE(D6L404C4))</f>
        <v>0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0</v>
      </c>
      <c r="R11" s="16" t="s">
        <v>30231</v>
      </c>
      <c r="S11" s="15">
        <f>D6L404C5-D6L404C7</f>
        <v>0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0</v>
      </c>
      <c r="X11" s="16" t="s">
        <v>30233</v>
      </c>
      <c r="Y11" s="33">
        <f>D6L404C7-D6L404C10</f>
        <v>0</v>
      </c>
      <c r="Z11" s="16" t="s">
        <v>30234</v>
      </c>
      <c r="AA11" s="33">
        <f>CHOOSE(MIN(D6L404C9,RUN_YEARS),B7L804C7,B7L804C16,B7L804C25,B7L804C34,B7L804C43)</f>
        <v>388114</v>
      </c>
      <c r="AB11" s="16" t="s">
        <v>30235</v>
      </c>
      <c r="AC11" s="33">
        <f>IF(D6L404C12=0,0,D6L404C10/D6L404C12)</f>
        <v>0</v>
      </c>
      <c r="AD11" s="16" t="s">
        <v>30236</v>
      </c>
      <c r="AE11" s="33">
        <f>IF(D6L404C5=0,0,D6L404C10/D6L404C5)</f>
        <v>0</v>
      </c>
      <c r="AF11" s="16" t="s">
        <v>30237</v>
      </c>
      <c r="AG11" s="33">
        <f>CHOOSE(MIN(D6L404C9,RUN_YEARS),B7L804C5,B7L804C14,B7L804C23,B7L804C32,B7L804C41)</f>
        <v>10384.435735615865</v>
      </c>
      <c r="AH11" s="16" t="s">
        <v>30238</v>
      </c>
      <c r="AI11" s="33">
        <f>IF(D6L404C15=0,0,D6L404C11/D6L404C15)</f>
        <v>0</v>
      </c>
      <c r="AJ11" s="16" t="s">
        <v>30239</v>
      </c>
      <c r="AK11" s="33">
        <f>IF(D6L404C5=0,0,D6L404C11/D6L404C5)</f>
        <v>0</v>
      </c>
      <c r="AL11" s="16" t="s">
        <v>30240</v>
      </c>
      <c r="AM11" s="33">
        <f>D6L404C8*CHOOSE(MIN(D6L404C9,RUN_YEARS),B7L804C4,B7L804C13,B7L804C22,B7L804C31,B7L804C40)</f>
        <v>0</v>
      </c>
      <c r="AN11" s="16" t="s">
        <v>30241</v>
      </c>
      <c r="AO11" s="33">
        <f>D6L404C8-D6L404C18</f>
        <v>0</v>
      </c>
      <c r="AP11" s="16" t="s">
        <v>30242</v>
      </c>
      <c r="AQ11" s="33">
        <f>CHOOSE(MIN(D6L404C9,RUN_YEARS),B7L804C2,B7L804C11,B7L804C20,B7L804C29,B7L804C38)</f>
        <v>863.94298973306661</v>
      </c>
      <c r="AR11" s="16" t="s">
        <v>30243</v>
      </c>
      <c r="AS11" s="33">
        <f>IF(D6L404C20=0,0,D6L404C18/D6L404C20)</f>
        <v>0</v>
      </c>
      <c r="AT11" s="16" t="s">
        <v>30244</v>
      </c>
      <c r="AU11" s="33">
        <f>IF(D6L404C5=0,0,D6L404C18/D6L404C5)</f>
        <v>0</v>
      </c>
      <c r="AV11" s="16" t="s">
        <v>30245</v>
      </c>
      <c r="AW11" s="33">
        <f>CHOOSE(MIN(D6L404C9,RUN_YEARS),B7L804C1,B7L804C10,B7L804C19,B7L804C28,B7L804C37)</f>
        <v>4986.1398342028851</v>
      </c>
      <c r="AX11" s="16" t="s">
        <v>30246</v>
      </c>
      <c r="AY11" s="33">
        <f>IF(D6L404C23=0,0,D6L404C19/D6L404C23)</f>
        <v>0</v>
      </c>
      <c r="AZ11" s="16" t="s">
        <v>30247</v>
      </c>
      <c r="BA11" s="33">
        <f>IF(D6L404C5=0,0,D6L404C19/D6L404C5)</f>
        <v>0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365.75312454301366</v>
      </c>
      <c r="J12" s="16" t="s">
        <v>30270</v>
      </c>
      <c r="K12" s="21">
        <f>_xlfn.SINGLE(IF(FLOW_THRU_100PCT="Y",1,INDEX(VariabilityMatrix,D6L405C1,_xlfn.SINGLE(D6L405C9))))</f>
        <v>0.20034928062784541</v>
      </c>
      <c r="L12" s="16" t="s">
        <v>30250</v>
      </c>
      <c r="M12" s="15">
        <f>IF(_xlfn.SINGLE(D6L405C2)&lt;&gt;0,_xlfn.SINGLE(D6L405C2)*_xlfn.SINGLE(D6L405C4),_xlfn.SINGLE(D6L405C3)*_xlfn.SINGLE(D6L405C4))</f>
        <v>73.278375389579537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36.639187694789769</v>
      </c>
      <c r="R12" s="16" t="s">
        <v>30252</v>
      </c>
      <c r="S12" s="15">
        <f>D6L405C5-D6L405C7</f>
        <v>36.639187694789769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34.22189421297616</v>
      </c>
      <c r="X12" s="16" t="s">
        <v>30254</v>
      </c>
      <c r="Y12" s="33">
        <f>D6L405C7-D6L405C10</f>
        <v>2.4172934818136085</v>
      </c>
      <c r="Z12" s="16" t="s">
        <v>30255</v>
      </c>
      <c r="AA12" s="33">
        <f>CHOOSE(MIN(D6L405C9,RUN_YEARS),B7L804C7,B7L804C16,B7L804C25,B7L804C34,B7L804C43)</f>
        <v>324366.59999999998</v>
      </c>
      <c r="AB12" s="16" t="s">
        <v>30256</v>
      </c>
      <c r="AC12" s="33">
        <f>IF(D6L405C12=0,0,D6L405C10/D6L405C12)</f>
        <v>1.0550375474224584E-4</v>
      </c>
      <c r="AD12" s="16" t="s">
        <v>30257</v>
      </c>
      <c r="AE12" s="33">
        <f>IF(D6L405C5=0,0,D6L405C10/D6L405C5)</f>
        <v>0.46701218512334325</v>
      </c>
      <c r="AF12" s="16" t="s">
        <v>30258</v>
      </c>
      <c r="AG12" s="33">
        <f>CHOOSE(MIN(D6L405C9,RUN_YEARS),B7L804C5,B7L804C14,B7L804C23,B7L804C32,B7L804C41)</f>
        <v>8812.27653468262</v>
      </c>
      <c r="AH12" s="16" t="s">
        <v>30259</v>
      </c>
      <c r="AI12" s="33">
        <f>IF(D6L405C15=0,0,D6L405C11/D6L405C15)</f>
        <v>2.7430976232983921E-4</v>
      </c>
      <c r="AJ12" s="16" t="s">
        <v>30260</v>
      </c>
      <c r="AK12" s="33">
        <f>IF(D6L405C5=0,0,D6L405C11/D6L405C5)</f>
        <v>3.2987814876656731E-2</v>
      </c>
      <c r="AL12" s="16" t="s">
        <v>30261</v>
      </c>
      <c r="AM12" s="33">
        <f>D6L405C8*CHOOSE(MIN(D6L405C9,RUN_YEARS),B7L804C4,B7L804C13,B7L804C22,B7L804C31,B7L804C40)</f>
        <v>4.9069523931736452</v>
      </c>
      <c r="AN12" s="16" t="s">
        <v>30262</v>
      </c>
      <c r="AO12" s="33">
        <f>D6L405C8-D6L405C18</f>
        <v>31.732235301616122</v>
      </c>
      <c r="AP12" s="16" t="s">
        <v>30263</v>
      </c>
      <c r="AQ12" s="33">
        <f>CHOOSE(MIN(D6L405C9,RUN_YEARS),B7L804C2,B7L804C11,B7L804C20,B7L804C29,B7L804C38)</f>
        <v>656.96870193358711</v>
      </c>
      <c r="AR12" s="16" t="s">
        <v>30264</v>
      </c>
      <c r="AS12" s="33">
        <f>IF(D6L405C20=0,0,D6L405C18/D6L405C20)</f>
        <v>7.4690809147095237E-3</v>
      </c>
      <c r="AT12" s="16" t="s">
        <v>30265</v>
      </c>
      <c r="AU12" s="33">
        <f>IF(D6L405C5=0,0,D6L405C18/D6L405C5)</f>
        <v>6.6963171155012158E-2</v>
      </c>
      <c r="AV12" s="16" t="s">
        <v>30266</v>
      </c>
      <c r="AW12" s="33">
        <f>CHOOSE(MIN(D6L405C9,RUN_YEARS),B7L804C1,B7L804C10,B7L804C19,B7L804C28,B7L804C37)</f>
        <v>4248.4792525306584</v>
      </c>
      <c r="AX12" s="16" t="s">
        <v>30267</v>
      </c>
      <c r="AY12" s="33">
        <f>IF(D6L405C23=0,0,D6L405C19/D6L405C23)</f>
        <v>7.4690809147095229E-3</v>
      </c>
      <c r="AZ12" s="16" t="s">
        <v>30268</v>
      </c>
      <c r="BA12" s="33">
        <f>IF(D6L405C5=0,0,D6L405C19/D6L405C5)</f>
        <v>0.43303682884498784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222.3315849355468</v>
      </c>
      <c r="J13" s="16" t="s">
        <v>30291</v>
      </c>
      <c r="K13" s="21">
        <f>_xlfn.SINGLE(IF(FLOW_THRU_100PCT="Y",1,INDEX(VariabilityMatrix,D6L406C1,_xlfn.SINGLE(D6L406C9))))</f>
        <v>0.49335343478125865</v>
      </c>
      <c r="L13" s="16" t="s">
        <v>30271</v>
      </c>
      <c r="M13" s="15">
        <f>IF(_xlfn.SINGLE(D6L406C2)&lt;&gt;0,_xlfn.SINGLE(D6L406C2)*_xlfn.SINGLE(D6L406C4),_xlfn.SINGLE(D6L406C3)*_xlfn.SINGLE(D6L406C4))</f>
        <v>109.68805108831316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54.84402554415658</v>
      </c>
      <c r="R13" s="16" t="s">
        <v>30273</v>
      </c>
      <c r="S13" s="15">
        <f>D6L406C5-D6L406C7</f>
        <v>54.84402554415658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51.225656420674035</v>
      </c>
      <c r="X13" s="16" t="s">
        <v>30275</v>
      </c>
      <c r="Y13" s="33">
        <f>D6L406C7-D6L406C10</f>
        <v>3.6183691234825446</v>
      </c>
      <c r="Z13" s="16" t="s">
        <v>30276</v>
      </c>
      <c r="AA13" s="33">
        <f>CHOOSE(MIN(D6L406C9,RUN_YEARS),B7L804C7,B7L804C16,B7L804C25,B7L804C34,B7L804C43)</f>
        <v>324366.59999999998</v>
      </c>
      <c r="AB13" s="16" t="s">
        <v>30277</v>
      </c>
      <c r="AC13" s="33">
        <f>IF(D6L406C12=0,0,D6L406C10/D6L406C12)</f>
        <v>1.57925188415435E-4</v>
      </c>
      <c r="AD13" s="16" t="s">
        <v>30278</v>
      </c>
      <c r="AE13" s="33">
        <f>IF(D6L406C5=0,0,D6L406C10/D6L406C5)</f>
        <v>0.46701218512334325</v>
      </c>
      <c r="AF13" s="16" t="s">
        <v>30279</v>
      </c>
      <c r="AG13" s="33">
        <f>CHOOSE(MIN(D6L406C9,RUN_YEARS),B7L804C5,B7L804C14,B7L804C23,B7L804C32,B7L804C41)</f>
        <v>8812.27653468262</v>
      </c>
      <c r="AH13" s="16" t="s">
        <v>30280</v>
      </c>
      <c r="AI13" s="33">
        <f>IF(D6L406C15=0,0,D6L406C11/D6L406C15)</f>
        <v>4.106054898801315E-4</v>
      </c>
      <c r="AJ13" s="16" t="s">
        <v>30281</v>
      </c>
      <c r="AK13" s="33">
        <f>IF(D6L406C5=0,0,D6L406C11/D6L406C5)</f>
        <v>3.2987814876656772E-2</v>
      </c>
      <c r="AL13" s="16" t="s">
        <v>30282</v>
      </c>
      <c r="AM13" s="33">
        <f>D6L406C8*CHOOSE(MIN(D6L406C9,RUN_YEARS),B7L804C4,B7L804C13,B7L804C22,B7L804C31,B7L804C40)</f>
        <v>7.345059738686432</v>
      </c>
      <c r="AN13" s="16" t="s">
        <v>30283</v>
      </c>
      <c r="AO13" s="33">
        <f>D6L406C8-D6L406C18</f>
        <v>47.498965805470149</v>
      </c>
      <c r="AP13" s="16" t="s">
        <v>30284</v>
      </c>
      <c r="AQ13" s="33">
        <f>CHOOSE(MIN(D6L406C9,RUN_YEARS),B7L804C2,B7L804C11,B7L804C20,B7L804C29,B7L804C38)</f>
        <v>656.96870193358711</v>
      </c>
      <c r="AR13" s="16" t="s">
        <v>30285</v>
      </c>
      <c r="AS13" s="33">
        <f>IF(D6L406C20=0,0,D6L406C18/D6L406C20)</f>
        <v>1.1180227790256198E-2</v>
      </c>
      <c r="AT13" s="16" t="s">
        <v>30286</v>
      </c>
      <c r="AU13" s="33">
        <f>IF(D6L406C5=0,0,D6L406C18/D6L406C5)</f>
        <v>6.6963171155012158E-2</v>
      </c>
      <c r="AV13" s="16" t="s">
        <v>30287</v>
      </c>
      <c r="AW13" s="33">
        <f>CHOOSE(MIN(D6L406C9,RUN_YEARS),B7L804C1,B7L804C10,B7L804C19,B7L804C28,B7L804C37)</f>
        <v>4248.4792525306584</v>
      </c>
      <c r="AX13" s="16" t="s">
        <v>30288</v>
      </c>
      <c r="AY13" s="33">
        <f>IF(D6L406C23=0,0,D6L406C19/D6L406C23)</f>
        <v>1.1180227790256198E-2</v>
      </c>
      <c r="AZ13" s="16" t="s">
        <v>30289</v>
      </c>
      <c r="BA13" s="33">
        <f>IF(D6L406C5=0,0,D6L406C19/D6L406C5)</f>
        <v>0.43303682884498784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9.185921685608033</v>
      </c>
      <c r="J14" s="16" t="s">
        <v>30312</v>
      </c>
      <c r="K14" s="21">
        <f>_xlfn.SINGLE(IF(FLOW_THRU_100PCT="Y",1,INDEX(VariabilityMatrix,D6L407C1,_xlfn.SINGLE(D6L407C9))))</f>
        <v>0.49911339128440885</v>
      </c>
      <c r="L14" s="16" t="s">
        <v>30292</v>
      </c>
      <c r="M14" s="15">
        <f>IF(_xlfn.SINGLE(D6L407C2)&lt;&gt;0,_xlfn.SINGLE(D6L407C2)*_xlfn.SINGLE(D6L407C4),_xlfn.SINGLE(D6L407C3)*_xlfn.SINGLE(D6L407C4))</f>
        <v>4.5848165245768184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2.2924082622884092</v>
      </c>
      <c r="R14" s="16" t="s">
        <v>30294</v>
      </c>
      <c r="S14" s="15">
        <f>D6L407C5-D6L407C7</f>
        <v>2.2924082622884092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2.1433069986112114</v>
      </c>
      <c r="X14" s="16" t="s">
        <v>30296</v>
      </c>
      <c r="Y14" s="33">
        <f>D6L407C7-D6L407C10</f>
        <v>0.14910126367719778</v>
      </c>
      <c r="Z14" s="16" t="s">
        <v>30297</v>
      </c>
      <c r="AA14" s="33">
        <f>CHOOSE(MIN(D6L407C9,RUN_YEARS),B7L804C7,B7L804C16,B7L804C25,B7L804C34,B7L804C43)</f>
        <v>388114</v>
      </c>
      <c r="AB14" s="16" t="s">
        <v>30298</v>
      </c>
      <c r="AC14" s="33">
        <f>IF(D6L407C12=0,0,D6L407C10/D6L407C12)</f>
        <v>5.5223645594109242E-6</v>
      </c>
      <c r="AD14" s="16" t="s">
        <v>30299</v>
      </c>
      <c r="AE14" s="33">
        <f>IF(D6L407C5=0,0,D6L407C10/D6L407C5)</f>
        <v>0.4674793390579659</v>
      </c>
      <c r="AF14" s="16" t="s">
        <v>30300</v>
      </c>
      <c r="AG14" s="33">
        <f>CHOOSE(MIN(D6L407C9,RUN_YEARS),B7L804C5,B7L804C14,B7L804C23,B7L804C32,B7L804C41)</f>
        <v>10384.435735615865</v>
      </c>
      <c r="AH14" s="16" t="s">
        <v>30301</v>
      </c>
      <c r="AI14" s="33">
        <f>IF(D6L407C15=0,0,D6L407C11/D6L407C15)</f>
        <v>1.4358147854468386E-5</v>
      </c>
      <c r="AJ14" s="16" t="s">
        <v>30302</v>
      </c>
      <c r="AK14" s="33">
        <f>IF(D6L407C5=0,0,D6L407C11/D6L407C5)</f>
        <v>3.2520660942034083E-2</v>
      </c>
      <c r="AL14" s="16" t="s">
        <v>30303</v>
      </c>
      <c r="AM14" s="33">
        <f>D6L407C8*CHOOSE(MIN(D6L407C9,RUN_YEARS),B7L804C4,B7L804C13,B7L804C22,B7L804C31,B7L804C40)</f>
        <v>0.33854393303747105</v>
      </c>
      <c r="AN14" s="16" t="s">
        <v>30304</v>
      </c>
      <c r="AO14" s="33">
        <f>D6L407C8-D6L407C18</f>
        <v>1.9538643292509381</v>
      </c>
      <c r="AP14" s="16" t="s">
        <v>30305</v>
      </c>
      <c r="AQ14" s="33">
        <f>CHOOSE(MIN(D6L407C9,RUN_YEARS),B7L804C2,B7L804C11,B7L804C20,B7L804C29,B7L804C38)</f>
        <v>863.94298973306661</v>
      </c>
      <c r="AR14" s="16" t="s">
        <v>30306</v>
      </c>
      <c r="AS14" s="33">
        <f>IF(D6L407C20=0,0,D6L407C18/D6L407C20)</f>
        <v>3.9185911230331453E-4</v>
      </c>
      <c r="AT14" s="16" t="s">
        <v>30307</v>
      </c>
      <c r="AU14" s="33">
        <f>IF(D6L407C5=0,0,D6L407C18/D6L407C5)</f>
        <v>7.384023574830377E-2</v>
      </c>
      <c r="AV14" s="16" t="s">
        <v>30308</v>
      </c>
      <c r="AW14" s="33">
        <f>CHOOSE(MIN(D6L407C9,RUN_YEARS),B7L804C1,B7L804C10,B7L804C19,B7L804C28,B7L804C37)</f>
        <v>4986.1398342028851</v>
      </c>
      <c r="AX14" s="16" t="s">
        <v>30309</v>
      </c>
      <c r="AY14" s="33">
        <f>IF(D6L407C23=0,0,D6L407C19/D6L407C23)</f>
        <v>3.9185911230331448E-4</v>
      </c>
      <c r="AZ14" s="16" t="s">
        <v>30310</v>
      </c>
      <c r="BA14" s="33">
        <f>IF(D6L407C5=0,0,D6L407C19/D6L407C5)</f>
        <v>0.42615976425169622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0</v>
      </c>
      <c r="J15" s="16" t="s">
        <v>30333</v>
      </c>
      <c r="K15" s="21">
        <f>_xlfn.SINGLE(IF(FLOW_THRU_100PCT="Y",1,INDEX(VariabilityMatrix,D6L408C1,_xlfn.SINGLE(D6L408C9))))</f>
        <v>0.49911339128440885</v>
      </c>
      <c r="L15" s="16" t="s">
        <v>30313</v>
      </c>
      <c r="M15" s="15">
        <f>IF(_xlfn.SINGLE(D6L408C2)&lt;&gt;0,_xlfn.SINGLE(D6L408C2)*_xlfn.SINGLE(D6L408C4),_xlfn.SINGLE(D6L408C3)*_xlfn.SINGLE(D6L408C4))</f>
        <v>0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0</v>
      </c>
      <c r="R15" s="16" t="s">
        <v>30315</v>
      </c>
      <c r="S15" s="15">
        <f>D6L408C5-D6L408C7</f>
        <v>0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0</v>
      </c>
      <c r="X15" s="16" t="s">
        <v>30317</v>
      </c>
      <c r="Y15" s="33">
        <f>D6L408C7-D6L408C10</f>
        <v>0</v>
      </c>
      <c r="Z15" s="16" t="s">
        <v>30318</v>
      </c>
      <c r="AA15" s="33">
        <f>CHOOSE(MIN(D6L408C9,RUN_YEARS),B7L804C7,B7L804C16,B7L804C25,B7L804C34,B7L804C43)</f>
        <v>388114</v>
      </c>
      <c r="AB15" s="16" t="s">
        <v>30319</v>
      </c>
      <c r="AC15" s="33">
        <f>IF(D6L408C12=0,0,D6L408C10/D6L408C12)</f>
        <v>0</v>
      </c>
      <c r="AD15" s="16" t="s">
        <v>30320</v>
      </c>
      <c r="AE15" s="33">
        <f>IF(D6L408C5=0,0,D6L408C10/D6L408C5)</f>
        <v>0</v>
      </c>
      <c r="AF15" s="16" t="s">
        <v>30321</v>
      </c>
      <c r="AG15" s="33">
        <f>CHOOSE(MIN(D6L408C9,RUN_YEARS),B7L804C5,B7L804C14,B7L804C23,B7L804C32,B7L804C41)</f>
        <v>10384.435735615865</v>
      </c>
      <c r="AH15" s="16" t="s">
        <v>30322</v>
      </c>
      <c r="AI15" s="33">
        <f>IF(D6L408C15=0,0,D6L408C11/D6L408C15)</f>
        <v>0</v>
      </c>
      <c r="AJ15" s="16" t="s">
        <v>30323</v>
      </c>
      <c r="AK15" s="33">
        <f>IF(D6L408C5=0,0,D6L408C11/D6L408C5)</f>
        <v>0</v>
      </c>
      <c r="AL15" s="16" t="s">
        <v>30324</v>
      </c>
      <c r="AM15" s="33">
        <f>D6L408C8*CHOOSE(MIN(D6L408C9,RUN_YEARS),B7L804C4,B7L804C13,B7L804C22,B7L804C31,B7L804C40)</f>
        <v>0</v>
      </c>
      <c r="AN15" s="16" t="s">
        <v>30325</v>
      </c>
      <c r="AO15" s="33">
        <f>D6L408C8-D6L408C18</f>
        <v>0</v>
      </c>
      <c r="AP15" s="16" t="s">
        <v>30326</v>
      </c>
      <c r="AQ15" s="33">
        <f>CHOOSE(MIN(D6L408C9,RUN_YEARS),B7L804C2,B7L804C11,B7L804C20,B7L804C29,B7L804C38)</f>
        <v>863.94298973306661</v>
      </c>
      <c r="AR15" s="16" t="s">
        <v>30327</v>
      </c>
      <c r="AS15" s="33">
        <f>IF(D6L408C20=0,0,D6L408C18/D6L408C20)</f>
        <v>0</v>
      </c>
      <c r="AT15" s="16" t="s">
        <v>30328</v>
      </c>
      <c r="AU15" s="33">
        <f>IF(D6L408C5=0,0,D6L408C18/D6L408C5)</f>
        <v>0</v>
      </c>
      <c r="AV15" s="16" t="s">
        <v>30329</v>
      </c>
      <c r="AW15" s="33">
        <f>CHOOSE(MIN(D6L408C9,RUN_YEARS),B7L804C1,B7L804C10,B7L804C19,B7L804C28,B7L804C37)</f>
        <v>4986.1398342028851</v>
      </c>
      <c r="AX15" s="16" t="s">
        <v>30330</v>
      </c>
      <c r="AY15" s="33">
        <f>IF(D6L408C23=0,0,D6L408C19/D6L408C23)</f>
        <v>0</v>
      </c>
      <c r="AZ15" s="16" t="s">
        <v>30331</v>
      </c>
      <c r="BA15" s="33">
        <f>IF(D6L408C5=0,0,D6L408C19/D6L408C5)</f>
        <v>0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0</v>
      </c>
      <c r="J16" s="16" t="s">
        <v>30354</v>
      </c>
      <c r="K16" s="21">
        <f>_xlfn.SINGLE(IF(FLOW_THRU_100PCT="Y",1,INDEX(VariabilityMatrix,D6L409C1,_xlfn.SINGLE(D6L409C9))))</f>
        <v>0.49911339128440885</v>
      </c>
      <c r="L16" s="16" t="s">
        <v>30334</v>
      </c>
      <c r="M16" s="15">
        <f>IF(_xlfn.SINGLE(D6L409C2)&lt;&gt;0,_xlfn.SINGLE(D6L409C2)*_xlfn.SINGLE(D6L409C4),_xlfn.SINGLE(D6L409C3)*_xlfn.SINGLE(D6L409C4))</f>
        <v>0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0</v>
      </c>
      <c r="R16" s="16" t="s">
        <v>30336</v>
      </c>
      <c r="S16" s="15">
        <f>D6L409C5-D6L409C7</f>
        <v>0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0</v>
      </c>
      <c r="X16" s="16" t="s">
        <v>30338</v>
      </c>
      <c r="Y16" s="33">
        <f>D6L409C7-D6L409C10</f>
        <v>0</v>
      </c>
      <c r="Z16" s="16" t="s">
        <v>30339</v>
      </c>
      <c r="AA16" s="33">
        <f>CHOOSE(MIN(D6L409C9,RUN_YEARS),B7L804C7,B7L804C16,B7L804C25,B7L804C34,B7L804C43)</f>
        <v>388114</v>
      </c>
      <c r="AB16" s="16" t="s">
        <v>30340</v>
      </c>
      <c r="AC16" s="33">
        <f>IF(D6L409C12=0,0,D6L409C10/D6L409C12)</f>
        <v>0</v>
      </c>
      <c r="AD16" s="16" t="s">
        <v>30341</v>
      </c>
      <c r="AE16" s="33">
        <f>IF(D6L409C5=0,0,D6L409C10/D6L409C5)</f>
        <v>0</v>
      </c>
      <c r="AF16" s="16" t="s">
        <v>30342</v>
      </c>
      <c r="AG16" s="33">
        <f>CHOOSE(MIN(D6L409C9,RUN_YEARS),B7L804C5,B7L804C14,B7L804C23,B7L804C32,B7L804C41)</f>
        <v>10384.435735615865</v>
      </c>
      <c r="AH16" s="16" t="s">
        <v>30343</v>
      </c>
      <c r="AI16" s="33">
        <f>IF(D6L409C15=0,0,D6L409C11/D6L409C15)</f>
        <v>0</v>
      </c>
      <c r="AJ16" s="16" t="s">
        <v>30344</v>
      </c>
      <c r="AK16" s="33">
        <f>IF(D6L409C5=0,0,D6L409C11/D6L409C5)</f>
        <v>0</v>
      </c>
      <c r="AL16" s="16" t="s">
        <v>30345</v>
      </c>
      <c r="AM16" s="33">
        <f>D6L409C8*CHOOSE(MIN(D6L409C9,RUN_YEARS),B7L804C4,B7L804C13,B7L804C22,B7L804C31,B7L804C40)</f>
        <v>0</v>
      </c>
      <c r="AN16" s="16" t="s">
        <v>30346</v>
      </c>
      <c r="AO16" s="33">
        <f>D6L409C8-D6L409C18</f>
        <v>0</v>
      </c>
      <c r="AP16" s="16" t="s">
        <v>30347</v>
      </c>
      <c r="AQ16" s="33">
        <f>CHOOSE(MIN(D6L409C9,RUN_YEARS),B7L804C2,B7L804C11,B7L804C20,B7L804C29,B7L804C38)</f>
        <v>863.94298973306661</v>
      </c>
      <c r="AR16" s="16" t="s">
        <v>30348</v>
      </c>
      <c r="AS16" s="33">
        <f>IF(D6L409C20=0,0,D6L409C18/D6L409C20)</f>
        <v>0</v>
      </c>
      <c r="AT16" s="16" t="s">
        <v>30349</v>
      </c>
      <c r="AU16" s="33">
        <f>IF(D6L409C5=0,0,D6L409C18/D6L409C5)</f>
        <v>0</v>
      </c>
      <c r="AV16" s="16" t="s">
        <v>30350</v>
      </c>
      <c r="AW16" s="33">
        <f>CHOOSE(MIN(D6L409C9,RUN_YEARS),B7L804C1,B7L804C10,B7L804C19,B7L804C28,B7L804C37)</f>
        <v>4986.1398342028851</v>
      </c>
      <c r="AX16" s="16" t="s">
        <v>30351</v>
      </c>
      <c r="AY16" s="33">
        <f>IF(D6L409C23=0,0,D6L409C19/D6L409C23)</f>
        <v>0</v>
      </c>
      <c r="AZ16" s="16" t="s">
        <v>30352</v>
      </c>
      <c r="BA16" s="33">
        <f>IF(D6L409C5=0,0,D6L409C19/D6L409C5)</f>
        <v>0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0</v>
      </c>
      <c r="J17" s="16" t="s">
        <v>30375</v>
      </c>
      <c r="K17" s="21">
        <f>_xlfn.SINGLE(IF(FLOW_THRU_100PCT="Y",1,INDEX(VariabilityMatrix,D6L410C1,_xlfn.SINGLE(D6L410C9))))</f>
        <v>0.49911339128440885</v>
      </c>
      <c r="L17" s="16" t="s">
        <v>30355</v>
      </c>
      <c r="M17" s="15">
        <f>IF(_xlfn.SINGLE(D6L410C2)&lt;&gt;0,_xlfn.SINGLE(D6L410C2)*_xlfn.SINGLE(D6L410C4),_xlfn.SINGLE(D6L410C3)*_xlfn.SINGLE(D6L410C4))</f>
        <v>0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0</v>
      </c>
      <c r="R17" s="16" t="s">
        <v>30357</v>
      </c>
      <c r="S17" s="15">
        <f>D6L410C5-D6L410C7</f>
        <v>0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0</v>
      </c>
      <c r="X17" s="16" t="s">
        <v>30359</v>
      </c>
      <c r="Y17" s="33">
        <f>D6L410C7-D6L410C10</f>
        <v>0</v>
      </c>
      <c r="Z17" s="16" t="s">
        <v>30360</v>
      </c>
      <c r="AA17" s="33">
        <f>CHOOSE(MIN(D6L410C9,RUN_YEARS),B7L804C7,B7L804C16,B7L804C25,B7L804C34,B7L804C43)</f>
        <v>388114</v>
      </c>
      <c r="AB17" s="16" t="s">
        <v>30361</v>
      </c>
      <c r="AC17" s="33">
        <f>IF(D6L410C12=0,0,D6L410C10/D6L410C12)</f>
        <v>0</v>
      </c>
      <c r="AD17" s="16" t="s">
        <v>30362</v>
      </c>
      <c r="AE17" s="33">
        <f>IF(D6L410C5=0,0,D6L410C10/D6L410C5)</f>
        <v>0</v>
      </c>
      <c r="AF17" s="16" t="s">
        <v>30363</v>
      </c>
      <c r="AG17" s="33">
        <f>CHOOSE(MIN(D6L410C9,RUN_YEARS),B7L804C5,B7L804C14,B7L804C23,B7L804C32,B7L804C41)</f>
        <v>10384.435735615865</v>
      </c>
      <c r="AH17" s="16" t="s">
        <v>30364</v>
      </c>
      <c r="AI17" s="33">
        <f>IF(D6L410C15=0,0,D6L410C11/D6L410C15)</f>
        <v>0</v>
      </c>
      <c r="AJ17" s="16" t="s">
        <v>30365</v>
      </c>
      <c r="AK17" s="33">
        <f>IF(D6L410C5=0,0,D6L410C11/D6L410C5)</f>
        <v>0</v>
      </c>
      <c r="AL17" s="16" t="s">
        <v>30366</v>
      </c>
      <c r="AM17" s="33">
        <f>D6L410C8*CHOOSE(MIN(D6L410C9,RUN_YEARS),B7L804C4,B7L804C13,B7L804C22,B7L804C31,B7L804C40)</f>
        <v>0</v>
      </c>
      <c r="AN17" s="16" t="s">
        <v>30367</v>
      </c>
      <c r="AO17" s="33">
        <f>D6L410C8-D6L410C18</f>
        <v>0</v>
      </c>
      <c r="AP17" s="16" t="s">
        <v>30368</v>
      </c>
      <c r="AQ17" s="33">
        <f>CHOOSE(MIN(D6L410C9,RUN_YEARS),B7L804C2,B7L804C11,B7L804C20,B7L804C29,B7L804C38)</f>
        <v>863.94298973306661</v>
      </c>
      <c r="AR17" s="16" t="s">
        <v>30369</v>
      </c>
      <c r="AS17" s="33">
        <f>IF(D6L410C20=0,0,D6L410C18/D6L410C20)</f>
        <v>0</v>
      </c>
      <c r="AT17" s="16" t="s">
        <v>30370</v>
      </c>
      <c r="AU17" s="33">
        <f>IF(D6L410C5=0,0,D6L410C18/D6L410C5)</f>
        <v>0</v>
      </c>
      <c r="AV17" s="16" t="s">
        <v>30371</v>
      </c>
      <c r="AW17" s="33">
        <f>CHOOSE(MIN(D6L410C9,RUN_YEARS),B7L804C1,B7L804C10,B7L804C19,B7L804C28,B7L804C37)</f>
        <v>4986.1398342028851</v>
      </c>
      <c r="AX17" s="16" t="s">
        <v>30372</v>
      </c>
      <c r="AY17" s="33">
        <f>IF(D6L410C23=0,0,D6L410C19/D6L410C23)</f>
        <v>0</v>
      </c>
      <c r="AZ17" s="16" t="s">
        <v>30373</v>
      </c>
      <c r="BA17" s="33">
        <f>IF(D6L410C5=0,0,D6L410C19/D6L410C5)</f>
        <v>0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0</v>
      </c>
      <c r="J18" s="16" t="s">
        <v>30396</v>
      </c>
      <c r="K18" s="21">
        <f>_xlfn.SINGLE(IF(FLOW_THRU_100PCT="Y",1,INDEX(VariabilityMatrix,D6L411C1,_xlfn.SINGLE(D6L411C9))))</f>
        <v>0.49911339128440885</v>
      </c>
      <c r="L18" s="16" t="s">
        <v>30376</v>
      </c>
      <c r="M18" s="15">
        <f>IF(_xlfn.SINGLE(D6L411C2)&lt;&gt;0,_xlfn.SINGLE(D6L411C2)*_xlfn.SINGLE(D6L411C4),_xlfn.SINGLE(D6L411C3)*_xlfn.SINGLE(D6L411C4))</f>
        <v>0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0</v>
      </c>
      <c r="R18" s="16" t="s">
        <v>30378</v>
      </c>
      <c r="S18" s="15">
        <f>D6L411C5-D6L411C7</f>
        <v>0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0</v>
      </c>
      <c r="X18" s="16" t="s">
        <v>30380</v>
      </c>
      <c r="Y18" s="33">
        <f>D6L411C7-D6L411C10</f>
        <v>0</v>
      </c>
      <c r="Z18" s="16" t="s">
        <v>30381</v>
      </c>
      <c r="AA18" s="33">
        <f>CHOOSE(MIN(D6L411C9,RUN_YEARS),B7L804C7,B7L804C16,B7L804C25,B7L804C34,B7L804C43)</f>
        <v>388114</v>
      </c>
      <c r="AB18" s="16" t="s">
        <v>30382</v>
      </c>
      <c r="AC18" s="33">
        <f>IF(D6L411C12=0,0,D6L411C10/D6L411C12)</f>
        <v>0</v>
      </c>
      <c r="AD18" s="16" t="s">
        <v>30383</v>
      </c>
      <c r="AE18" s="33">
        <f>IF(D6L411C5=0,0,D6L411C10/D6L411C5)</f>
        <v>0</v>
      </c>
      <c r="AF18" s="16" t="s">
        <v>30384</v>
      </c>
      <c r="AG18" s="33">
        <f>CHOOSE(MIN(D6L411C9,RUN_YEARS),B7L804C5,B7L804C14,B7L804C23,B7L804C32,B7L804C41)</f>
        <v>10384.435735615865</v>
      </c>
      <c r="AH18" s="16" t="s">
        <v>30385</v>
      </c>
      <c r="AI18" s="33">
        <f>IF(D6L411C15=0,0,D6L411C11/D6L411C15)</f>
        <v>0</v>
      </c>
      <c r="AJ18" s="16" t="s">
        <v>30386</v>
      </c>
      <c r="AK18" s="33">
        <f>IF(D6L411C5=0,0,D6L411C11/D6L411C5)</f>
        <v>0</v>
      </c>
      <c r="AL18" s="16" t="s">
        <v>30387</v>
      </c>
      <c r="AM18" s="33">
        <f>D6L411C8*CHOOSE(MIN(D6L411C9,RUN_YEARS),B7L804C4,B7L804C13,B7L804C22,B7L804C31,B7L804C40)</f>
        <v>0</v>
      </c>
      <c r="AN18" s="16" t="s">
        <v>30388</v>
      </c>
      <c r="AO18" s="33">
        <f>D6L411C8-D6L411C18</f>
        <v>0</v>
      </c>
      <c r="AP18" s="16" t="s">
        <v>30389</v>
      </c>
      <c r="AQ18" s="33">
        <f>CHOOSE(MIN(D6L411C9,RUN_YEARS),B7L804C2,B7L804C11,B7L804C20,B7L804C29,B7L804C38)</f>
        <v>863.94298973306661</v>
      </c>
      <c r="AR18" s="16" t="s">
        <v>30390</v>
      </c>
      <c r="AS18" s="33">
        <f>IF(D6L411C20=0,0,D6L411C18/D6L411C20)</f>
        <v>0</v>
      </c>
      <c r="AT18" s="16" t="s">
        <v>30391</v>
      </c>
      <c r="AU18" s="33">
        <f>IF(D6L411C5=0,0,D6L411C18/D6L411C5)</f>
        <v>0</v>
      </c>
      <c r="AV18" s="16" t="s">
        <v>30392</v>
      </c>
      <c r="AW18" s="33">
        <f>CHOOSE(MIN(D6L411C9,RUN_YEARS),B7L804C1,B7L804C10,B7L804C19,B7L804C28,B7L804C37)</f>
        <v>4986.1398342028851</v>
      </c>
      <c r="AX18" s="16" t="s">
        <v>30393</v>
      </c>
      <c r="AY18" s="33">
        <f>IF(D6L411C23=0,0,D6L411C19/D6L411C23)</f>
        <v>0</v>
      </c>
      <c r="AZ18" s="16" t="s">
        <v>30394</v>
      </c>
      <c r="BA18" s="33">
        <f>IF(D6L411C5=0,0,D6L411C19/D6L411C5)</f>
        <v>0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0.29644424551207815</v>
      </c>
      <c r="J19" s="16" t="s">
        <v>30417</v>
      </c>
      <c r="K19" s="21">
        <f>_xlfn.SINGLE(IF(FLOW_THRU_100PCT="Y",1,INDEX(VariabilityMatrix,D6L412C1,_xlfn.SINGLE(D6L412C9))))</f>
        <v>0.49911339128440885</v>
      </c>
      <c r="L19" s="16" t="s">
        <v>30397</v>
      </c>
      <c r="M19" s="15">
        <f>IF(_xlfn.SINGLE(D6L412C2)&lt;&gt;0,_xlfn.SINGLE(D6L412C2)*_xlfn.SINGLE(D6L412C4),_xlfn.SINGLE(D6L412C3)*_xlfn.SINGLE(D6L412C4))</f>
        <v>0.14795929270428124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7.3979646352140618E-2</v>
      </c>
      <c r="R19" s="16" t="s">
        <v>30399</v>
      </c>
      <c r="S19" s="15">
        <f>D6L412C5-D6L412C7</f>
        <v>7.3979646352140618E-2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6.9167912360881503E-2</v>
      </c>
      <c r="X19" s="16" t="s">
        <v>30401</v>
      </c>
      <c r="Y19" s="33">
        <f>D6L412C7-D6L412C10</f>
        <v>4.8117339912591151E-3</v>
      </c>
      <c r="Z19" s="16" t="s">
        <v>30402</v>
      </c>
      <c r="AA19" s="33">
        <f>CHOOSE(MIN(D6L412C9,RUN_YEARS),B7L804C7,B7L804C16,B7L804C25,B7L804C34,B7L804C43)</f>
        <v>388114</v>
      </c>
      <c r="AB19" s="16" t="s">
        <v>30403</v>
      </c>
      <c r="AC19" s="33">
        <f>IF(D6L412C12=0,0,D6L412C10/D6L412C12)</f>
        <v>1.7821545309079678E-7</v>
      </c>
      <c r="AD19" s="16" t="s">
        <v>30404</v>
      </c>
      <c r="AE19" s="33">
        <f>IF(D6L412C5=0,0,D6L412C10/D6L412C5)</f>
        <v>0.46747933905796585</v>
      </c>
      <c r="AF19" s="16" t="s">
        <v>30405</v>
      </c>
      <c r="AG19" s="33">
        <f>CHOOSE(MIN(D6L412C9,RUN_YEARS),B7L804C5,B7L804C14,B7L804C23,B7L804C32,B7L804C41)</f>
        <v>10384.435735615865</v>
      </c>
      <c r="AH19" s="16" t="s">
        <v>30406</v>
      </c>
      <c r="AI19" s="33">
        <f>IF(D6L412C15=0,0,D6L412C11/D6L412C15)</f>
        <v>4.6336017803607196E-7</v>
      </c>
      <c r="AJ19" s="16" t="s">
        <v>30407</v>
      </c>
      <c r="AK19" s="33">
        <f>IF(D6L412C5=0,0,D6L412C11/D6L412C5)</f>
        <v>3.2520660942034138E-2</v>
      </c>
      <c r="AL19" s="16" t="s">
        <v>30408</v>
      </c>
      <c r="AM19" s="33">
        <f>D6L412C8*CHOOSE(MIN(D6L412C9,RUN_YEARS),B7L804C4,B7L804C13,B7L804C22,B7L804C31,B7L804C40)</f>
        <v>1.0925349054436409E-2</v>
      </c>
      <c r="AN19" s="16" t="s">
        <v>30409</v>
      </c>
      <c r="AO19" s="33">
        <f>D6L412C8-D6L412C18</f>
        <v>6.3054297297704204E-2</v>
      </c>
      <c r="AP19" s="16" t="s">
        <v>30410</v>
      </c>
      <c r="AQ19" s="33">
        <f>CHOOSE(MIN(D6L412C9,RUN_YEARS),B7L804C2,B7L804C11,B7L804C20,B7L804C29,B7L804C38)</f>
        <v>863.94298973306661</v>
      </c>
      <c r="AR19" s="16" t="s">
        <v>30411</v>
      </c>
      <c r="AS19" s="33">
        <f>IF(D6L412C20=0,0,D6L412C18/D6L412C20)</f>
        <v>1.2645914353459858E-5</v>
      </c>
      <c r="AT19" s="16" t="s">
        <v>30412</v>
      </c>
      <c r="AU19" s="33">
        <f>IF(D6L412C5=0,0,D6L412C18/D6L412C5)</f>
        <v>7.384023574830377E-2</v>
      </c>
      <c r="AV19" s="16" t="s">
        <v>30413</v>
      </c>
      <c r="AW19" s="33">
        <f>CHOOSE(MIN(D6L412C9,RUN_YEARS),B7L804C1,B7L804C10,B7L804C19,B7L804C28,B7L804C37)</f>
        <v>4986.1398342028851</v>
      </c>
      <c r="AX19" s="16" t="s">
        <v>30414</v>
      </c>
      <c r="AY19" s="33">
        <f>IF(D6L412C23=0,0,D6L412C19/D6L412C23)</f>
        <v>1.2645914353459854E-5</v>
      </c>
      <c r="AZ19" s="16" t="s">
        <v>30415</v>
      </c>
      <c r="BA19" s="33">
        <f>IF(D6L412C5=0,0,D6L412C19/D6L412C5)</f>
        <v>0.42615976425169622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2.401904000572034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2.0656374404919493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1.0328187202459747</v>
      </c>
      <c r="R20" s="16" t="s">
        <v>30420</v>
      </c>
      <c r="S20" s="15">
        <f>D6L413C5-D6L413C7</f>
        <v>1.0328187202459747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0.96564282541456481</v>
      </c>
      <c r="X20" s="16" t="s">
        <v>30422</v>
      </c>
      <c r="Y20" s="33">
        <f>D6L413C7-D6L413C10</f>
        <v>6.7175894831409844E-2</v>
      </c>
      <c r="Z20" s="16" t="s">
        <v>30423</v>
      </c>
      <c r="AA20" s="33">
        <f>CHOOSE(MIN(D6L413C9,RUN_YEARS),B7L804C7,B7L804C16,B7L804C25,B7L804C34,B7L804C43)</f>
        <v>388114</v>
      </c>
      <c r="AB20" s="16" t="s">
        <v>30424</v>
      </c>
      <c r="AC20" s="33">
        <f>IF(D6L413C12=0,0,D6L413C10/D6L413C12)</f>
        <v>2.488039146783071E-6</v>
      </c>
      <c r="AD20" s="16" t="s">
        <v>30425</v>
      </c>
      <c r="AE20" s="33">
        <f>IF(D6L413C5=0,0,D6L413C10/D6L413C5)</f>
        <v>0.4674793390579659</v>
      </c>
      <c r="AF20" s="16" t="s">
        <v>30426</v>
      </c>
      <c r="AG20" s="33">
        <f>CHOOSE(MIN(D6L413C9,RUN_YEARS),B7L804C5,B7L804C14,B7L804C23,B7L804C32,B7L804C41)</f>
        <v>10384.435735615865</v>
      </c>
      <c r="AH20" s="16" t="s">
        <v>30427</v>
      </c>
      <c r="AI20" s="33">
        <f>IF(D6L413C15=0,0,D6L413C11/D6L413C15)</f>
        <v>6.4689017816359833E-6</v>
      </c>
      <c r="AJ20" s="16" t="s">
        <v>30428</v>
      </c>
      <c r="AK20" s="33">
        <f>IF(D6L413C5=0,0,D6L413C11/D6L413C5)</f>
        <v>3.252066094203411E-2</v>
      </c>
      <c r="AL20" s="16" t="s">
        <v>30429</v>
      </c>
      <c r="AM20" s="33">
        <f>D6L413C8*CHOOSE(MIN(D6L413C9,RUN_YEARS),B7L804C4,B7L804C13,B7L804C22,B7L804C31,B7L804C40)</f>
        <v>0.15252715557644833</v>
      </c>
      <c r="AN20" s="16" t="s">
        <v>30430</v>
      </c>
      <c r="AO20" s="33">
        <f>D6L413C8-D6L413C18</f>
        <v>0.88029156466952629</v>
      </c>
      <c r="AP20" s="16" t="s">
        <v>30431</v>
      </c>
      <c r="AQ20" s="33">
        <f>CHOOSE(MIN(D6L413C9,RUN_YEARS),B7L804C2,B7L804C11,B7L804C20,B7L804C29,B7L804C38)</f>
        <v>863.94298973306661</v>
      </c>
      <c r="AR20" s="16" t="s">
        <v>30432</v>
      </c>
      <c r="AS20" s="33">
        <f>IF(D6L413C20=0,0,D6L413C18/D6L413C20)</f>
        <v>1.7654770903757758E-4</v>
      </c>
      <c r="AT20" s="16" t="s">
        <v>30433</v>
      </c>
      <c r="AU20" s="33">
        <f>IF(D6L413C5=0,0,D6L413C18/D6L413C5)</f>
        <v>7.384023574830377E-2</v>
      </c>
      <c r="AV20" s="16" t="s">
        <v>30434</v>
      </c>
      <c r="AW20" s="33">
        <f>CHOOSE(MIN(D6L413C9,RUN_YEARS),B7L804C1,B7L804C10,B7L804C19,B7L804C28,B7L804C37)</f>
        <v>4986.1398342028851</v>
      </c>
      <c r="AX20" s="16" t="s">
        <v>30435</v>
      </c>
      <c r="AY20" s="33">
        <f>IF(D6L413C23=0,0,D6L413C19/D6L413C23)</f>
        <v>1.7654770903757758E-4</v>
      </c>
      <c r="AZ20" s="16" t="s">
        <v>30436</v>
      </c>
      <c r="BA20" s="33">
        <f>IF(D6L413C5=0,0,D6L413C19/D6L413C5)</f>
        <v>0.42615976425169622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0</v>
      </c>
      <c r="J21" s="16" t="s">
        <v>30458</v>
      </c>
      <c r="K21" s="21">
        <f>_xlfn.SINGLE(IF(FLOW_THRU_100PCT="Y",1,INDEX(VariabilityMatrix,D6L414C1,_xlfn.SINGLE(D6L414C9))))</f>
        <v>0.49335343478125865</v>
      </c>
      <c r="L21" s="16" t="s">
        <v>30438</v>
      </c>
      <c r="M21" s="15">
        <f>IF(_xlfn.SINGLE(D6L414C2)&lt;&gt;0,_xlfn.SINGLE(D6L414C2)*_xlfn.SINGLE(D6L414C4),_xlfn.SINGLE(D6L414C3)*_xlfn.SINGLE(D6L414C4))</f>
        <v>0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0</v>
      </c>
      <c r="R21" s="16" t="s">
        <v>30440</v>
      </c>
      <c r="S21" s="15">
        <f>D6L414C5-D6L414C7</f>
        <v>0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0</v>
      </c>
      <c r="X21" s="16" t="s">
        <v>30442</v>
      </c>
      <c r="Y21" s="33">
        <f>D6L414C7-D6L414C10</f>
        <v>0</v>
      </c>
      <c r="Z21" s="16" t="s">
        <v>30443</v>
      </c>
      <c r="AA21" s="33">
        <f>CHOOSE(MIN(D6L414C9,RUN_YEARS),B7L804C7,B7L804C16,B7L804C25,B7L804C34,B7L804C43)</f>
        <v>324366.59999999998</v>
      </c>
      <c r="AB21" s="16" t="s">
        <v>30444</v>
      </c>
      <c r="AC21" s="33">
        <f>IF(D6L414C12=0,0,D6L414C10/D6L414C12)</f>
        <v>0</v>
      </c>
      <c r="AD21" s="16" t="s">
        <v>30445</v>
      </c>
      <c r="AE21" s="33">
        <f>IF(D6L414C5=0,0,D6L414C10/D6L414C5)</f>
        <v>0</v>
      </c>
      <c r="AF21" s="16" t="s">
        <v>30446</v>
      </c>
      <c r="AG21" s="33">
        <f>CHOOSE(MIN(D6L414C9,RUN_YEARS),B7L804C5,B7L804C14,B7L804C23,B7L804C32,B7L804C41)</f>
        <v>8812.27653468262</v>
      </c>
      <c r="AH21" s="16" t="s">
        <v>30447</v>
      </c>
      <c r="AI21" s="33">
        <f>IF(D6L414C15=0,0,D6L414C11/D6L414C15)</f>
        <v>0</v>
      </c>
      <c r="AJ21" s="16" t="s">
        <v>30448</v>
      </c>
      <c r="AK21" s="33">
        <f>IF(D6L414C5=0,0,D6L414C11/D6L414C5)</f>
        <v>0</v>
      </c>
      <c r="AL21" s="16" t="s">
        <v>30449</v>
      </c>
      <c r="AM21" s="33">
        <f>D6L414C8*CHOOSE(MIN(D6L414C9,RUN_YEARS),B7L804C4,B7L804C13,B7L804C22,B7L804C31,B7L804C40)</f>
        <v>0</v>
      </c>
      <c r="AN21" s="16" t="s">
        <v>30450</v>
      </c>
      <c r="AO21" s="33">
        <f>D6L414C8-D6L414C18</f>
        <v>0</v>
      </c>
      <c r="AP21" s="16" t="s">
        <v>30451</v>
      </c>
      <c r="AQ21" s="33">
        <f>CHOOSE(MIN(D6L414C9,RUN_YEARS),B7L804C2,B7L804C11,B7L804C20,B7L804C29,B7L804C38)</f>
        <v>656.96870193358711</v>
      </c>
      <c r="AR21" s="16" t="s">
        <v>30452</v>
      </c>
      <c r="AS21" s="33">
        <f>IF(D6L414C20=0,0,D6L414C18/D6L414C20)</f>
        <v>0</v>
      </c>
      <c r="AT21" s="16" t="s">
        <v>30453</v>
      </c>
      <c r="AU21" s="33">
        <f>IF(D6L414C5=0,0,D6L414C18/D6L414C5)</f>
        <v>0</v>
      </c>
      <c r="AV21" s="16" t="s">
        <v>30454</v>
      </c>
      <c r="AW21" s="33">
        <f>CHOOSE(MIN(D6L414C9,RUN_YEARS),B7L804C1,B7L804C10,B7L804C19,B7L804C28,B7L804C37)</f>
        <v>4248.4792525306584</v>
      </c>
      <c r="AX21" s="16" t="s">
        <v>30455</v>
      </c>
      <c r="AY21" s="33">
        <f>IF(D6L414C23=0,0,D6L414C19/D6L414C23)</f>
        <v>0</v>
      </c>
      <c r="AZ21" s="16" t="s">
        <v>30456</v>
      </c>
      <c r="BA21" s="33">
        <f>IF(D6L414C5=0,0,D6L414C19/D6L414C5)</f>
        <v>0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35.297214561974762</v>
      </c>
      <c r="J22" s="16" t="s">
        <v>30479</v>
      </c>
      <c r="K22" s="21">
        <f>_xlfn.SINGLE(IF(FLOW_THRU_100PCT="Y",1,INDEX(VariabilityMatrix,D6L415C1,_xlfn.SINGLE(D6L415C9))))</f>
        <v>0.49624161938990835</v>
      </c>
      <c r="L22" s="16" t="s">
        <v>30459</v>
      </c>
      <c r="M22" s="15">
        <f>IF(_xlfn.SINGLE(D6L415C2)&lt;&gt;0,_xlfn.SINGLE(D6L415C2)*_xlfn.SINGLE(D6L415C4),_xlfn.SINGLE(D6L415C3)*_xlfn.SINGLE(D6L415C4))</f>
        <v>17.51594691418741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8.7579734570937049</v>
      </c>
      <c r="R22" s="16" t="s">
        <v>30461</v>
      </c>
      <c r="S22" s="15">
        <f>D6L415C5-D6L415C7</f>
        <v>8.7579734570937049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8.174765764529333</v>
      </c>
      <c r="X22" s="16" t="s">
        <v>30463</v>
      </c>
      <c r="Y22" s="33">
        <f>D6L415C7-D6L415C10</f>
        <v>0.58320769256437188</v>
      </c>
      <c r="Z22" s="16" t="s">
        <v>30464</v>
      </c>
      <c r="AA22" s="33">
        <f>CHOOSE(MIN(D6L415C9,RUN_YEARS),B7L804C7,B7L804C16,B7L804C25,B7L804C34,B7L804C43)</f>
        <v>349087.66666666663</v>
      </c>
      <c r="AB22" s="16" t="s">
        <v>30465</v>
      </c>
      <c r="AC22" s="33">
        <f>IF(D6L415C12=0,0,D6L415C10/D6L415C12)</f>
        <v>2.3417515269409883E-5</v>
      </c>
      <c r="AD22" s="16" t="s">
        <v>30466</v>
      </c>
      <c r="AE22" s="33">
        <f>IF(D6L415C5=0,0,D6L415C10/D6L415C5)</f>
        <v>0.4667041870233124</v>
      </c>
      <c r="AF22" s="16" t="s">
        <v>30467</v>
      </c>
      <c r="AG22" s="33">
        <f>CHOOSE(MIN(D6L415C9,RUN_YEARS),B7L804C5,B7L804C14,B7L804C23,B7L804C32,B7L804C41)</f>
        <v>9578.755406185739</v>
      </c>
      <c r="AH22" s="16" t="s">
        <v>30468</v>
      </c>
      <c r="AI22" s="33">
        <f>IF(D6L415C15=0,0,D6L415C11/D6L415C15)</f>
        <v>6.0885539700465658E-5</v>
      </c>
      <c r="AJ22" s="16" t="s">
        <v>30469</v>
      </c>
      <c r="AK22" s="33">
        <f>IF(D6L415C5=0,0,D6L415C11/D6L415C5)</f>
        <v>3.3295812976687579E-2</v>
      </c>
      <c r="AL22" s="16" t="s">
        <v>30470</v>
      </c>
      <c r="AM22" s="33">
        <f>D6L415C8*CHOOSE(MIN(D6L415C9,RUN_YEARS),B7L804C4,B7L804C13,B7L804C22,B7L804C31,B7L804C40)</f>
        <v>1.3073656371022035</v>
      </c>
      <c r="AN22" s="16" t="s">
        <v>30471</v>
      </c>
      <c r="AO22" s="33">
        <f>D6L415C8-D6L415C18</f>
        <v>7.4506078199915011</v>
      </c>
      <c r="AP22" s="16" t="s">
        <v>30472</v>
      </c>
      <c r="AQ22" s="33">
        <f>CHOOSE(MIN(D6L415C9,RUN_YEARS),B7L804C2,B7L804C11,B7L804C20,B7L804C29,B7L804C38)</f>
        <v>804.41683298855799</v>
      </c>
      <c r="AR22" s="16" t="s">
        <v>30473</v>
      </c>
      <c r="AS22" s="33">
        <f>IF(D6L415C20=0,0,D6L415C18/D6L415C20)</f>
        <v>1.6252340621032224E-3</v>
      </c>
      <c r="AT22" s="16" t="s">
        <v>30474</v>
      </c>
      <c r="AU22" s="33">
        <f>IF(D6L415C5=0,0,D6L415C18/D6L415C5)</f>
        <v>7.4638593249176571E-2</v>
      </c>
      <c r="AV22" s="16" t="s">
        <v>30475</v>
      </c>
      <c r="AW22" s="33">
        <f>CHOOSE(MIN(D6L415C9,RUN_YEARS),B7L804C1,B7L804C10,B7L804C19,B7L804C28,B7L804C37)</f>
        <v>4584.3291090943767</v>
      </c>
      <c r="AX22" s="16" t="s">
        <v>30476</v>
      </c>
      <c r="AY22" s="33">
        <f>IF(D6L415C23=0,0,D6L415C19/D6L415C23)</f>
        <v>1.6252340621032224E-3</v>
      </c>
      <c r="AZ22" s="16" t="s">
        <v>30477</v>
      </c>
      <c r="BA22" s="33">
        <f>IF(D6L415C5=0,0,D6L415C19/D6L415C5)</f>
        <v>0.4253614067508234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4136.0229393562649</v>
      </c>
      <c r="J23" s="16" t="s">
        <v>30500</v>
      </c>
      <c r="K23" s="21">
        <f>_xlfn.SINGLE(IF(FLOW_THRU_100PCT="Y",1,INDEX(VariabilityMatrix,D6L416C1,_xlfn.SINGLE(D6L416C9))))</f>
        <v>0.20246095337643435</v>
      </c>
      <c r="L23" s="16" t="s">
        <v>30480</v>
      </c>
      <c r="M23" s="15">
        <f>IF(_xlfn.SINGLE(D6L416C2)&lt;&gt;0,_xlfn.SINGLE(D6L416C2)*_xlfn.SINGLE(D6L416C4),_xlfn.SINGLE(D6L416C3)*_xlfn.SINGLE(D6L416C4))</f>
        <v>837.38314748887171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418.69157374443586</v>
      </c>
      <c r="R23" s="16" t="s">
        <v>30482</v>
      </c>
      <c r="S23" s="15">
        <f>D6L416C5-D6L416C7</f>
        <v>418.69157374443586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390.8102210758164</v>
      </c>
      <c r="X23" s="16" t="s">
        <v>30484</v>
      </c>
      <c r="Y23" s="33">
        <f>D6L416C7-D6L416C10</f>
        <v>27.881352668619456</v>
      </c>
      <c r="Z23" s="16" t="s">
        <v>30485</v>
      </c>
      <c r="AA23" s="33">
        <f>CHOOSE(MIN(D6L416C9,RUN_YEARS),B7L804C7,B7L804C16,B7L804C25,B7L804C34,B7L804C43)</f>
        <v>349087.66666666663</v>
      </c>
      <c r="AB23" s="16" t="s">
        <v>30486</v>
      </c>
      <c r="AC23" s="33">
        <f>IF(D6L416C12=0,0,D6L416C10/D6L416C12)</f>
        <v>1.1195188440988075E-3</v>
      </c>
      <c r="AD23" s="16" t="s">
        <v>30487</v>
      </c>
      <c r="AE23" s="33">
        <f>IF(D6L416C5=0,0,D6L416C10/D6L416C5)</f>
        <v>0.46670418702331246</v>
      </c>
      <c r="AF23" s="16" t="s">
        <v>30488</v>
      </c>
      <c r="AG23" s="33">
        <f>CHOOSE(MIN(D6L416C9,RUN_YEARS),B7L804C5,B7L804C14,B7L804C23,B7L804C32,B7L804C41)</f>
        <v>9578.755406185739</v>
      </c>
      <c r="AH23" s="16" t="s">
        <v>30489</v>
      </c>
      <c r="AI23" s="33">
        <f>IF(D6L416C15=0,0,D6L416C11/D6L416C15)</f>
        <v>2.9107489946568971E-3</v>
      </c>
      <c r="AJ23" s="16" t="s">
        <v>30490</v>
      </c>
      <c r="AK23" s="33">
        <f>IF(D6L416C5=0,0,D6L416C11/D6L416C5)</f>
        <v>3.3295812976687572E-2</v>
      </c>
      <c r="AL23" s="16" t="s">
        <v>30491</v>
      </c>
      <c r="AM23" s="33">
        <f>D6L416C8*CHOOSE(MIN(D6L416C9,RUN_YEARS),B7L804C4,B7L804C13,B7L804C22,B7L804C31,B7L804C40)</f>
        <v>62.501100139137129</v>
      </c>
      <c r="AN23" s="16" t="s">
        <v>30492</v>
      </c>
      <c r="AO23" s="33">
        <f>D6L416C8-D6L416C18</f>
        <v>356.19047360529873</v>
      </c>
      <c r="AP23" s="16" t="s">
        <v>30493</v>
      </c>
      <c r="AQ23" s="33">
        <f>CHOOSE(MIN(D6L416C9,RUN_YEARS),B7L804C2,B7L804C11,B7L804C20,B7L804C29,B7L804C38)</f>
        <v>804.41683298855799</v>
      </c>
      <c r="AR23" s="16" t="s">
        <v>30494</v>
      </c>
      <c r="AS23" s="33">
        <f>IF(D6L416C20=0,0,D6L416C18/D6L416C20)</f>
        <v>7.7697404599222433E-2</v>
      </c>
      <c r="AT23" s="16" t="s">
        <v>30495</v>
      </c>
      <c r="AU23" s="33">
        <f>IF(D6L416C5=0,0,D6L416C18/D6L416C5)</f>
        <v>7.4638593249176571E-2</v>
      </c>
      <c r="AV23" s="16" t="s">
        <v>30496</v>
      </c>
      <c r="AW23" s="33">
        <f>CHOOSE(MIN(D6L416C9,RUN_YEARS),B7L804C1,B7L804C10,B7L804C19,B7L804C28,B7L804C37)</f>
        <v>4584.3291090943767</v>
      </c>
      <c r="AX23" s="16" t="s">
        <v>30497</v>
      </c>
      <c r="AY23" s="33">
        <f>IF(D6L416C23=0,0,D6L416C19/D6L416C23)</f>
        <v>7.7697404599222433E-2</v>
      </c>
      <c r="AZ23" s="16" t="s">
        <v>30498</v>
      </c>
      <c r="BA23" s="33">
        <f>IF(D6L416C5=0,0,D6L416C19/D6L416C5)</f>
        <v>0.42536140675082346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430.58651234421853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370.30440061602792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185.15220030801396</v>
      </c>
      <c r="R24" s="16" t="s">
        <v>30503</v>
      </c>
      <c r="S24" s="15">
        <f>D6L417C5-D6L417C7</f>
        <v>185.15220030801396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172.82261424065828</v>
      </c>
      <c r="X24" s="16" t="s">
        <v>30505</v>
      </c>
      <c r="Y24" s="33">
        <f>D6L417C7-D6L417C10</f>
        <v>12.329586067355677</v>
      </c>
      <c r="Z24" s="16" t="s">
        <v>30506</v>
      </c>
      <c r="AA24" s="33">
        <f>CHOOSE(MIN(D6L417C9,RUN_YEARS),B7L804C7,B7L804C16,B7L804C25,B7L804C34,B7L804C43)</f>
        <v>349087.66666666663</v>
      </c>
      <c r="AB24" s="16" t="s">
        <v>30507</v>
      </c>
      <c r="AC24" s="33">
        <f>IF(D6L417C12=0,0,D6L417C10/D6L417C12)</f>
        <v>4.9506937867753844E-4</v>
      </c>
      <c r="AD24" s="16" t="s">
        <v>30508</v>
      </c>
      <c r="AE24" s="33">
        <f>IF(D6L417C5=0,0,D6L417C10/D6L417C5)</f>
        <v>0.46670418702331234</v>
      </c>
      <c r="AF24" s="16" t="s">
        <v>30509</v>
      </c>
      <c r="AG24" s="33">
        <f>CHOOSE(MIN(D6L417C9,RUN_YEARS),B7L804C5,B7L804C14,B7L804C23,B7L804C32,B7L804C41)</f>
        <v>9578.755406185739</v>
      </c>
      <c r="AH24" s="16" t="s">
        <v>30510</v>
      </c>
      <c r="AI24" s="33">
        <f>IF(D6L417C15=0,0,D6L417C11/D6L417C15)</f>
        <v>1.2871803845616013E-3</v>
      </c>
      <c r="AJ24" s="16" t="s">
        <v>30511</v>
      </c>
      <c r="AK24" s="33">
        <f>IF(D6L417C5=0,0,D6L417C11/D6L417C5)</f>
        <v>3.3295812976687628E-2</v>
      </c>
      <c r="AL24" s="16" t="s">
        <v>30512</v>
      </c>
      <c r="AM24" s="33">
        <f>D6L417C8*CHOOSE(MIN(D6L417C9,RUN_YEARS),B7L804C4,B7L804C13,B7L804C22,B7L804C31,B7L804C40)</f>
        <v>27.638999535959837</v>
      </c>
      <c r="AN24" s="16" t="s">
        <v>30513</v>
      </c>
      <c r="AO24" s="33">
        <f>D6L417C8-D6L417C18</f>
        <v>157.51320077205412</v>
      </c>
      <c r="AP24" s="16" t="s">
        <v>30514</v>
      </c>
      <c r="AQ24" s="33">
        <f>CHOOSE(MIN(D6L417C9,RUN_YEARS),B7L804C2,B7L804C11,B7L804C20,B7L804C29,B7L804C38)</f>
        <v>804.41683298855799</v>
      </c>
      <c r="AR24" s="16" t="s">
        <v>30515</v>
      </c>
      <c r="AS24" s="33">
        <f>IF(D6L417C20=0,0,D6L417C18/D6L417C20)</f>
        <v>3.4359051678811613E-2</v>
      </c>
      <c r="AT24" s="16" t="s">
        <v>30516</v>
      </c>
      <c r="AU24" s="33">
        <f>IF(D6L417C5=0,0,D6L417C18/D6L417C5)</f>
        <v>7.4638593249176571E-2</v>
      </c>
      <c r="AV24" s="16" t="s">
        <v>30517</v>
      </c>
      <c r="AW24" s="33">
        <f>CHOOSE(MIN(D6L417C9,RUN_YEARS),B7L804C1,B7L804C10,B7L804C19,B7L804C28,B7L804C37)</f>
        <v>4584.3291090943767</v>
      </c>
      <c r="AX24" s="16" t="s">
        <v>30518</v>
      </c>
      <c r="AY24" s="33">
        <f>IF(D6L417C23=0,0,D6L417C19/D6L417C23)</f>
        <v>3.435905167881162E-2</v>
      </c>
      <c r="AZ24" s="16" t="s">
        <v>30519</v>
      </c>
      <c r="BA24" s="33">
        <f>IF(D6L417C5=0,0,D6L417C19/D6L417C5)</f>
        <v>0.4253614067508234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861.67905351996387</v>
      </c>
      <c r="J25" s="16" t="s">
        <v>30541</v>
      </c>
      <c r="K25" s="21">
        <f>_xlfn.SINGLE(IF(FLOW_THRU_100PCT="Y",1,INDEX(VariabilityMatrix,D6L418C1,_xlfn.SINGLE(D6L418C9))))</f>
        <v>0.20726180421180634</v>
      </c>
      <c r="L25" s="16" t="s">
        <v>30521</v>
      </c>
      <c r="M25" s="15">
        <f>IF(_xlfn.SINGLE(D6L418C2)&lt;&gt;0,_xlfn.SINGLE(D6L418C2)*_xlfn.SINGLE(D6L418C4),_xlfn.SINGLE(D6L418C3)*_xlfn.SINGLE(D6L418C4))</f>
        <v>178.59315528406935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89.296577642034677</v>
      </c>
      <c r="R25" s="16" t="s">
        <v>30523</v>
      </c>
      <c r="S25" s="15">
        <f>D6L418C5-D6L418C7</f>
        <v>89.296577642034677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83.488610192473416</v>
      </c>
      <c r="X25" s="16" t="s">
        <v>30525</v>
      </c>
      <c r="Y25" s="33">
        <f>D6L418C7-D6L418C10</f>
        <v>5.8079674495612608</v>
      </c>
      <c r="Z25" s="16" t="s">
        <v>30526</v>
      </c>
      <c r="AA25" s="33">
        <f>CHOOSE(MIN(D6L418C9,RUN_YEARS),B7L804C7,B7L804C16,B7L804C25,B7L804C34,B7L804C43)</f>
        <v>388114</v>
      </c>
      <c r="AB25" s="16" t="s">
        <v>30527</v>
      </c>
      <c r="AC25" s="33">
        <f>IF(D6L418C12=0,0,D6L418C10/D6L418C12)</f>
        <v>2.1511362690465537E-4</v>
      </c>
      <c r="AD25" s="16" t="s">
        <v>30528</v>
      </c>
      <c r="AE25" s="33">
        <f>IF(D6L418C5=0,0,D6L418C10/D6L418C5)</f>
        <v>0.4674793390579659</v>
      </c>
      <c r="AF25" s="16" t="s">
        <v>30529</v>
      </c>
      <c r="AG25" s="33">
        <f>CHOOSE(MIN(D6L418C9,RUN_YEARS),B7L804C5,B7L804C14,B7L804C23,B7L804C32,B7L804C41)</f>
        <v>10384.435735615865</v>
      </c>
      <c r="AH25" s="16" t="s">
        <v>30530</v>
      </c>
      <c r="AI25" s="33">
        <f>IF(D6L418C15=0,0,D6L418C11/D6L418C15)</f>
        <v>5.5929542995210323E-4</v>
      </c>
      <c r="AJ25" s="16" t="s">
        <v>30531</v>
      </c>
      <c r="AK25" s="33">
        <f>IF(D6L418C5=0,0,D6L418C11/D6L418C5)</f>
        <v>3.2520660942034076E-2</v>
      </c>
      <c r="AL25" s="16" t="s">
        <v>30532</v>
      </c>
      <c r="AM25" s="33">
        <f>D6L418C8*CHOOSE(MIN(D6L418C9,RUN_YEARS),B7L804C4,B7L804C13,B7L804C22,B7L804C31,B7L804C40)</f>
        <v>13.187360689209104</v>
      </c>
      <c r="AN25" s="16" t="s">
        <v>30533</v>
      </c>
      <c r="AO25" s="33">
        <f>D6L418C8-D6L418C18</f>
        <v>76.109216952825577</v>
      </c>
      <c r="AP25" s="16" t="s">
        <v>30534</v>
      </c>
      <c r="AQ25" s="33">
        <f>CHOOSE(MIN(D6L418C9,RUN_YEARS),B7L804C2,B7L804C11,B7L804C20,B7L804C29,B7L804C38)</f>
        <v>863.94298973306661</v>
      </c>
      <c r="AR25" s="16" t="s">
        <v>30535</v>
      </c>
      <c r="AS25" s="33">
        <f>IF(D6L418C20=0,0,D6L418C18/D6L418C20)</f>
        <v>1.5264156137528956E-2</v>
      </c>
      <c r="AT25" s="16" t="s">
        <v>30536</v>
      </c>
      <c r="AU25" s="33">
        <f>IF(D6L418C5=0,0,D6L418C18/D6L418C5)</f>
        <v>7.384023574830377E-2</v>
      </c>
      <c r="AV25" s="16" t="s">
        <v>30537</v>
      </c>
      <c r="AW25" s="33">
        <f>CHOOSE(MIN(D6L418C9,RUN_YEARS),B7L804C1,B7L804C10,B7L804C19,B7L804C28,B7L804C37)</f>
        <v>4986.1398342028851</v>
      </c>
      <c r="AX25" s="16" t="s">
        <v>30538</v>
      </c>
      <c r="AY25" s="33">
        <f>IF(D6L418C23=0,0,D6L418C19/D6L418C23)</f>
        <v>1.5264156137528954E-2</v>
      </c>
      <c r="AZ25" s="16" t="s">
        <v>30539</v>
      </c>
      <c r="BA25" s="33">
        <f>IF(D6L418C5=0,0,D6L418C19/D6L418C5)</f>
        <v>0.42615976425169627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5864.3206007322306</v>
      </c>
      <c r="J26" s="16" t="s">
        <v>30562</v>
      </c>
      <c r="K26" s="21">
        <f>_xlfn.SINGLE(IF(FLOW_THRU_100PCT="Y",1,INDEX(VariabilityMatrix,D6L419C1,_xlfn.SINGLE(D6L419C9))))</f>
        <v>0.20246095337643435</v>
      </c>
      <c r="L26" s="16" t="s">
        <v>30542</v>
      </c>
      <c r="M26" s="15">
        <f>IF(_xlfn.SINGLE(D6L419C2)&lt;&gt;0,_xlfn.SINGLE(D6L419C2)*_xlfn.SINGLE(D6L419C4),_xlfn.SINGLE(D6L419C3)*_xlfn.SINGLE(D6L419C4))</f>
        <v>1187.2959397293116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593.64796986465581</v>
      </c>
      <c r="R26" s="16" t="s">
        <v>30544</v>
      </c>
      <c r="S26" s="15">
        <f>D6L419C5-D6L419C7</f>
        <v>593.64796986465581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554.11598630744811</v>
      </c>
      <c r="X26" s="16" t="s">
        <v>30546</v>
      </c>
      <c r="Y26" s="33">
        <f>D6L419C7-D6L419C10</f>
        <v>39.531983557207695</v>
      </c>
      <c r="Z26" s="16" t="s">
        <v>30547</v>
      </c>
      <c r="AA26" s="33">
        <f>CHOOSE(MIN(D6L419C9,RUN_YEARS),B7L804C7,B7L804C16,B7L804C25,B7L804C34,B7L804C43)</f>
        <v>349087.66666666663</v>
      </c>
      <c r="AB26" s="16" t="s">
        <v>30548</v>
      </c>
      <c r="AC26" s="33">
        <f>IF(D6L419C12=0,0,D6L419C10/D6L419C12)</f>
        <v>1.5873261625039216E-3</v>
      </c>
      <c r="AD26" s="16" t="s">
        <v>30549</v>
      </c>
      <c r="AE26" s="33">
        <f>IF(D6L419C5=0,0,D6L419C10/D6L419C5)</f>
        <v>0.4667041870233124</v>
      </c>
      <c r="AF26" s="16" t="s">
        <v>30550</v>
      </c>
      <c r="AG26" s="33">
        <f>CHOOSE(MIN(D6L419C9,RUN_YEARS),B7L804C5,B7L804C14,B7L804C23,B7L804C32,B7L804C41)</f>
        <v>9578.755406185739</v>
      </c>
      <c r="AH26" s="16" t="s">
        <v>30551</v>
      </c>
      <c r="AI26" s="33">
        <f>IF(D6L419C15=0,0,D6L419C11/D6L419C15)</f>
        <v>4.1270480225101954E-3</v>
      </c>
      <c r="AJ26" s="16" t="s">
        <v>30552</v>
      </c>
      <c r="AK26" s="33">
        <f>IF(D6L419C5=0,0,D6L419C11/D6L419C5)</f>
        <v>3.3295812976687586E-2</v>
      </c>
      <c r="AL26" s="16" t="s">
        <v>30553</v>
      </c>
      <c r="AM26" s="33">
        <f>D6L419C8*CHOOSE(MIN(D6L419C9,RUN_YEARS),B7L804C4,B7L804C13,B7L804C22,B7L804C31,B7L804C40)</f>
        <v>88.618098711854955</v>
      </c>
      <c r="AN26" s="16" t="s">
        <v>30554</v>
      </c>
      <c r="AO26" s="33">
        <f>D6L419C8-D6L419C18</f>
        <v>505.02987115280087</v>
      </c>
      <c r="AP26" s="16" t="s">
        <v>30555</v>
      </c>
      <c r="AQ26" s="33">
        <f>CHOOSE(MIN(D6L419C9,RUN_YEARS),B7L804C2,B7L804C11,B7L804C20,B7L804C29,B7L804C38)</f>
        <v>804.41683298855799</v>
      </c>
      <c r="AR26" s="16" t="s">
        <v>30556</v>
      </c>
      <c r="AS26" s="33">
        <f>IF(D6L419C20=0,0,D6L419C18/D6L419C20)</f>
        <v>0.11016440118815297</v>
      </c>
      <c r="AT26" s="16" t="s">
        <v>30557</v>
      </c>
      <c r="AU26" s="33">
        <f>IF(D6L419C5=0,0,D6L419C18/D6L419C5)</f>
        <v>7.4638593249176571E-2</v>
      </c>
      <c r="AV26" s="16" t="s">
        <v>30558</v>
      </c>
      <c r="AW26" s="33">
        <f>CHOOSE(MIN(D6L419C9,RUN_YEARS),B7L804C1,B7L804C10,B7L804C19,B7L804C28,B7L804C37)</f>
        <v>4584.3291090943767</v>
      </c>
      <c r="AX26" s="16" t="s">
        <v>30559</v>
      </c>
      <c r="AY26" s="33">
        <f>IF(D6L419C23=0,0,D6L419C19/D6L419C23)</f>
        <v>0.11016440118815299</v>
      </c>
      <c r="AZ26" s="16" t="s">
        <v>30560</v>
      </c>
      <c r="BA26" s="33">
        <f>IF(D6L419C5=0,0,D6L419C19/D6L419C5)</f>
        <v>0.42536140675082346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3622.3290099703208</v>
      </c>
      <c r="J27" s="16" t="s">
        <v>30583</v>
      </c>
      <c r="K27" s="21">
        <f>_xlfn.SINGLE(IF(FLOW_THRU_100PCT="Y",1,INDEX(VariabilityMatrix,D6L420C1,_xlfn.SINGLE(D6L420C9))))</f>
        <v>0.20726180421180634</v>
      </c>
      <c r="L27" s="16" t="s">
        <v>30563</v>
      </c>
      <c r="M27" s="15">
        <f>IF(_xlfn.SINGLE(D6L420C2)&lt;&gt;0,_xlfn.SINGLE(D6L420C2)*_xlfn.SINGLE(D6L420C4),_xlfn.SINGLE(D6L420C3)*_xlfn.SINGLE(D6L420C4))</f>
        <v>750.77044605521496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375.38522302760748</v>
      </c>
      <c r="R27" s="16" t="s">
        <v>30565</v>
      </c>
      <c r="S27" s="15">
        <f>D6L420C5-D6L420C7</f>
        <v>375.38522302760748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350.96967190614612</v>
      </c>
      <c r="X27" s="16" t="s">
        <v>30567</v>
      </c>
      <c r="Y27" s="33">
        <f>D6L420C7-D6L420C10</f>
        <v>24.415551121461363</v>
      </c>
      <c r="Z27" s="16" t="s">
        <v>30568</v>
      </c>
      <c r="AA27" s="33">
        <f>CHOOSE(MIN(D6L420C9,RUN_YEARS),B7L804C7,B7L804C16,B7L804C25,B7L804C34,B7L804C43)</f>
        <v>388114</v>
      </c>
      <c r="AB27" s="16" t="s">
        <v>30569</v>
      </c>
      <c r="AC27" s="33">
        <f>IF(D6L420C12=0,0,D6L420C10/D6L420C12)</f>
        <v>9.042953150521396E-4</v>
      </c>
      <c r="AD27" s="16" t="s">
        <v>30570</v>
      </c>
      <c r="AE27" s="33">
        <f>IF(D6L420C5=0,0,D6L420C10/D6L420C5)</f>
        <v>0.4674793390579659</v>
      </c>
      <c r="AF27" s="16" t="s">
        <v>30571</v>
      </c>
      <c r="AG27" s="33">
        <f>CHOOSE(MIN(D6L420C9,RUN_YEARS),B7L804C5,B7L804C14,B7L804C23,B7L804C32,B7L804C41)</f>
        <v>10384.435735615865</v>
      </c>
      <c r="AH27" s="16" t="s">
        <v>30572</v>
      </c>
      <c r="AI27" s="33">
        <f>IF(D6L420C15=0,0,D6L420C11/D6L420C15)</f>
        <v>2.3511678191355631E-3</v>
      </c>
      <c r="AJ27" s="16" t="s">
        <v>30573</v>
      </c>
      <c r="AK27" s="33">
        <f>IF(D6L420C5=0,0,D6L420C11/D6L420C5)</f>
        <v>3.2520660942034117E-2</v>
      </c>
      <c r="AL27" s="16" t="s">
        <v>30574</v>
      </c>
      <c r="AM27" s="33">
        <f>D6L420C8*CHOOSE(MIN(D6L420C9,RUN_YEARS),B7L804C4,B7L804C13,B7L804C22,B7L804C31,B7L804C40)</f>
        <v>55.437066729576252</v>
      </c>
      <c r="AN27" s="16" t="s">
        <v>30575</v>
      </c>
      <c r="AO27" s="33">
        <f>D6L420C8-D6L420C18</f>
        <v>319.94815629803122</v>
      </c>
      <c r="AP27" s="16" t="s">
        <v>30576</v>
      </c>
      <c r="AQ27" s="33">
        <f>CHOOSE(MIN(D6L420C9,RUN_YEARS),B7L804C2,B7L804C11,B7L804C20,B7L804C29,B7L804C38)</f>
        <v>863.94298973306661</v>
      </c>
      <c r="AR27" s="16" t="s">
        <v>30577</v>
      </c>
      <c r="AS27" s="33">
        <f>IF(D6L420C20=0,0,D6L420C18/D6L420C20)</f>
        <v>6.4167505713200707E-2</v>
      </c>
      <c r="AT27" s="16" t="s">
        <v>30578</v>
      </c>
      <c r="AU27" s="33">
        <f>IF(D6L420C5=0,0,D6L420C18/D6L420C5)</f>
        <v>7.384023574830377E-2</v>
      </c>
      <c r="AV27" s="16" t="s">
        <v>30579</v>
      </c>
      <c r="AW27" s="33">
        <f>CHOOSE(MIN(D6L420C9,RUN_YEARS),B7L804C1,B7L804C10,B7L804C19,B7L804C28,B7L804C37)</f>
        <v>4986.1398342028851</v>
      </c>
      <c r="AX27" s="16" t="s">
        <v>30580</v>
      </c>
      <c r="AY27" s="33">
        <f>IF(D6L420C23=0,0,D6L420C19/D6L420C23)</f>
        <v>6.4167505713200707E-2</v>
      </c>
      <c r="AZ27" s="16" t="s">
        <v>30581</v>
      </c>
      <c r="BA27" s="33">
        <f>IF(D6L420C5=0,0,D6L420C19/D6L420C5)</f>
        <v>0.42615976425169622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0.20726180421180634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388114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10384.435735615865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863.94298973306661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4986.1398342028851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0.20726180421180634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388114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10384.435735615865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863.94298973306661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4986.1398342028851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0.20726180421180634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388114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10384.435735615865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863.94298973306661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4986.1398342028851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0.20726180421180634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388114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10384.435735615865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863.94298973306661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4986.1398342028851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0.20726180421180634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388114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10384.435735615865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863.94298973306661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4986.1398342028851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0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0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0</v>
      </c>
      <c r="R33" s="16" t="s">
        <v>30691</v>
      </c>
      <c r="S33" s="15">
        <f>D6L426C5-D6L426C7</f>
        <v>0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0</v>
      </c>
      <c r="X33" s="16" t="s">
        <v>30693</v>
      </c>
      <c r="Y33" s="33">
        <f>D6L426C7-D6L426C10</f>
        <v>0</v>
      </c>
      <c r="Z33" s="16" t="s">
        <v>30694</v>
      </c>
      <c r="AA33" s="33">
        <f>CHOOSE(MIN(D6L426C9,RUN_YEARS),B7L804C7,B7L804C16,B7L804C25,B7L804C34,B7L804C43)</f>
        <v>388114</v>
      </c>
      <c r="AB33" s="16" t="s">
        <v>30695</v>
      </c>
      <c r="AC33" s="33">
        <f>IF(D6L426C12=0,0,D6L426C10/D6L426C12)</f>
        <v>0</v>
      </c>
      <c r="AD33" s="16" t="s">
        <v>30696</v>
      </c>
      <c r="AE33" s="33">
        <f>IF(D6L426C5=0,0,D6L426C10/D6L426C5)</f>
        <v>0</v>
      </c>
      <c r="AF33" s="16" t="s">
        <v>30697</v>
      </c>
      <c r="AG33" s="33">
        <f>CHOOSE(MIN(D6L426C9,RUN_YEARS),B7L804C5,B7L804C14,B7L804C23,B7L804C32,B7L804C41)</f>
        <v>10384.435735615865</v>
      </c>
      <c r="AH33" s="16" t="s">
        <v>30698</v>
      </c>
      <c r="AI33" s="33">
        <f>IF(D6L426C15=0,0,D6L426C11/D6L426C15)</f>
        <v>0</v>
      </c>
      <c r="AJ33" s="16" t="s">
        <v>30699</v>
      </c>
      <c r="AK33" s="33">
        <f>IF(D6L426C5=0,0,D6L426C11/D6L426C5)</f>
        <v>0</v>
      </c>
      <c r="AL33" s="16" t="s">
        <v>30700</v>
      </c>
      <c r="AM33" s="33">
        <f>D6L426C8*CHOOSE(MIN(D6L426C9,RUN_YEARS),B7L804C4,B7L804C13,B7L804C22,B7L804C31,B7L804C40)</f>
        <v>0</v>
      </c>
      <c r="AN33" s="16" t="s">
        <v>30701</v>
      </c>
      <c r="AO33" s="33">
        <f>D6L426C8-D6L426C18</f>
        <v>0</v>
      </c>
      <c r="AP33" s="16" t="s">
        <v>30702</v>
      </c>
      <c r="AQ33" s="33">
        <f>CHOOSE(MIN(D6L426C9,RUN_YEARS),B7L804C2,B7L804C11,B7L804C20,B7L804C29,B7L804C38)</f>
        <v>863.94298973306661</v>
      </c>
      <c r="AR33" s="16" t="s">
        <v>30703</v>
      </c>
      <c r="AS33" s="33">
        <f>IF(D6L426C20=0,0,D6L426C18/D6L426C20)</f>
        <v>0</v>
      </c>
      <c r="AT33" s="16" t="s">
        <v>30704</v>
      </c>
      <c r="AU33" s="33">
        <f>IF(D6L426C5=0,0,D6L426C18/D6L426C5)</f>
        <v>0</v>
      </c>
      <c r="AV33" s="16" t="s">
        <v>30705</v>
      </c>
      <c r="AW33" s="33">
        <f>CHOOSE(MIN(D6L426C9,RUN_YEARS),B7L804C1,B7L804C10,B7L804C19,B7L804C28,B7L804C37)</f>
        <v>4986.1398342028851</v>
      </c>
      <c r="AX33" s="16" t="s">
        <v>30706</v>
      </c>
      <c r="AY33" s="33">
        <f>IF(D6L426C23=0,0,D6L426C19/D6L426C23)</f>
        <v>0</v>
      </c>
      <c r="AZ33" s="16" t="s">
        <v>30707</v>
      </c>
      <c r="BA33" s="33">
        <f>IF(D6L426C5=0,0,D6L426C19/D6L426C5)</f>
        <v>0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-1022.5548647399344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-879.3971836763435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-439.69859183817175</v>
      </c>
      <c r="R34" s="16" t="s">
        <v>30711</v>
      </c>
      <c r="S34" s="15">
        <f>D6L427C5-D6L427C7</f>
        <v>-439.69859183817175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-410.41834767825844</v>
      </c>
      <c r="X34" s="16" t="s">
        <v>30713</v>
      </c>
      <c r="Y34" s="33">
        <f>D6L427C7-D6L427C10</f>
        <v>-29.280244159913309</v>
      </c>
      <c r="Z34" s="16" t="s">
        <v>30714</v>
      </c>
      <c r="AA34" s="33">
        <f>CHOOSE(MIN(D6L427C9,RUN_YEARS),B7L804C7,B7L804C16,B7L804C25,B7L804C34,B7L804C43)</f>
        <v>349087.66666666663</v>
      </c>
      <c r="AB34" s="16" t="s">
        <v>30715</v>
      </c>
      <c r="AC34" s="33">
        <f>IF(D6L427C12=0,0,D6L427C10/D6L427C12)</f>
        <v>-1.1756884784765388E-3</v>
      </c>
      <c r="AD34" s="16" t="s">
        <v>30716</v>
      </c>
      <c r="AE34" s="33">
        <f>IF(D6L427C5=0,0,D6L427C10/D6L427C5)</f>
        <v>0.4667041870233124</v>
      </c>
      <c r="AF34" s="16" t="s">
        <v>30717</v>
      </c>
      <c r="AG34" s="33">
        <f>CHOOSE(MIN(D6L427C9,RUN_YEARS),B7L804C5,B7L804C14,B7L804C23,B7L804C32,B7L804C41)</f>
        <v>9578.755406185739</v>
      </c>
      <c r="AH34" s="16" t="s">
        <v>30718</v>
      </c>
      <c r="AI34" s="33">
        <f>IF(D6L427C15=0,0,D6L427C11/D6L427C15)</f>
        <v>-3.0567900440389992E-3</v>
      </c>
      <c r="AJ34" s="16" t="s">
        <v>30719</v>
      </c>
      <c r="AK34" s="33">
        <f>IF(D6L427C5=0,0,D6L427C11/D6L427C5)</f>
        <v>3.3295812976687579E-2</v>
      </c>
      <c r="AL34" s="16" t="s">
        <v>30720</v>
      </c>
      <c r="AM34" s="33">
        <f>D6L427C8*CHOOSE(MIN(D6L427C9,RUN_YEARS),B7L804C4,B7L804C13,B7L804C22,B7L804C31,B7L804C40)</f>
        <v>-65.636968696890023</v>
      </c>
      <c r="AN34" s="16" t="s">
        <v>30721</v>
      </c>
      <c r="AO34" s="33">
        <f>D6L427C8-D6L427C18</f>
        <v>-374.06162314128176</v>
      </c>
      <c r="AP34" s="16" t="s">
        <v>30722</v>
      </c>
      <c r="AQ34" s="33">
        <f>CHOOSE(MIN(D6L427C9,RUN_YEARS),B7L804C2,B7L804C11,B7L804C20,B7L804C29,B7L804C38)</f>
        <v>804.41683298855799</v>
      </c>
      <c r="AR34" s="16" t="s">
        <v>30723</v>
      </c>
      <c r="AS34" s="33">
        <f>IF(D6L427C20=0,0,D6L427C18/D6L427C20)</f>
        <v>-8.1595717549863403E-2</v>
      </c>
      <c r="AT34" s="16" t="s">
        <v>30724</v>
      </c>
      <c r="AU34" s="33">
        <f>IF(D6L427C5=0,0,D6L427C18/D6L427C5)</f>
        <v>7.4638593249176571E-2</v>
      </c>
      <c r="AV34" s="16" t="s">
        <v>30725</v>
      </c>
      <c r="AW34" s="33">
        <f>CHOOSE(MIN(D6L427C9,RUN_YEARS),B7L804C1,B7L804C10,B7L804C19,B7L804C28,B7L804C37)</f>
        <v>4584.3291090943767</v>
      </c>
      <c r="AX34" s="16" t="s">
        <v>30726</v>
      </c>
      <c r="AY34" s="33">
        <f>IF(D6L427C23=0,0,D6L427C19/D6L427C23)</f>
        <v>-8.1595717549863417E-2</v>
      </c>
      <c r="AZ34" s="16" t="s">
        <v>30727</v>
      </c>
      <c r="BA34" s="33">
        <f>IF(D6L427C5=0,0,D6L427C19/D6L427C5)</f>
        <v>0.42536140675082346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35940.378997622989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21045.092583971069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10522.546291985534</v>
      </c>
      <c r="R35" s="16" t="s">
        <v>30731</v>
      </c>
      <c r="S35" s="15">
        <f>SUM(D6L401C8:D6L427C8)-2*SUM(D6L409C8,D6L411C8,D6L422C8,D6L424C8,D6L427C8)</f>
        <v>10522.546291985534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9822.6239994937678</v>
      </c>
      <c r="X35" s="16" t="s">
        <v>30733</v>
      </c>
      <c r="Y35" s="33">
        <f>SUM(D6L401C11:D6L427C11)-2*SUM(D6L409C11,D6L411C11,D6L422C11,D6L424C11,D6L427C11)</f>
        <v>699.92229249176671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2.803361137242712E-2</v>
      </c>
      <c r="AD35" s="16" t="s">
        <v>30735</v>
      </c>
      <c r="AE35" s="33">
        <f>IF(D6L428C5=0,0,D6L428C10/D6L428C5)</f>
        <v>0.46674178126330218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7.2887389568310493E-2</v>
      </c>
      <c r="AJ35" s="16" t="s">
        <v>30737</v>
      </c>
      <c r="AK35" s="33">
        <f>IF(D6L428C5=0,0,D6L428C11/D6L428C5)</f>
        <v>3.3258218736697806E-2</v>
      </c>
      <c r="AL35" s="16" t="s">
        <v>30738</v>
      </c>
      <c r="AM35" s="33">
        <f>SUM(D6L401C18:D6L427C18)-2*SUM(D6L409C18,D6L411C18,D6L422C18,D6L424C18,D6L427C18)</f>
        <v>1568.3962712623788</v>
      </c>
      <c r="AN35" s="16" t="s">
        <v>30739</v>
      </c>
      <c r="AO35" s="33">
        <f>SUM(D6L401C19:D6L427C19)-2*SUM(D6L409C19,D6L411C19,D6L422C19,D6L424C19,D6L427C19)</f>
        <v>8954.1500207231529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1.9477835300068826</v>
      </c>
      <c r="AT35" s="16" t="s">
        <v>30741</v>
      </c>
      <c r="AU35" s="33">
        <f>IF(D6L428C5=0,0,D6L428C18/D6L428C5)</f>
        <v>7.4525510638852835E-2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1.9477835300068826</v>
      </c>
      <c r="AZ35" s="16" t="s">
        <v>30743</v>
      </c>
      <c r="BA35" s="33">
        <f>IF(D6L428C5=0,0,D6L428C19/D6L428C5)</f>
        <v>0.42547448936114701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271.89137189384638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135.94568594692319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67.972842973461596</v>
      </c>
      <c r="R36" s="16" t="s">
        <v>30748</v>
      </c>
      <c r="S36" s="15">
        <f>D6L429C5-D6L429C7</f>
        <v>67.972842973461596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63.551799414249459</v>
      </c>
      <c r="X36" s="16" t="s">
        <v>30750</v>
      </c>
      <c r="Y36" s="33">
        <f>D6L429C7-D6L429C10</f>
        <v>4.4210435592121371</v>
      </c>
      <c r="Z36" s="16" t="s">
        <v>30751</v>
      </c>
      <c r="AA36" s="33">
        <f>CHOOSE(MIN(D6L429C9,RUN_YEARS),B7L804C7,B7L804C16,B7L804C25,B7L804C34,B7L804C43)</f>
        <v>388114</v>
      </c>
      <c r="AB36" s="16" t="s">
        <v>30752</v>
      </c>
      <c r="AC36" s="33">
        <f>IF(D6L429C12=0,0,D6L429C10/D6L429C12)</f>
        <v>1.6374518676020309E-4</v>
      </c>
      <c r="AD36" s="16" t="s">
        <v>30753</v>
      </c>
      <c r="AE36" s="33">
        <f>IF(D6L429C5=0,0,D6L429C10/D6L429C5)</f>
        <v>0.4674793390579659</v>
      </c>
      <c r="AF36" s="16" t="s">
        <v>30754</v>
      </c>
      <c r="AG36" s="33">
        <f>CHOOSE(MIN(D6L429C9,RUN_YEARS),B7L804C5,B7L804C14,B7L804C23,B7L804C32,B7L804C41)</f>
        <v>10384.435735615865</v>
      </c>
      <c r="AH36" s="16" t="s">
        <v>30755</v>
      </c>
      <c r="AI36" s="33">
        <f>IF(D6L429C15=0,0,D6L429C11/D6L429C15)</f>
        <v>4.2573748557652759E-4</v>
      </c>
      <c r="AJ36" s="16" t="s">
        <v>30756</v>
      </c>
      <c r="AK36" s="33">
        <f>IF(D6L429C5=0,0,D6L429C11/D6L429C5)</f>
        <v>3.2520660942034083E-2</v>
      </c>
      <c r="AL36" s="16" t="s">
        <v>30757</v>
      </c>
      <c r="AM36" s="33">
        <f>D6L429C8*CHOOSE(MIN(D6L429C9,RUN_YEARS),B7L804C4,B7L804C13,B7L804C22,B7L804C31,B7L804C40)</f>
        <v>10.038261499285674</v>
      </c>
      <c r="AN36" s="16" t="s">
        <v>30758</v>
      </c>
      <c r="AO36" s="33">
        <f>D6L429C8-D6L429C18</f>
        <v>57.934581474175921</v>
      </c>
      <c r="AP36" s="16" t="s">
        <v>30759</v>
      </c>
      <c r="AQ36" s="33">
        <f>CHOOSE(MIN(D6L429C9,RUN_YEARS),B7L804C2,B7L804C11,B7L804C20,B7L804C29,B7L804C38)</f>
        <v>863.94298973306661</v>
      </c>
      <c r="AR36" s="16" t="s">
        <v>30760</v>
      </c>
      <c r="AS36" s="33">
        <f>IF(D6L429C20=0,0,D6L429C18/D6L429C20)</f>
        <v>1.1619124894325731E-2</v>
      </c>
      <c r="AT36" s="16" t="s">
        <v>30761</v>
      </c>
      <c r="AU36" s="33">
        <f>IF(D6L429C5=0,0,D6L429C18/D6L429C5)</f>
        <v>7.384023574830377E-2</v>
      </c>
      <c r="AV36" s="16" t="s">
        <v>30762</v>
      </c>
      <c r="AW36" s="33">
        <f>CHOOSE(MIN(D6L429C9,RUN_YEARS),B7L804C1,B7L804C10,B7L804C19,B7L804C28,B7L804C37)</f>
        <v>4986.1398342028851</v>
      </c>
      <c r="AX36" s="16" t="s">
        <v>30763</v>
      </c>
      <c r="AY36" s="33">
        <f>IF(D6L429C23=0,0,D6L429C19/D6L429C23)</f>
        <v>1.1619124894325731E-2</v>
      </c>
      <c r="AZ36" s="16" t="s">
        <v>30764</v>
      </c>
      <c r="BA36" s="33">
        <f>IF(D6L429C5=0,0,D6L429C19/D6L429C5)</f>
        <v>0.42615976425169622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0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0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0</v>
      </c>
      <c r="R37" s="16" t="s">
        <v>30768</v>
      </c>
      <c r="S37" s="15">
        <f>D6L430C5-D6L430C7</f>
        <v>0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0</v>
      </c>
      <c r="X37" s="16" t="s">
        <v>30770</v>
      </c>
      <c r="Y37" s="33">
        <f>D6L430C7-D6L430C10</f>
        <v>0</v>
      </c>
      <c r="Z37" s="16" t="s">
        <v>30771</v>
      </c>
      <c r="AA37" s="33">
        <f>CHOOSE(MIN(D6L430C9,RUN_YEARS),B7L804C7,B7L804C16,B7L804C25,B7L804C34,B7L804C43)</f>
        <v>388114</v>
      </c>
      <c r="AB37" s="16" t="s">
        <v>30772</v>
      </c>
      <c r="AC37" s="33">
        <f>IF(D6L430C12=0,0,D6L430C10/D6L430C12)</f>
        <v>0</v>
      </c>
      <c r="AD37" s="16" t="s">
        <v>30773</v>
      </c>
      <c r="AE37" s="33">
        <f>IF(D6L430C5=0,0,D6L430C10/D6L430C5)</f>
        <v>0</v>
      </c>
      <c r="AF37" s="16" t="s">
        <v>30774</v>
      </c>
      <c r="AG37" s="33">
        <f>CHOOSE(MIN(D6L430C9,RUN_YEARS),B7L804C5,B7L804C14,B7L804C23,B7L804C32,B7L804C41)</f>
        <v>10384.435735615865</v>
      </c>
      <c r="AH37" s="16" t="s">
        <v>30775</v>
      </c>
      <c r="AI37" s="33">
        <f>IF(D6L430C15=0,0,D6L430C11/D6L430C15)</f>
        <v>0</v>
      </c>
      <c r="AJ37" s="16" t="s">
        <v>30776</v>
      </c>
      <c r="AK37" s="33">
        <f>IF(D6L430C5=0,0,D6L430C11/D6L430C5)</f>
        <v>0</v>
      </c>
      <c r="AL37" s="16" t="s">
        <v>30777</v>
      </c>
      <c r="AM37" s="33">
        <f>D6L430C8*CHOOSE(MIN(D6L430C9,RUN_YEARS),B7L804C4,B7L804C13,B7L804C22,B7L804C31,B7L804C40)</f>
        <v>0</v>
      </c>
      <c r="AN37" s="16" t="s">
        <v>30778</v>
      </c>
      <c r="AO37" s="33">
        <f>D6L430C8-D6L430C18</f>
        <v>0</v>
      </c>
      <c r="AP37" s="16" t="s">
        <v>30779</v>
      </c>
      <c r="AQ37" s="33">
        <f>CHOOSE(MIN(D6L430C9,RUN_YEARS),B7L804C2,B7L804C11,B7L804C20,B7L804C29,B7L804C38)</f>
        <v>863.94298973306661</v>
      </c>
      <c r="AR37" s="16" t="s">
        <v>30780</v>
      </c>
      <c r="AS37" s="33">
        <f>IF(D6L430C20=0,0,D6L430C18/D6L430C20)</f>
        <v>0</v>
      </c>
      <c r="AT37" s="16" t="s">
        <v>30781</v>
      </c>
      <c r="AU37" s="33">
        <f>IF(D6L430C5=0,0,D6L430C18/D6L430C5)</f>
        <v>0</v>
      </c>
      <c r="AV37" s="16" t="s">
        <v>30782</v>
      </c>
      <c r="AW37" s="33">
        <f>CHOOSE(MIN(D6L430C9,RUN_YEARS),B7L804C1,B7L804C10,B7L804C19,B7L804C28,B7L804C37)</f>
        <v>4986.1398342028851</v>
      </c>
      <c r="AX37" s="16" t="s">
        <v>30783</v>
      </c>
      <c r="AY37" s="33">
        <f>IF(D6L430C23=0,0,D6L430C19/D6L430C23)</f>
        <v>0</v>
      </c>
      <c r="AZ37" s="16" t="s">
        <v>30784</v>
      </c>
      <c r="BA37" s="33">
        <f>IF(D6L430C5=0,0,D6L430C19/D6L430C5)</f>
        <v>0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461.1888587393687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230.59442936968435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115.29721468484217</v>
      </c>
      <c r="R38" s="16" t="s">
        <v>30788</v>
      </c>
      <c r="S38" s="15">
        <f>D6L431C5-D6L431C7</f>
        <v>115.29721468484217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107.79813143218884</v>
      </c>
      <c r="X38" s="16" t="s">
        <v>30790</v>
      </c>
      <c r="Y38" s="33">
        <f>D6L431C7-D6L431C10</f>
        <v>7.4990832526533353</v>
      </c>
      <c r="Z38" s="16" t="s">
        <v>30791</v>
      </c>
      <c r="AA38" s="33">
        <f>CHOOSE(MIN(D6L431C9,RUN_YEARS),B7L804C7,B7L804C16,B7L804C25,B7L804C34,B7L804C43)</f>
        <v>388114</v>
      </c>
      <c r="AB38" s="16" t="s">
        <v>30792</v>
      </c>
      <c r="AC38" s="33">
        <f>IF(D6L431C12=0,0,D6L431C10/D6L431C12)</f>
        <v>2.7774862909400033E-4</v>
      </c>
      <c r="AD38" s="16" t="s">
        <v>30793</v>
      </c>
      <c r="AE38" s="33">
        <f>IF(D6L431C5=0,0,D6L431C10/D6L431C5)</f>
        <v>0.4674793390579659</v>
      </c>
      <c r="AF38" s="16" t="s">
        <v>30794</v>
      </c>
      <c r="AG38" s="33">
        <f>CHOOSE(MIN(D6L431C9,RUN_YEARS),B7L804C5,B7L804C14,B7L804C23,B7L804C32,B7L804C41)</f>
        <v>10384.435735615865</v>
      </c>
      <c r="AH38" s="16" t="s">
        <v>30795</v>
      </c>
      <c r="AI38" s="33">
        <f>IF(D6L431C15=0,0,D6L431C11/D6L431C15)</f>
        <v>7.2214643564440055E-4</v>
      </c>
      <c r="AJ38" s="16" t="s">
        <v>30796</v>
      </c>
      <c r="AK38" s="33">
        <f>IF(D6L431C5=0,0,D6L431C11/D6L431C5)</f>
        <v>3.2520660942034103E-2</v>
      </c>
      <c r="AL38" s="16" t="s">
        <v>30797</v>
      </c>
      <c r="AM38" s="33">
        <f>D6L431C8*CHOOSE(MIN(D6L431C9,RUN_YEARS),B7L804C4,B7L804C13,B7L804C22,B7L804C31,B7L804C40)</f>
        <v>17.027147026903076</v>
      </c>
      <c r="AN38" s="16" t="s">
        <v>30798</v>
      </c>
      <c r="AO38" s="33">
        <f>D6L431C8-D6L431C18</f>
        <v>98.270067657939094</v>
      </c>
      <c r="AP38" s="16" t="s">
        <v>30799</v>
      </c>
      <c r="AQ38" s="33">
        <f>CHOOSE(MIN(D6L431C9,RUN_YEARS),B7L804C2,B7L804C11,B7L804C20,B7L804C29,B7L804C38)</f>
        <v>863.94298973306661</v>
      </c>
      <c r="AR38" s="16" t="s">
        <v>30800</v>
      </c>
      <c r="AS38" s="33">
        <f>IF(D6L431C20=0,0,D6L431C18/D6L431C20)</f>
        <v>1.9708646553361086E-2</v>
      </c>
      <c r="AT38" s="16" t="s">
        <v>30801</v>
      </c>
      <c r="AU38" s="33">
        <f>IF(D6L431C5=0,0,D6L431C18/D6L431C5)</f>
        <v>7.384023574830377E-2</v>
      </c>
      <c r="AV38" s="16" t="s">
        <v>30802</v>
      </c>
      <c r="AW38" s="33">
        <f>CHOOSE(MIN(D6L431C9,RUN_YEARS),B7L804C1,B7L804C10,B7L804C19,B7L804C28,B7L804C37)</f>
        <v>4986.1398342028851</v>
      </c>
      <c r="AX38" s="16" t="s">
        <v>30803</v>
      </c>
      <c r="AY38" s="33">
        <f>IF(D6L431C23=0,0,D6L431C19/D6L431C23)</f>
        <v>1.9708646553361082E-2</v>
      </c>
      <c r="AZ38" s="16" t="s">
        <v>30804</v>
      </c>
      <c r="BA38" s="33">
        <f>IF(D6L431C5=0,0,D6L431C19/D6L431C5)</f>
        <v>0.42615976425169622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388114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10384.435735615865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863.94298973306661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4986.1398342028851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22443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22443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8977.2000000000007</v>
      </c>
      <c r="R40" s="16" t="s">
        <v>30829</v>
      </c>
      <c r="S40" s="15">
        <f>D6L433C5-D6L433C7</f>
        <v>13465.8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8393.3110451823432</v>
      </c>
      <c r="X40" s="16" t="s">
        <v>30831</v>
      </c>
      <c r="Y40" s="33">
        <f>D6L433C7-D6L433C10</f>
        <v>583.88895481765758</v>
      </c>
      <c r="Z40" s="16" t="s">
        <v>30832</v>
      </c>
      <c r="AA40" s="33">
        <f>CHOOSE(MIN(D6L433C9,RUN_YEARS),B7L804C7,B7L804C16,B7L804C25,B7L804C34,B7L804C43)</f>
        <v>388114</v>
      </c>
      <c r="AB40" s="16" t="s">
        <v>30833</v>
      </c>
      <c r="AC40" s="33">
        <f>IF(D6L433C12=0,0,D6L433C10/D6L433C12)</f>
        <v>2.1625890962918996E-2</v>
      </c>
      <c r="AD40" s="16" t="s">
        <v>30834</v>
      </c>
      <c r="AE40" s="33">
        <f>IF(D6L433C5=0,0,D6L433C10/D6L433C5)</f>
        <v>0.37398347124637271</v>
      </c>
      <c r="AF40" s="16" t="s">
        <v>30835</v>
      </c>
      <c r="AG40" s="33">
        <f>CHOOSE(MIN(D6L433C9,RUN_YEARS),B7L804C5,B7L804C14,B7L804C23,B7L804C32,B7L804C41)</f>
        <v>10384.435735615865</v>
      </c>
      <c r="AH40" s="16" t="s">
        <v>30836</v>
      </c>
      <c r="AI40" s="33">
        <f>IF(D6L433C15=0,0,D6L433C11/D6L433C15)</f>
        <v>5.6227316503589413E-2</v>
      </c>
      <c r="AJ40" s="16" t="s">
        <v>30837</v>
      </c>
      <c r="AK40" s="33">
        <f>IF(D6L433C5=0,0,D6L433C11/D6L433C5)</f>
        <v>2.6016528753627303E-2</v>
      </c>
      <c r="AL40" s="16" t="s">
        <v>30838</v>
      </c>
      <c r="AM40" s="33">
        <f>D6L433C8*CHOOSE(MIN(D6L433C9,RUN_YEARS),B7L804C4,B7L804C13,B7L804C22,B7L804C31,B7L804C40)</f>
        <v>1988.6356930790178</v>
      </c>
      <c r="AN40" s="16" t="s">
        <v>30839</v>
      </c>
      <c r="AO40" s="33">
        <f>D6L433C8-D6L433C18</f>
        <v>11477.164306920982</v>
      </c>
      <c r="AP40" s="16" t="s">
        <v>30840</v>
      </c>
      <c r="AQ40" s="33">
        <f>CHOOSE(MIN(D6L433C9,RUN_YEARS),B7L804C2,B7L804C11,B7L804C20,B7L804C29,B7L804C38)</f>
        <v>863.94298973306661</v>
      </c>
      <c r="AR40" s="16" t="s">
        <v>30841</v>
      </c>
      <c r="AS40" s="33">
        <f>IF(D6L433C20=0,0,D6L433C18/D6L433C20)</f>
        <v>2.301813564912945</v>
      </c>
      <c r="AT40" s="16" t="s">
        <v>30842</v>
      </c>
      <c r="AU40" s="33">
        <f>IF(D6L433C5=0,0,D6L433C18/D6L433C5)</f>
        <v>8.8608282897964519E-2</v>
      </c>
      <c r="AV40" s="16" t="s">
        <v>30843</v>
      </c>
      <c r="AW40" s="33">
        <f>CHOOSE(MIN(D6L433C9,RUN_YEARS),B7L804C1,B7L804C10,B7L804C19,B7L804C28,B7L804C37)</f>
        <v>4986.1398342028851</v>
      </c>
      <c r="AX40" s="16" t="s">
        <v>30844</v>
      </c>
      <c r="AY40" s="33">
        <f>IF(D6L433C23=0,0,D6L433C19/D6L433C23)</f>
        <v>2.3018135649129445</v>
      </c>
      <c r="AZ40" s="16" t="s">
        <v>30845</v>
      </c>
      <c r="BA40" s="33">
        <f>IF(D6L433C5=0,0,D6L433C19/D6L433C5)</f>
        <v>0.51139171710203546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7120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7120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7120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388114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10384.435735615865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1051.4849570558456</v>
      </c>
      <c r="AN41" s="16" t="s">
        <v>30858</v>
      </c>
      <c r="AO41" s="33">
        <f>D6L434C8-D6L434C18</f>
        <v>6068.5150429441546</v>
      </c>
      <c r="AP41" s="16" t="s">
        <v>30859</v>
      </c>
      <c r="AQ41" s="33">
        <f>CHOOSE(MIN(D6L434C9,RUN_YEARS),B7L804C2,B7L804C11,B7L804C20,B7L804C29,B7L804C38)</f>
        <v>863.94298973306661</v>
      </c>
      <c r="AR41" s="16" t="s">
        <v>30860</v>
      </c>
      <c r="AS41" s="33">
        <f>IF(D6L434C20=0,0,D6L434C18/D6L434C20)</f>
        <v>1.2170767857966229</v>
      </c>
      <c r="AT41" s="16" t="s">
        <v>30861</v>
      </c>
      <c r="AU41" s="33">
        <f>IF(D6L434C5=0,0,D6L434C18/D6L434C5)</f>
        <v>0.14768047149660754</v>
      </c>
      <c r="AV41" s="16" t="s">
        <v>30862</v>
      </c>
      <c r="AW41" s="33">
        <f>CHOOSE(MIN(D6L434C9,RUN_YEARS),B7L804C1,B7L804C10,B7L804C19,B7L804C28,B7L804C37)</f>
        <v>4986.1398342028851</v>
      </c>
      <c r="AX41" s="16" t="s">
        <v>30863</v>
      </c>
      <c r="AY41" s="33">
        <f>IF(D6L434C23=0,0,D6L434C19/D6L434C23)</f>
        <v>1.2170767857966232</v>
      </c>
      <c r="AZ41" s="16" t="s">
        <v>30864</v>
      </c>
      <c r="BA41" s="33">
        <f>IF(D6L434C5=0,0,D6L434C19/D6L434C5)</f>
        <v>0.85231952850339254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123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123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123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114.99991740825961</v>
      </c>
      <c r="X42" s="16" t="s">
        <v>30871</v>
      </c>
      <c r="Y42" s="33">
        <f>D6L435C7-D6L435C10</f>
        <v>8.0000825917403944</v>
      </c>
      <c r="Z42" s="16" t="s">
        <v>30872</v>
      </c>
      <c r="AA42" s="33">
        <f>CHOOSE(MIN(D6L435C9,RUN_YEARS),B7L804C7,B7L804C16,B7L804C25,B7L804C34,B7L804C43)</f>
        <v>388114</v>
      </c>
      <c r="AB42" s="16" t="s">
        <v>30873</v>
      </c>
      <c r="AC42" s="33">
        <f>IF(D6L435C12=0,0,D6L435C10/D6L435C12)</f>
        <v>2.963044811788794E-4</v>
      </c>
      <c r="AD42" s="16" t="s">
        <v>30874</v>
      </c>
      <c r="AE42" s="33">
        <f>IF(D6L435C5=0,0,D6L435C10/D6L435C5)</f>
        <v>0.93495867811593181</v>
      </c>
      <c r="AF42" s="16" t="s">
        <v>30875</v>
      </c>
      <c r="AG42" s="33">
        <f>CHOOSE(MIN(D6L435C9,RUN_YEARS),B7L804C5,B7L804C14,B7L804C23,B7L804C32,B7L804C41)</f>
        <v>10384.435735615865</v>
      </c>
      <c r="AH42" s="16" t="s">
        <v>30876</v>
      </c>
      <c r="AI42" s="33">
        <f>IF(D6L435C15=0,0,D6L435C11/D6L435C15)</f>
        <v>7.7039165106508665E-4</v>
      </c>
      <c r="AJ42" s="16" t="s">
        <v>30877</v>
      </c>
      <c r="AK42" s="33">
        <f>IF(D6L435C5=0,0,D6L435C11/D6L435C5)</f>
        <v>6.5041321884068248E-2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863.94298973306661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4986.1398342028851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-468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-468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-468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388114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10384.435735615865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-69.114460660412334</v>
      </c>
      <c r="AN43" s="16" t="s">
        <v>30899</v>
      </c>
      <c r="AO43" s="33">
        <f>D6L436C8-D6L436C18</f>
        <v>-398.88553933958769</v>
      </c>
      <c r="AP43" s="16" t="s">
        <v>30900</v>
      </c>
      <c r="AQ43" s="33">
        <f>CHOOSE(MIN(D6L436C9,RUN_YEARS),B7L804C2,B7L804C11,B7L804C20,B7L804C29,B7L804C38)</f>
        <v>863.94298973306661</v>
      </c>
      <c r="AR43" s="16" t="s">
        <v>30901</v>
      </c>
      <c r="AS43" s="33">
        <f>IF(D6L436C20=0,0,D6L436C18/D6L436C20)</f>
        <v>-7.9998867381013999E-2</v>
      </c>
      <c r="AT43" s="16" t="s">
        <v>30902</v>
      </c>
      <c r="AU43" s="33">
        <f>IF(D6L436C5=0,0,D6L436C18/D6L436C5)</f>
        <v>0.14768047149660754</v>
      </c>
      <c r="AV43" s="16" t="s">
        <v>30903</v>
      </c>
      <c r="AW43" s="33">
        <f>CHOOSE(MIN(D6L436C9,RUN_YEARS),B7L804C1,B7L804C10,B7L804C19,B7L804C28,B7L804C37)</f>
        <v>4986.1398342028851</v>
      </c>
      <c r="AX43" s="16" t="s">
        <v>30904</v>
      </c>
      <c r="AY43" s="33">
        <f>IF(D6L436C23=0,0,D6L436C19/D6L436C23)</f>
        <v>-7.9998867381013986E-2</v>
      </c>
      <c r="AZ43" s="16" t="s">
        <v>30905</v>
      </c>
      <c r="BA43" s="33">
        <f>IF(D6L436C5=0,0,D6L436C19/D6L436C5)</f>
        <v>0.85231952850339254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29951.080230633215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29584.540115316606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9283.4700576583036</v>
      </c>
      <c r="R44" s="16" t="s">
        <v>30909</v>
      </c>
      <c r="S44" s="15">
        <f>SUM(D6L429C8:D6L436C8)</f>
        <v>20301.070057658304</v>
      </c>
      <c r="U44" s="21" t="str">
        <f>NULL_VALUE</f>
        <v>n/a</v>
      </c>
      <c r="V44" s="16" t="s">
        <v>30910</v>
      </c>
      <c r="W44" s="33">
        <f>SUM(D6L429C10:D6L436C10)</f>
        <v>8679.6608934370415</v>
      </c>
      <c r="X44" s="16" t="s">
        <v>30911</v>
      </c>
      <c r="Y44" s="33">
        <f>SUM(D6L429C11:D6L436C11)</f>
        <v>603.80916422126336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2.236368925995208E-2</v>
      </c>
      <c r="AD44" s="16" t="s">
        <v>30913</v>
      </c>
      <c r="AE44" s="33">
        <f>IF(D6L437C5=0,0,D6L437C10/D6L437C5)</f>
        <v>0.29338502000047584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5.8145592075875427E-2</v>
      </c>
      <c r="AJ44" s="16" t="s">
        <v>30915</v>
      </c>
      <c r="AK44" s="33">
        <f>IF(D6L437C5=0,0,D6L437C11/D6L437C5)</f>
        <v>2.0409618059557304E-2</v>
      </c>
      <c r="AL44" s="16" t="s">
        <v>30916</v>
      </c>
      <c r="AM44" s="33">
        <f>SUM(D6L429C18:D6L436C18)</f>
        <v>2998.0715980006394</v>
      </c>
      <c r="AN44" s="16" t="s">
        <v>30917</v>
      </c>
      <c r="AO44" s="33">
        <f>SUM(D6L429C19:D6L436C19)</f>
        <v>17302.998459657665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3.4702192547762407</v>
      </c>
      <c r="AT44" s="16" t="s">
        <v>30919</v>
      </c>
      <c r="AU44" s="33">
        <f>IF(D6L437C5=0,0,D6L437C18/D6L437C5)</f>
        <v>0.10133913139479453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3.4702192547762403</v>
      </c>
      <c r="AZ44" s="16" t="s">
        <v>30921</v>
      </c>
      <c r="BA44" s="33">
        <f>IF(D6L437C5=0,0,D6L437C19/D6L437C5)</f>
        <v>0.58486623054517251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1141.1580524728256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570.5790262364128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285.2895131182064</v>
      </c>
      <c r="R45" s="16" t="s">
        <v>30926</v>
      </c>
      <c r="S45" s="15">
        <f>D6L438C5-D6L438C7</f>
        <v>285.2895131182064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266.73390606533604</v>
      </c>
      <c r="X45" s="16" t="s">
        <v>30928</v>
      </c>
      <c r="Y45" s="33">
        <f>D6L438C7-D6L438C10</f>
        <v>18.555607052870357</v>
      </c>
      <c r="Z45" s="16" t="s">
        <v>30929</v>
      </c>
      <c r="AA45" s="33">
        <f>CHOOSE(MIN(D6L438C9,RUN_YEARS),B7L804C7,B7L804C16,B7L804C25,B7L804C34,B7L804C43)</f>
        <v>388114</v>
      </c>
      <c r="AB45" s="16" t="s">
        <v>30930</v>
      </c>
      <c r="AC45" s="33">
        <f>IF(D6L438C12=0,0,D6L438C10/D6L438C12)</f>
        <v>6.8725659488020545E-4</v>
      </c>
      <c r="AD45" s="16" t="s">
        <v>30931</v>
      </c>
      <c r="AE45" s="33">
        <f>IF(D6L438C5=0,0,D6L438C10/D6L438C5)</f>
        <v>0.4674793390579659</v>
      </c>
      <c r="AF45" s="16" t="s">
        <v>30932</v>
      </c>
      <c r="AG45" s="33">
        <f>CHOOSE(MIN(D6L438C9,RUN_YEARS),B7L804C5,B7L804C14,B7L804C23,B7L804C32,B7L804C41)</f>
        <v>10384.435735615865</v>
      </c>
      <c r="AH45" s="16" t="s">
        <v>30933</v>
      </c>
      <c r="AI45" s="33">
        <f>IF(D6L438C15=0,0,D6L438C11/D6L438C15)</f>
        <v>1.7868671466885328E-3</v>
      </c>
      <c r="AJ45" s="16" t="s">
        <v>30934</v>
      </c>
      <c r="AK45" s="33">
        <f>IF(D6L438C5=0,0,D6L438C11/D6L438C5)</f>
        <v>3.2520660942034096E-2</v>
      </c>
      <c r="AL45" s="16" t="s">
        <v>30935</v>
      </c>
      <c r="AM45" s="33">
        <f>D6L438C8*CHOOSE(MIN(D6L438C9,RUN_YEARS),B7L804C4,B7L804C13,B7L804C22,B7L804C31,B7L804C40)</f>
        <v>42.131689810334322</v>
      </c>
      <c r="AN45" s="16" t="s">
        <v>30936</v>
      </c>
      <c r="AO45" s="33">
        <f>D6L438C8-D6L438C18</f>
        <v>243.15782330787209</v>
      </c>
      <c r="AP45" s="16" t="s">
        <v>30937</v>
      </c>
      <c r="AQ45" s="33">
        <f>CHOOSE(MIN(D6L438C9,RUN_YEARS),B7L804C2,B7L804C11,B7L804C20,B7L804C29,B7L804C38)</f>
        <v>863.94298973306661</v>
      </c>
      <c r="AR45" s="16" t="s">
        <v>30938</v>
      </c>
      <c r="AS45" s="33">
        <f>IF(D6L438C20=0,0,D6L438C18/D6L438C20)</f>
        <v>4.8766747703285138E-2</v>
      </c>
      <c r="AT45" s="16" t="s">
        <v>30939</v>
      </c>
      <c r="AU45" s="33">
        <f>IF(D6L438C5=0,0,D6L438C18/D6L438C5)</f>
        <v>7.384023574830377E-2</v>
      </c>
      <c r="AV45" s="16" t="s">
        <v>30940</v>
      </c>
      <c r="AW45" s="33">
        <f>CHOOSE(MIN(D6L438C9,RUN_YEARS),B7L804C1,B7L804C10,B7L804C19,B7L804C28,B7L804C37)</f>
        <v>4986.1398342028851</v>
      </c>
      <c r="AX45" s="16" t="s">
        <v>30941</v>
      </c>
      <c r="AY45" s="33">
        <f>IF(D6L438C23=0,0,D6L438C19/D6L438C23)</f>
        <v>4.8766747703285138E-2</v>
      </c>
      <c r="AZ45" s="16" t="s">
        <v>30942</v>
      </c>
      <c r="BA45" s="33">
        <f>IF(D6L438C5=0,0,D6L438C19/D6L438C5)</f>
        <v>0.42615976425169627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57366.523492877292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57366.523492877292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22946.609397150918</v>
      </c>
      <c r="R46" s="16" t="s">
        <v>30946</v>
      </c>
      <c r="S46" s="15">
        <f>D6L439C5-D6L439C7</f>
        <v>34419.914095726373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21454.13158920284</v>
      </c>
      <c r="X46" s="16" t="s">
        <v>30948</v>
      </c>
      <c r="Y46" s="33">
        <f>D6L439C7-D6L439C10</f>
        <v>1492.4778079480784</v>
      </c>
      <c r="Z46" s="16" t="s">
        <v>30949</v>
      </c>
      <c r="AA46" s="33">
        <f>CHOOSE(MIN(D6L439C9,RUN_YEARS),B7L804C7,B7L804C16,B7L804C25,B7L804C34,B7L804C43)</f>
        <v>388114</v>
      </c>
      <c r="AB46" s="16" t="s">
        <v>30950</v>
      </c>
      <c r="AC46" s="33">
        <f>IF(D6L439C12=0,0,D6L439C10/D6L439C12)</f>
        <v>5.527791213200977E-2</v>
      </c>
      <c r="AD46" s="16" t="s">
        <v>30951</v>
      </c>
      <c r="AE46" s="33">
        <f>IF(D6L439C5=0,0,D6L439C10/D6L439C5)</f>
        <v>0.37398347124637271</v>
      </c>
      <c r="AF46" s="16" t="s">
        <v>30952</v>
      </c>
      <c r="AG46" s="33">
        <f>CHOOSE(MIN(D6L439C9,RUN_YEARS),B7L804C5,B7L804C14,B7L804C23,B7L804C32,B7L804C41)</f>
        <v>10384.435735615865</v>
      </c>
      <c r="AH46" s="16" t="s">
        <v>30953</v>
      </c>
      <c r="AI46" s="33">
        <f>IF(D6L439C15=0,0,D6L439C11/D6L439C15)</f>
        <v>0.14372257154322546</v>
      </c>
      <c r="AJ46" s="16" t="s">
        <v>30954</v>
      </c>
      <c r="AK46" s="33">
        <f>IF(D6L439C5=0,0,D6L439C11/D6L439C5)</f>
        <v>2.6016528753627307E-2</v>
      </c>
      <c r="AL46" s="16" t="s">
        <v>30955</v>
      </c>
      <c r="AM46" s="33">
        <f>D6L439C8*CHOOSE(MIN(D6L439C9,RUN_YEARS),B7L804C4,B7L804C13,B7L804C22,B7L804C31,B7L804C40)</f>
        <v>5083.149142529599</v>
      </c>
      <c r="AN46" s="16" t="s">
        <v>30956</v>
      </c>
      <c r="AO46" s="33">
        <f>D6L439C8-D6L439C18</f>
        <v>29336.764953196776</v>
      </c>
      <c r="AP46" s="16" t="s">
        <v>30957</v>
      </c>
      <c r="AQ46" s="33">
        <f>CHOOSE(MIN(D6L439C9,RUN_YEARS),B7L804C2,B7L804C11,B7L804C20,B7L804C29,B7L804C38)</f>
        <v>863.94298973306661</v>
      </c>
      <c r="AR46" s="16" t="s">
        <v>30958</v>
      </c>
      <c r="AS46" s="33">
        <f>IF(D6L439C20=0,0,D6L439C18/D6L439C20)</f>
        <v>5.8836626987391201</v>
      </c>
      <c r="AT46" s="16" t="s">
        <v>30959</v>
      </c>
      <c r="AU46" s="33">
        <f>IF(D6L439C5=0,0,D6L439C18/D6L439C5)</f>
        <v>8.8608282897964519E-2</v>
      </c>
      <c r="AV46" s="16" t="s">
        <v>30960</v>
      </c>
      <c r="AW46" s="33">
        <f>CHOOSE(MIN(D6L439C9,RUN_YEARS),B7L804C1,B7L804C10,B7L804C19,B7L804C28,B7L804C37)</f>
        <v>4986.1398342028851</v>
      </c>
      <c r="AX46" s="16" t="s">
        <v>30961</v>
      </c>
      <c r="AY46" s="33">
        <f>IF(D6L439C23=0,0,D6L439C19/D6L439C23)</f>
        <v>5.8836626987391201</v>
      </c>
      <c r="AZ46" s="16" t="s">
        <v>30962</v>
      </c>
      <c r="BA46" s="33">
        <f>IF(D6L439C5=0,0,D6L439C19/D6L439C5)</f>
        <v>0.51139171710203546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58507.681545350119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57937.102519113701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23231.898910269123</v>
      </c>
      <c r="R47" s="16" t="s">
        <v>30966</v>
      </c>
      <c r="S47" s="15">
        <f>SUM(D6L438C8:D6L439C8)</f>
        <v>34705.203608844582</v>
      </c>
      <c r="U47" s="21" t="str">
        <f>NULL_VALUE</f>
        <v>n/a</v>
      </c>
      <c r="V47" s="16" t="s">
        <v>30967</v>
      </c>
      <c r="W47" s="33">
        <f>SUM(D6L438C10:D6L439C10)</f>
        <v>21720.865495268175</v>
      </c>
      <c r="X47" s="16" t="s">
        <v>30968</v>
      </c>
      <c r="Y47" s="33">
        <f>SUM(D6L438C11:D6L439C11)</f>
        <v>1511.0334150009487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5.5965168726889974E-2</v>
      </c>
      <c r="AD47" s="16" t="s">
        <v>30970</v>
      </c>
      <c r="AE47" s="33">
        <f>IF(D6L440C5=0,0,D6L440C10/D6L440C5)</f>
        <v>0.37490424185611226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0.14550943868991398</v>
      </c>
      <c r="AJ47" s="16" t="s">
        <v>30972</v>
      </c>
      <c r="AK47" s="33">
        <f>IF(D6L440C5=0,0,D6L440C11/D6L440C5)</f>
        <v>2.6080583068551835E-2</v>
      </c>
      <c r="AL47" s="16" t="s">
        <v>30973</v>
      </c>
      <c r="AM47" s="33">
        <f>SUM(D6L438C18:D6L439C18)</f>
        <v>5125.2808323399331</v>
      </c>
      <c r="AN47" s="16" t="s">
        <v>30974</v>
      </c>
      <c r="AO47" s="33">
        <f>SUM(D6L438C19:D6L439C19)</f>
        <v>29579.922776504649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5.9324294464424048</v>
      </c>
      <c r="AT47" s="16" t="s">
        <v>30976</v>
      </c>
      <c r="AU47" s="33">
        <f>IF(D6L440C5=0,0,D6L440C18/D6L440C5)</f>
        <v>8.8462843488748527E-2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5.9324294464424048</v>
      </c>
      <c r="AZ47" s="16" t="s">
        <v>30978</v>
      </c>
      <c r="BA47" s="33">
        <f>IF(D6L440C5=0,0,D6L440C19/D6L440C5)</f>
        <v>0.51055233158658742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124399.14077360633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108566.73521840137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43037.915259912959</v>
      </c>
      <c r="R48" s="16" t="s">
        <v>30983</v>
      </c>
      <c r="S48" s="15">
        <f>SUM(D6L428C8,D6L437C8,D6L440C8)</f>
        <v>65528.819958488421</v>
      </c>
      <c r="U48" s="21" t="str">
        <f>NULL_VALUE</f>
        <v>n/a</v>
      </c>
      <c r="V48" s="16" t="s">
        <v>30984</v>
      </c>
      <c r="W48" s="33">
        <f>SUM(D6L428C10,D6L437C10,D6L440C10)</f>
        <v>40223.150388198985</v>
      </c>
      <c r="X48" s="16" t="s">
        <v>30985</v>
      </c>
      <c r="Y48" s="33">
        <f>SUM(D6L428C11,D6L437C11,D6L440C11)</f>
        <v>2814.7648717139791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0.10636246935926917</v>
      </c>
      <c r="AD48" s="16" t="s">
        <v>30987</v>
      </c>
      <c r="AE48" s="33">
        <f>IF(D6L441C5=0,0,D6L441C10/D6L441C5)</f>
        <v>0.37049240089317353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0.27654242033409993</v>
      </c>
      <c r="AJ48" s="16" t="s">
        <v>30989</v>
      </c>
      <c r="AK48" s="33">
        <f>IF(D6L441C5=0,0,D6L441C11/D6L441C5)</f>
        <v>2.5926586684692849E-2</v>
      </c>
      <c r="AL48" s="16" t="s">
        <v>30990</v>
      </c>
      <c r="AM48" s="33">
        <f>SUM(D6L428C18,D6L437C18,D6L440C18)</f>
        <v>9691.7487016029518</v>
      </c>
      <c r="AN48" s="16" t="s">
        <v>30991</v>
      </c>
      <c r="AO48" s="33">
        <f>SUM(D6L428C19,D6L437C19,D6L440C19)</f>
        <v>55837.071256885465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11.350432231225529</v>
      </c>
      <c r="AT48" s="16" t="s">
        <v>30993</v>
      </c>
      <c r="AU48" s="33">
        <f>IF(D6L441C5=0,0,D6L441C18/D6L441C5)</f>
        <v>8.9269965446656094E-2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11.350432231225529</v>
      </c>
      <c r="AZ48" s="16" t="s">
        <v>30995</v>
      </c>
      <c r="BA48" s="33">
        <f>IF(D6L441C5=0,0,D6L441C19/D6L441C5)</f>
        <v>0.51431104697547758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9335D-1E4C-46EC-90E4-2786A9A48ED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11773.037525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10124.812271499999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5062.4061357499995</v>
      </c>
      <c r="R8" s="16" t="s">
        <v>31004</v>
      </c>
      <c r="S8" s="15">
        <f>D6L501C5-D6L501C7</f>
        <v>5062.4061357499995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4739.4162145805185</v>
      </c>
      <c r="X8" s="16" t="s">
        <v>31006</v>
      </c>
      <c r="Y8" s="33">
        <f>D6L501C7-D6L501C10</f>
        <v>322.98992116948102</v>
      </c>
      <c r="Z8" s="16" t="s">
        <v>31007</v>
      </c>
      <c r="AA8" s="33">
        <f>CHOOSE(MIN(D6L501C9,RUN_YEARS),B7L805C7,B7L805C16,B7L805C25,B7L805C34,B7L805C43)</f>
        <v>80976.333333333343</v>
      </c>
      <c r="AB8" s="16" t="s">
        <v>31008</v>
      </c>
      <c r="AC8" s="33">
        <f>IF(D6L501C12=0,0,D6L501C10/D6L501C12)</f>
        <v>5.8528412185212771E-2</v>
      </c>
      <c r="AD8" s="16" t="s">
        <v>31009</v>
      </c>
      <c r="AE8" s="33">
        <f>IF(D6L501C5=0,0,D6L501C10/D6L501C5)</f>
        <v>0.46809916939609292</v>
      </c>
      <c r="AF8" s="16" t="s">
        <v>31010</v>
      </c>
      <c r="AG8" s="33">
        <f>CHOOSE(MIN(D6L501C9,RUN_YEARS),B7L805C5,B7L805C14,B7L805C23,B7L805C32,B7L805C41)</f>
        <v>2122.505773168381</v>
      </c>
      <c r="AH8" s="16" t="s">
        <v>31011</v>
      </c>
      <c r="AI8" s="33">
        <f>IF(D6L501C15=0,0,D6L501C11/D6L501C15)</f>
        <v>0.15217387168155316</v>
      </c>
      <c r="AJ8" s="16" t="s">
        <v>31012</v>
      </c>
      <c r="AK8" s="33">
        <f>IF(D6L501C5=0,0,D6L501C11/D6L501C5)</f>
        <v>3.1900830603907068E-2</v>
      </c>
      <c r="AL8" s="16" t="s">
        <v>31013</v>
      </c>
      <c r="AM8" s="33">
        <f>D6L501C8*CHOOSE(MIN(D6L501C9,RUN_YEARS),B7L805C4,B7L805C13,B7L805C22,B7L805C31,B7L805C40)</f>
        <v>826.4806298115783</v>
      </c>
      <c r="AN8" s="16" t="s">
        <v>31014</v>
      </c>
      <c r="AO8" s="33">
        <f>D6L501C8-D6L501C18</f>
        <v>4235.9255059384213</v>
      </c>
      <c r="AP8" s="16" t="s">
        <v>31015</v>
      </c>
      <c r="AQ8" s="33">
        <f>CHOOSE(MIN(D6L501C9,RUN_YEARS),B7L805C2,B7L805C11,B7L805C20,B7L805C29,B7L805C38)</f>
        <v>186.59704087805781</v>
      </c>
      <c r="AR8" s="16" t="s">
        <v>31016</v>
      </c>
      <c r="AS8" s="33">
        <f>IF(D6L501C20=0,0,D6L501C18/D6L501C20)</f>
        <v>4.4292268833549615</v>
      </c>
      <c r="AT8" s="16" t="s">
        <v>31017</v>
      </c>
      <c r="AU8" s="33">
        <f>IF(D6L501C5=0,0,D6L501C18/D6L501C5)</f>
        <v>8.1629230019208493E-2</v>
      </c>
      <c r="AV8" s="16" t="s">
        <v>31018</v>
      </c>
      <c r="AW8" s="33">
        <f>CHOOSE(MIN(D6L501C9,RUN_YEARS),B7L805C1,B7L805C10,B7L805C19,B7L805C28,B7L805C37)</f>
        <v>956.35776118334195</v>
      </c>
      <c r="AX8" s="16" t="s">
        <v>31019</v>
      </c>
      <c r="AY8" s="33">
        <f>IF(D6L501C23=0,0,D6L501C19/D6L501C23)</f>
        <v>4.4292268833549606</v>
      </c>
      <c r="AZ8" s="16" t="s">
        <v>31020</v>
      </c>
      <c r="BA8" s="33">
        <f>IF(D6L501C5=0,0,D6L501C19/D6L501C5)</f>
        <v>0.41837076998079153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11.883516714271025</v>
      </c>
      <c r="J9" s="16" t="s">
        <v>31041</v>
      </c>
      <c r="K9" s="21">
        <f>_xlfn.SINGLE(IF(FLOW_THRU_100PCT="Y",1,INDEX(VariabilityMatrix,D6L502C1,_xlfn.SINGLE(D6L502C9))))</f>
        <v>0.49335343478125865</v>
      </c>
      <c r="L9" s="16" t="s">
        <v>31021</v>
      </c>
      <c r="M9" s="15">
        <f>IF(_xlfn.SINGLE(D6L502C2)&lt;&gt;0,_xlfn.SINGLE(D6L502C2)*_xlfn.SINGLE(D6L502C4),_xlfn.SINGLE(D6L502C3)*_xlfn.SINGLE(D6L502C4))</f>
        <v>5.8627737882661073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2.9313868941330536</v>
      </c>
      <c r="R9" s="16" t="s">
        <v>31023</v>
      </c>
      <c r="S9" s="15">
        <f>D6L502C5-D6L502C7</f>
        <v>2.9313868941330536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2.7452987458870188</v>
      </c>
      <c r="X9" s="16" t="s">
        <v>31025</v>
      </c>
      <c r="Y9" s="33">
        <f>D6L502C7-D6L502C10</f>
        <v>0.18608814824603481</v>
      </c>
      <c r="Z9" s="16" t="s">
        <v>31026</v>
      </c>
      <c r="AA9" s="33">
        <f>CHOOSE(MIN(D6L502C9,RUN_YEARS),B7L805C7,B7L805C16,B7L805C25,B7L805C34,B7L805C43)</f>
        <v>82216</v>
      </c>
      <c r="AB9" s="16" t="s">
        <v>31027</v>
      </c>
      <c r="AC9" s="33">
        <f>IF(D6L502C12=0,0,D6L502C10/D6L502C12)</f>
        <v>3.3391295439902441E-5</v>
      </c>
      <c r="AD9" s="16" t="s">
        <v>31028</v>
      </c>
      <c r="AE9" s="33">
        <f>IF(D6L502C5=0,0,D6L502C10/D6L502C5)</f>
        <v>0.46825936749965075</v>
      </c>
      <c r="AF9" s="16" t="s">
        <v>31029</v>
      </c>
      <c r="AG9" s="33">
        <f>CHOOSE(MIN(D6L502C9,RUN_YEARS),B7L805C5,B7L805C14,B7L805C23,B7L805C32,B7L805C41)</f>
        <v>2143.4437857863054</v>
      </c>
      <c r="AH9" s="16" t="s">
        <v>31030</v>
      </c>
      <c r="AI9" s="33">
        <f>IF(D6L502C15=0,0,D6L502C11/D6L502C15)</f>
        <v>8.6817368143746234E-5</v>
      </c>
      <c r="AJ9" s="16" t="s">
        <v>31031</v>
      </c>
      <c r="AK9" s="33">
        <f>IF(D6L502C5=0,0,D6L502C11/D6L502C5)</f>
        <v>3.1740632500349232E-2</v>
      </c>
      <c r="AL9" s="16" t="s">
        <v>31032</v>
      </c>
      <c r="AM9" s="33">
        <f>D6L502C8*CHOOSE(MIN(D6L502C9,RUN_YEARS),B7L805C4,B7L805C13,B7L805C22,B7L805C31,B7L805C40)</f>
        <v>0.42571727227284256</v>
      </c>
      <c r="AN9" s="16" t="s">
        <v>31033</v>
      </c>
      <c r="AO9" s="33">
        <f>D6L502C8-D6L502C18</f>
        <v>2.505669621860211</v>
      </c>
      <c r="AP9" s="16" t="s">
        <v>31034</v>
      </c>
      <c r="AQ9" s="33">
        <f>CHOOSE(MIN(D6L502C9,RUN_YEARS),B7L805C2,B7L805C11,B7L805C20,B7L805C29,B7L805C38)</f>
        <v>166.5194221543519</v>
      </c>
      <c r="AR9" s="16" t="s">
        <v>31035</v>
      </c>
      <c r="AS9" s="33">
        <f>IF(D6L502C20=0,0,D6L502C18/D6L502C20)</f>
        <v>2.5565622722269138E-3</v>
      </c>
      <c r="AT9" s="16" t="s">
        <v>31036</v>
      </c>
      <c r="AU9" s="33">
        <f>IF(D6L502C5=0,0,D6L502C18/D6L502C5)</f>
        <v>7.2613627550304441E-2</v>
      </c>
      <c r="AV9" s="16" t="s">
        <v>31037</v>
      </c>
      <c r="AW9" s="33">
        <f>CHOOSE(MIN(D6L502C9,RUN_YEARS),B7L805C1,B7L805C10,B7L805C19,B7L805C28,B7L805C37)</f>
        <v>980.09332652696469</v>
      </c>
      <c r="AX9" s="16" t="s">
        <v>31038</v>
      </c>
      <c r="AY9" s="33">
        <f>IF(D6L502C23=0,0,D6L502C19/D6L502C23)</f>
        <v>2.5565622722269134E-3</v>
      </c>
      <c r="AZ9" s="16" t="s">
        <v>31039</v>
      </c>
      <c r="BA9" s="33">
        <f>IF(D6L502C5=0,0,D6L502C19/D6L502C5)</f>
        <v>0.42738637244969557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24.846843158932167</v>
      </c>
      <c r="J10" s="16" t="s">
        <v>31062</v>
      </c>
      <c r="K10" s="21">
        <f>_xlfn.SINGLE(IF(FLOW_THRU_100PCT="Y",1,INDEX(VariabilityMatrix,D6L503C1,_xlfn.SINGLE(D6L503C9))))</f>
        <v>0.49335343478125865</v>
      </c>
      <c r="L10" s="16" t="s">
        <v>31042</v>
      </c>
      <c r="M10" s="15">
        <f>IF(_xlfn.SINGLE(D6L503C2)&lt;&gt;0,_xlfn.SINGLE(D6L503C2)*_xlfn.SINGLE(D6L503C4),_xlfn.SINGLE(D6L503C3)*_xlfn.SINGLE(D6L503C4))</f>
        <v>12.258275415930404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6.1291377079652021</v>
      </c>
      <c r="R10" s="16" t="s">
        <v>31044</v>
      </c>
      <c r="S10" s="15">
        <f>D6L503C5-D6L503C7</f>
        <v>6.1291377079652021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5.7400522929000894</v>
      </c>
      <c r="X10" s="16" t="s">
        <v>31046</v>
      </c>
      <c r="Y10" s="33">
        <f>D6L503C7-D6L503C10</f>
        <v>0.38908541506511263</v>
      </c>
      <c r="Z10" s="16" t="s">
        <v>31047</v>
      </c>
      <c r="AA10" s="33">
        <f>CHOOSE(MIN(D6L503C9,RUN_YEARS),B7L805C7,B7L805C16,B7L805C25,B7L805C34,B7L805C43)</f>
        <v>82216</v>
      </c>
      <c r="AB10" s="16" t="s">
        <v>31048</v>
      </c>
      <c r="AC10" s="33">
        <f>IF(D6L503C12=0,0,D6L503C10/D6L503C12)</f>
        <v>6.9816730233775531E-5</v>
      </c>
      <c r="AD10" s="16" t="s">
        <v>31049</v>
      </c>
      <c r="AE10" s="33">
        <f>IF(D6L503C5=0,0,D6L503C10/D6L503C5)</f>
        <v>0.46825936749965075</v>
      </c>
      <c r="AF10" s="16" t="s">
        <v>31050</v>
      </c>
      <c r="AG10" s="33">
        <f>CHOOSE(MIN(D6L503C9,RUN_YEARS),B7L805C5,B7L805C14,B7L805C23,B7L805C32,B7L805C41)</f>
        <v>2143.4437857863054</v>
      </c>
      <c r="AH10" s="16" t="s">
        <v>31051</v>
      </c>
      <c r="AI10" s="33">
        <f>IF(D6L503C15=0,0,D6L503C11/D6L503C15)</f>
        <v>1.8152349860781617E-4</v>
      </c>
      <c r="AJ10" s="16" t="s">
        <v>31052</v>
      </c>
      <c r="AK10" s="33">
        <f>IF(D6L503C5=0,0,D6L503C11/D6L503C5)</f>
        <v>3.1740632500349232E-2</v>
      </c>
      <c r="AL10" s="16" t="s">
        <v>31053</v>
      </c>
      <c r="AM10" s="33">
        <f>D6L503C8*CHOOSE(MIN(D6L503C9,RUN_YEARS),B7L805C4,B7L805C13,B7L805C22,B7L805C31,B7L805C40)</f>
        <v>0.89011784546142358</v>
      </c>
      <c r="AN10" s="16" t="s">
        <v>31054</v>
      </c>
      <c r="AO10" s="33">
        <f>D6L503C8-D6L503C18</f>
        <v>5.2390198625037785</v>
      </c>
      <c r="AP10" s="16" t="s">
        <v>31055</v>
      </c>
      <c r="AQ10" s="33">
        <f>CHOOSE(MIN(D6L503C9,RUN_YEARS),B7L805C2,B7L805C11,B7L805C20,B7L805C29,B7L805C38)</f>
        <v>166.5194221543519</v>
      </c>
      <c r="AR10" s="16" t="s">
        <v>31056</v>
      </c>
      <c r="AS10" s="33">
        <f>IF(D6L503C20=0,0,D6L503C18/D6L503C20)</f>
        <v>5.3454295838016204E-3</v>
      </c>
      <c r="AT10" s="16" t="s">
        <v>31057</v>
      </c>
      <c r="AU10" s="33">
        <f>IF(D6L503C5=0,0,D6L503C18/D6L503C5)</f>
        <v>7.2613627550304441E-2</v>
      </c>
      <c r="AV10" s="16" t="s">
        <v>31058</v>
      </c>
      <c r="AW10" s="33">
        <f>CHOOSE(MIN(D6L503C9,RUN_YEARS),B7L805C1,B7L805C10,B7L805C19,B7L805C28,B7L805C37)</f>
        <v>980.09332652696469</v>
      </c>
      <c r="AX10" s="16" t="s">
        <v>31059</v>
      </c>
      <c r="AY10" s="33">
        <f>IF(D6L503C23=0,0,D6L503C19/D6L503C23)</f>
        <v>5.3454295838016204E-3</v>
      </c>
      <c r="AZ10" s="16" t="s">
        <v>31060</v>
      </c>
      <c r="BA10" s="33">
        <f>IF(D6L503C5=0,0,D6L503C19/D6L503C5)</f>
        <v>0.42738637244969557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0</v>
      </c>
      <c r="J11" s="16" t="s">
        <v>31083</v>
      </c>
      <c r="K11" s="21">
        <f>_xlfn.SINGLE(IF(FLOW_THRU_100PCT="Y",1,INDEX(VariabilityMatrix,D6L504C1,_xlfn.SINGLE(D6L504C9))))</f>
        <v>0.49911339128440885</v>
      </c>
      <c r="L11" s="16" t="s">
        <v>31063</v>
      </c>
      <c r="M11" s="15">
        <f>IF(_xlfn.SINGLE(D6L504C2)&lt;&gt;0,_xlfn.SINGLE(D6L504C2)*_xlfn.SINGLE(D6L504C4),_xlfn.SINGLE(D6L504C3)*_xlfn.SINGLE(D6L504C4))</f>
        <v>0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0</v>
      </c>
      <c r="R11" s="16" t="s">
        <v>31065</v>
      </c>
      <c r="S11" s="15">
        <f>D6L504C5-D6L504C7</f>
        <v>0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0</v>
      </c>
      <c r="X11" s="16" t="s">
        <v>31067</v>
      </c>
      <c r="Y11" s="33">
        <f>D6L504C7-D6L504C10</f>
        <v>0</v>
      </c>
      <c r="Z11" s="16" t="s">
        <v>31068</v>
      </c>
      <c r="AA11" s="33">
        <f>CHOOSE(MIN(D6L504C9,RUN_YEARS),B7L805C7,B7L805C16,B7L805C25,B7L805C34,B7L805C43)</f>
        <v>78424</v>
      </c>
      <c r="AB11" s="16" t="s">
        <v>31069</v>
      </c>
      <c r="AC11" s="33">
        <f>IF(D6L504C12=0,0,D6L504C10/D6L504C12)</f>
        <v>0</v>
      </c>
      <c r="AD11" s="16" t="s">
        <v>31070</v>
      </c>
      <c r="AE11" s="33">
        <f>IF(D6L504C5=0,0,D6L504C10/D6L504C5)</f>
        <v>0</v>
      </c>
      <c r="AF11" s="16" t="s">
        <v>31071</v>
      </c>
      <c r="AG11" s="33">
        <f>CHOOSE(MIN(D6L504C9,RUN_YEARS),B7L805C5,B7L805C14,B7L805C23,B7L805C32,B7L805C41)</f>
        <v>1996.9687849767952</v>
      </c>
      <c r="AH11" s="16" t="s">
        <v>31072</v>
      </c>
      <c r="AI11" s="33">
        <f>IF(D6L504C15=0,0,D6L504C11/D6L504C15)</f>
        <v>0</v>
      </c>
      <c r="AJ11" s="16" t="s">
        <v>31073</v>
      </c>
      <c r="AK11" s="33">
        <f>IF(D6L504C5=0,0,D6L504C11/D6L504C5)</f>
        <v>0</v>
      </c>
      <c r="AL11" s="16" t="s">
        <v>31074</v>
      </c>
      <c r="AM11" s="33">
        <f>D6L504C8*CHOOSE(MIN(D6L504C9,RUN_YEARS),B7L805C4,B7L805C13,B7L805C22,B7L805C31,B7L805C40)</f>
        <v>0</v>
      </c>
      <c r="AN11" s="16" t="s">
        <v>31075</v>
      </c>
      <c r="AO11" s="33">
        <f>D6L504C8-D6L504C18</f>
        <v>0</v>
      </c>
      <c r="AP11" s="16" t="s">
        <v>31076</v>
      </c>
      <c r="AQ11" s="33">
        <f>CHOOSE(MIN(D6L504C9,RUN_YEARS),B7L805C2,B7L805C11,B7L805C20,B7L805C29,B7L805C38)</f>
        <v>174.57207167694546</v>
      </c>
      <c r="AR11" s="16" t="s">
        <v>31077</v>
      </c>
      <c r="AS11" s="33">
        <f>IF(D6L504C20=0,0,D6L504C18/D6L504C20)</f>
        <v>0</v>
      </c>
      <c r="AT11" s="16" t="s">
        <v>31078</v>
      </c>
      <c r="AU11" s="33">
        <f>IF(D6L504C5=0,0,D6L504C18/D6L504C5)</f>
        <v>0</v>
      </c>
      <c r="AV11" s="16" t="s">
        <v>31079</v>
      </c>
      <c r="AW11" s="33">
        <f>CHOOSE(MIN(D6L504C9,RUN_YEARS),B7L805C1,B7L805C10,B7L805C19,B7L805C28,B7L805C37)</f>
        <v>899.23611472668995</v>
      </c>
      <c r="AX11" s="16" t="s">
        <v>31080</v>
      </c>
      <c r="AY11" s="33">
        <f>IF(D6L504C23=0,0,D6L504C19/D6L504C23)</f>
        <v>0</v>
      </c>
      <c r="AZ11" s="16" t="s">
        <v>31081</v>
      </c>
      <c r="BA11" s="33">
        <f>IF(D6L504C5=0,0,D6L504C19/D6L504C5)</f>
        <v>0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223.02479827145592</v>
      </c>
      <c r="J12" s="16" t="s">
        <v>31104</v>
      </c>
      <c r="K12" s="21">
        <f>_xlfn.SINGLE(IF(FLOW_THRU_100PCT="Y",1,INDEX(VariabilityMatrix,D6L505C1,_xlfn.SINGLE(D6L505C9))))</f>
        <v>0.20034928062784541</v>
      </c>
      <c r="L12" s="16" t="s">
        <v>31084</v>
      </c>
      <c r="M12" s="15">
        <f>IF(_xlfn.SINGLE(D6L505C2)&lt;&gt;0,_xlfn.SINGLE(D6L505C2)*_xlfn.SINGLE(D6L505C4),_xlfn.SINGLE(D6L505C3)*_xlfn.SINGLE(D6L505C4))</f>
        <v>44.682857895856536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22.341428947928268</v>
      </c>
      <c r="R12" s="16" t="s">
        <v>31086</v>
      </c>
      <c r="S12" s="15">
        <f>D6L505C5-D6L505C7</f>
        <v>22.341428947928268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20.923166776390556</v>
      </c>
      <c r="X12" s="16" t="s">
        <v>31088</v>
      </c>
      <c r="Y12" s="33">
        <f>D6L505C7-D6L505C10</f>
        <v>1.4182621715377124</v>
      </c>
      <c r="Z12" s="16" t="s">
        <v>31089</v>
      </c>
      <c r="AA12" s="33">
        <f>CHOOSE(MIN(D6L505C9,RUN_YEARS),B7L805C7,B7L805C16,B7L805C25,B7L805C34,B7L805C43)</f>
        <v>82216</v>
      </c>
      <c r="AB12" s="16" t="s">
        <v>31090</v>
      </c>
      <c r="AC12" s="33">
        <f>IF(D6L505C12=0,0,D6L505C10/D6L505C12)</f>
        <v>2.5449020599871744E-4</v>
      </c>
      <c r="AD12" s="16" t="s">
        <v>31091</v>
      </c>
      <c r="AE12" s="33">
        <f>IF(D6L505C5=0,0,D6L505C10/D6L505C5)</f>
        <v>0.46825936749965075</v>
      </c>
      <c r="AF12" s="16" t="s">
        <v>31092</v>
      </c>
      <c r="AG12" s="33">
        <f>CHOOSE(MIN(D6L505C9,RUN_YEARS),B7L805C5,B7L805C14,B7L805C23,B7L805C32,B7L805C41)</f>
        <v>2143.4437857863054</v>
      </c>
      <c r="AH12" s="16" t="s">
        <v>31093</v>
      </c>
      <c r="AI12" s="33">
        <f>IF(D6L505C15=0,0,D6L505C11/D6L505C15)</f>
        <v>6.6167453559666555E-4</v>
      </c>
      <c r="AJ12" s="16" t="s">
        <v>31094</v>
      </c>
      <c r="AK12" s="33">
        <f>IF(D6L505C5=0,0,D6L505C11/D6L505C5)</f>
        <v>3.1740632500349281E-2</v>
      </c>
      <c r="AL12" s="16" t="s">
        <v>31095</v>
      </c>
      <c r="AM12" s="33">
        <f>D6L505C8*CHOOSE(MIN(D6L505C9,RUN_YEARS),B7L805C4,B7L805C13,B7L805C22,B7L805C31,B7L805C40)</f>
        <v>3.2445844011329066</v>
      </c>
      <c r="AN12" s="16" t="s">
        <v>31096</v>
      </c>
      <c r="AO12" s="33">
        <f>D6L505C8-D6L505C18</f>
        <v>19.09684454679536</v>
      </c>
      <c r="AP12" s="16" t="s">
        <v>31097</v>
      </c>
      <c r="AQ12" s="33">
        <f>CHOOSE(MIN(D6L505C9,RUN_YEARS),B7L805C2,B7L805C11,B7L805C20,B7L805C29,B7L805C38)</f>
        <v>166.5194221543519</v>
      </c>
      <c r="AR12" s="16" t="s">
        <v>31098</v>
      </c>
      <c r="AS12" s="33">
        <f>IF(D6L505C20=0,0,D6L505C18/D6L505C20)</f>
        <v>1.9484720515817084E-2</v>
      </c>
      <c r="AT12" s="16" t="s">
        <v>31099</v>
      </c>
      <c r="AU12" s="33">
        <f>IF(D6L505C5=0,0,D6L505C18/D6L505C5)</f>
        <v>7.2613627550304441E-2</v>
      </c>
      <c r="AV12" s="16" t="s">
        <v>31100</v>
      </c>
      <c r="AW12" s="33">
        <f>CHOOSE(MIN(D6L505C9,RUN_YEARS),B7L805C1,B7L805C10,B7L805C19,B7L805C28,B7L805C37)</f>
        <v>980.09332652696469</v>
      </c>
      <c r="AX12" s="16" t="s">
        <v>31101</v>
      </c>
      <c r="AY12" s="33">
        <f>IF(D6L505C23=0,0,D6L505C19/D6L505C23)</f>
        <v>1.9484720515817084E-2</v>
      </c>
      <c r="AZ12" s="16" t="s">
        <v>31102</v>
      </c>
      <c r="BA12" s="33">
        <f>IF(D6L505C5=0,0,D6L505C19/D6L505C5)</f>
        <v>0.42738637244969552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135.57083604296591</v>
      </c>
      <c r="J13" s="16" t="s">
        <v>31125</v>
      </c>
      <c r="K13" s="21">
        <f>_xlfn.SINGLE(IF(FLOW_THRU_100PCT="Y",1,INDEX(VariabilityMatrix,D6L506C1,_xlfn.SINGLE(D6L506C9))))</f>
        <v>0.49335343478125865</v>
      </c>
      <c r="L13" s="16" t="s">
        <v>31105</v>
      </c>
      <c r="M13" s="15">
        <f>IF(_xlfn.SINGLE(D6L506C2)&lt;&gt;0,_xlfn.SINGLE(D6L506C2)*_xlfn.SINGLE(D6L506C4),_xlfn.SINGLE(D6L506C3)*_xlfn.SINGLE(D6L506C4))</f>
        <v>66.884337617964093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33.442168808982046</v>
      </c>
      <c r="R13" s="16" t="s">
        <v>31107</v>
      </c>
      <c r="S13" s="15">
        <f>D6L506C5-D6L506C7</f>
        <v>33.442168808982046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31.319217628620962</v>
      </c>
      <c r="X13" s="16" t="s">
        <v>31109</v>
      </c>
      <c r="Y13" s="33">
        <f>D6L506C7-D6L506C10</f>
        <v>2.1229511803610848</v>
      </c>
      <c r="Z13" s="16" t="s">
        <v>31110</v>
      </c>
      <c r="AA13" s="33">
        <f>CHOOSE(MIN(D6L506C9,RUN_YEARS),B7L805C7,B7L805C16,B7L805C25,B7L805C34,B7L805C43)</f>
        <v>82216</v>
      </c>
      <c r="AB13" s="16" t="s">
        <v>31111</v>
      </c>
      <c r="AC13" s="33">
        <f>IF(D6L506C12=0,0,D6L506C10/D6L506C12)</f>
        <v>3.8093823134938409E-4</v>
      </c>
      <c r="AD13" s="16" t="s">
        <v>31112</v>
      </c>
      <c r="AE13" s="33">
        <f>IF(D6L506C5=0,0,D6L506C10/D6L506C5)</f>
        <v>0.46825936749965075</v>
      </c>
      <c r="AF13" s="16" t="s">
        <v>31113</v>
      </c>
      <c r="AG13" s="33">
        <f>CHOOSE(MIN(D6L506C9,RUN_YEARS),B7L805C5,B7L805C14,B7L805C23,B7L805C32,B7L805C41)</f>
        <v>2143.4437857863054</v>
      </c>
      <c r="AH13" s="16" t="s">
        <v>31114</v>
      </c>
      <c r="AI13" s="33">
        <f>IF(D6L506C15=0,0,D6L506C11/D6L506C15)</f>
        <v>9.9043940150839865E-4</v>
      </c>
      <c r="AJ13" s="16" t="s">
        <v>31115</v>
      </c>
      <c r="AK13" s="33">
        <f>IF(D6L506C5=0,0,D6L506C11/D6L506C5)</f>
        <v>3.1740632500349274E-2</v>
      </c>
      <c r="AL13" s="16" t="s">
        <v>31116</v>
      </c>
      <c r="AM13" s="33">
        <f>D6L506C8*CHOOSE(MIN(D6L506C9,RUN_YEARS),B7L805C4,B7L805C13,B7L805C22,B7L805C31,B7L805C40)</f>
        <v>4.8567143807396613</v>
      </c>
      <c r="AN13" s="16" t="s">
        <v>31117</v>
      </c>
      <c r="AO13" s="33">
        <f>D6L506C8-D6L506C18</f>
        <v>28.585454428242386</v>
      </c>
      <c r="AP13" s="16" t="s">
        <v>31118</v>
      </c>
      <c r="AQ13" s="33">
        <f>CHOOSE(MIN(D6L506C9,RUN_YEARS),B7L805C2,B7L805C11,B7L805C20,B7L805C29,B7L805C38)</f>
        <v>166.5194221543519</v>
      </c>
      <c r="AR13" s="16" t="s">
        <v>31119</v>
      </c>
      <c r="AS13" s="33">
        <f>IF(D6L506C20=0,0,D6L506C18/D6L506C20)</f>
        <v>2.9166053532409125E-2</v>
      </c>
      <c r="AT13" s="16" t="s">
        <v>31120</v>
      </c>
      <c r="AU13" s="33">
        <f>IF(D6L506C5=0,0,D6L506C18/D6L506C5)</f>
        <v>7.2613627550304441E-2</v>
      </c>
      <c r="AV13" s="16" t="s">
        <v>31121</v>
      </c>
      <c r="AW13" s="33">
        <f>CHOOSE(MIN(D6L506C9,RUN_YEARS),B7L805C1,B7L805C10,B7L805C19,B7L805C28,B7L805C37)</f>
        <v>980.09332652696469</v>
      </c>
      <c r="AX13" s="16" t="s">
        <v>31122</v>
      </c>
      <c r="AY13" s="33">
        <f>IF(D6L506C23=0,0,D6L506C19/D6L506C23)</f>
        <v>2.9166053532409121E-2</v>
      </c>
      <c r="AZ13" s="16" t="s">
        <v>31123</v>
      </c>
      <c r="BA13" s="33">
        <f>IF(D6L506C5=0,0,D6L506C19/D6L506C5)</f>
        <v>0.42738637244969557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5.6012872984471027</v>
      </c>
      <c r="J14" s="16" t="s">
        <v>31146</v>
      </c>
      <c r="K14" s="21">
        <f>_xlfn.SINGLE(IF(FLOW_THRU_100PCT="Y",1,INDEX(VariabilityMatrix,D6L507C1,_xlfn.SINGLE(D6L507C9))))</f>
        <v>0.49911339128440885</v>
      </c>
      <c r="L14" s="16" t="s">
        <v>31126</v>
      </c>
      <c r="M14" s="15">
        <f>IF(_xlfn.SINGLE(D6L507C2)&lt;&gt;0,_xlfn.SINGLE(D6L507C2)*_xlfn.SINGLE(D6L507C4),_xlfn.SINGLE(D6L507C3)*_xlfn.SINGLE(D6L507C4))</f>
        <v>2.7956774990862181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1.397838749543109</v>
      </c>
      <c r="R14" s="16" t="s">
        <v>31128</v>
      </c>
      <c r="S14" s="15">
        <f>D6L507C5-D6L507C7</f>
        <v>1.397838749543109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1.3110403545840641</v>
      </c>
      <c r="X14" s="16" t="s">
        <v>31130</v>
      </c>
      <c r="Y14" s="33">
        <f>D6L507C7-D6L507C10</f>
        <v>8.6798394959044955E-2</v>
      </c>
      <c r="Z14" s="16" t="s">
        <v>31131</v>
      </c>
      <c r="AA14" s="33">
        <f>CHOOSE(MIN(D6L507C9,RUN_YEARS),B7L805C7,B7L805C16,B7L805C25,B7L805C34,B7L805C43)</f>
        <v>78424</v>
      </c>
      <c r="AB14" s="16" t="s">
        <v>31132</v>
      </c>
      <c r="AC14" s="33">
        <f>IF(D6L507C12=0,0,D6L507C10/D6L507C12)</f>
        <v>1.6717335950526166E-5</v>
      </c>
      <c r="AD14" s="16" t="s">
        <v>31133</v>
      </c>
      <c r="AE14" s="33">
        <f>IF(D6L507C5=0,0,D6L507C10/D6L507C5)</f>
        <v>0.46895264386274332</v>
      </c>
      <c r="AF14" s="16" t="s">
        <v>31134</v>
      </c>
      <c r="AG14" s="33">
        <f>CHOOSE(MIN(D6L507C9,RUN_YEARS),B7L805C5,B7L805C14,B7L805C23,B7L805C32,B7L805C41)</f>
        <v>1996.9687849767952</v>
      </c>
      <c r="AH14" s="16" t="s">
        <v>31135</v>
      </c>
      <c r="AI14" s="33">
        <f>IF(D6L507C15=0,0,D6L507C11/D6L507C15)</f>
        <v>4.3465073471368032E-5</v>
      </c>
      <c r="AJ14" s="16" t="s">
        <v>31136</v>
      </c>
      <c r="AK14" s="33">
        <f>IF(D6L507C5=0,0,D6L507C11/D6L507C5)</f>
        <v>3.1047356137256701E-2</v>
      </c>
      <c r="AL14" s="16" t="s">
        <v>31137</v>
      </c>
      <c r="AM14" s="33">
        <f>D6L507C8*CHOOSE(MIN(D6L507C9,RUN_YEARS),B7L805C4,B7L805C13,B7L805C22,B7L805C31,B7L805C40)</f>
        <v>0.22725064817705259</v>
      </c>
      <c r="AN14" s="16" t="s">
        <v>31138</v>
      </c>
      <c r="AO14" s="33">
        <f>D6L507C8-D6L507C18</f>
        <v>1.1705881013660564</v>
      </c>
      <c r="AP14" s="16" t="s">
        <v>31139</v>
      </c>
      <c r="AQ14" s="33">
        <f>CHOOSE(MIN(D6L507C9,RUN_YEARS),B7L805C2,B7L805C11,B7L805C20,B7L805C29,B7L805C38)</f>
        <v>174.57207167694546</v>
      </c>
      <c r="AR14" s="16" t="s">
        <v>31140</v>
      </c>
      <c r="AS14" s="33">
        <f>IF(D6L507C20=0,0,D6L507C18/D6L507C20)</f>
        <v>1.3017583282026437E-3</v>
      </c>
      <c r="AT14" s="16" t="s">
        <v>31141</v>
      </c>
      <c r="AU14" s="33">
        <f>IF(D6L507C5=0,0,D6L507C18/D6L507C5)</f>
        <v>8.1286431733034542E-2</v>
      </c>
      <c r="AV14" s="16" t="s">
        <v>31142</v>
      </c>
      <c r="AW14" s="33">
        <f>CHOOSE(MIN(D6L507C9,RUN_YEARS),B7L805C1,B7L805C10,B7L805C19,B7L805C28,B7L805C37)</f>
        <v>899.23611472668995</v>
      </c>
      <c r="AX14" s="16" t="s">
        <v>31143</v>
      </c>
      <c r="AY14" s="33">
        <f>IF(D6L507C23=0,0,D6L507C19/D6L507C23)</f>
        <v>1.3017583282026435E-3</v>
      </c>
      <c r="AZ14" s="16" t="s">
        <v>31144</v>
      </c>
      <c r="BA14" s="33">
        <f>IF(D6L507C5=0,0,D6L507C19/D6L507C5)</f>
        <v>0.41871356826696543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0</v>
      </c>
      <c r="J15" s="16" t="s">
        <v>31167</v>
      </c>
      <c r="K15" s="21">
        <f>_xlfn.SINGLE(IF(FLOW_THRU_100PCT="Y",1,INDEX(VariabilityMatrix,D6L508C1,_xlfn.SINGLE(D6L508C9))))</f>
        <v>0.49911339128440885</v>
      </c>
      <c r="L15" s="16" t="s">
        <v>31147</v>
      </c>
      <c r="M15" s="15">
        <f>IF(_xlfn.SINGLE(D6L508C2)&lt;&gt;0,_xlfn.SINGLE(D6L508C2)*_xlfn.SINGLE(D6L508C4),_xlfn.SINGLE(D6L508C3)*_xlfn.SINGLE(D6L508C4))</f>
        <v>0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0</v>
      </c>
      <c r="R15" s="16" t="s">
        <v>31149</v>
      </c>
      <c r="S15" s="15">
        <f>D6L508C5-D6L508C7</f>
        <v>0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0</v>
      </c>
      <c r="X15" s="16" t="s">
        <v>31151</v>
      </c>
      <c r="Y15" s="33">
        <f>D6L508C7-D6L508C10</f>
        <v>0</v>
      </c>
      <c r="Z15" s="16" t="s">
        <v>31152</v>
      </c>
      <c r="AA15" s="33">
        <f>CHOOSE(MIN(D6L508C9,RUN_YEARS),B7L805C7,B7L805C16,B7L805C25,B7L805C34,B7L805C43)</f>
        <v>78424</v>
      </c>
      <c r="AB15" s="16" t="s">
        <v>31153</v>
      </c>
      <c r="AC15" s="33">
        <f>IF(D6L508C12=0,0,D6L508C10/D6L508C12)</f>
        <v>0</v>
      </c>
      <c r="AD15" s="16" t="s">
        <v>31154</v>
      </c>
      <c r="AE15" s="33">
        <f>IF(D6L508C5=0,0,D6L508C10/D6L508C5)</f>
        <v>0</v>
      </c>
      <c r="AF15" s="16" t="s">
        <v>31155</v>
      </c>
      <c r="AG15" s="33">
        <f>CHOOSE(MIN(D6L508C9,RUN_YEARS),B7L805C5,B7L805C14,B7L805C23,B7L805C32,B7L805C41)</f>
        <v>1996.9687849767952</v>
      </c>
      <c r="AH15" s="16" t="s">
        <v>31156</v>
      </c>
      <c r="AI15" s="33">
        <f>IF(D6L508C15=0,0,D6L508C11/D6L508C15)</f>
        <v>0</v>
      </c>
      <c r="AJ15" s="16" t="s">
        <v>31157</v>
      </c>
      <c r="AK15" s="33">
        <f>IF(D6L508C5=0,0,D6L508C11/D6L508C5)</f>
        <v>0</v>
      </c>
      <c r="AL15" s="16" t="s">
        <v>31158</v>
      </c>
      <c r="AM15" s="33">
        <f>D6L508C8*CHOOSE(MIN(D6L508C9,RUN_YEARS),B7L805C4,B7L805C13,B7L805C22,B7L805C31,B7L805C40)</f>
        <v>0</v>
      </c>
      <c r="AN15" s="16" t="s">
        <v>31159</v>
      </c>
      <c r="AO15" s="33">
        <f>D6L508C8-D6L508C18</f>
        <v>0</v>
      </c>
      <c r="AP15" s="16" t="s">
        <v>31160</v>
      </c>
      <c r="AQ15" s="33">
        <f>CHOOSE(MIN(D6L508C9,RUN_YEARS),B7L805C2,B7L805C11,B7L805C20,B7L805C29,B7L805C38)</f>
        <v>174.57207167694546</v>
      </c>
      <c r="AR15" s="16" t="s">
        <v>31161</v>
      </c>
      <c r="AS15" s="33">
        <f>IF(D6L508C20=0,0,D6L508C18/D6L508C20)</f>
        <v>0</v>
      </c>
      <c r="AT15" s="16" t="s">
        <v>31162</v>
      </c>
      <c r="AU15" s="33">
        <f>IF(D6L508C5=0,0,D6L508C18/D6L508C5)</f>
        <v>0</v>
      </c>
      <c r="AV15" s="16" t="s">
        <v>31163</v>
      </c>
      <c r="AW15" s="33">
        <f>CHOOSE(MIN(D6L508C9,RUN_YEARS),B7L805C1,B7L805C10,B7L805C19,B7L805C28,B7L805C37)</f>
        <v>899.23611472668995</v>
      </c>
      <c r="AX15" s="16" t="s">
        <v>31164</v>
      </c>
      <c r="AY15" s="33">
        <f>IF(D6L508C23=0,0,D6L508C19/D6L508C23)</f>
        <v>0</v>
      </c>
      <c r="AZ15" s="16" t="s">
        <v>31165</v>
      </c>
      <c r="BA15" s="33">
        <f>IF(D6L508C5=0,0,D6L508C19/D6L508C5)</f>
        <v>0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0</v>
      </c>
      <c r="J16" s="16" t="s">
        <v>31188</v>
      </c>
      <c r="K16" s="21">
        <f>_xlfn.SINGLE(IF(FLOW_THRU_100PCT="Y",1,INDEX(VariabilityMatrix,D6L509C1,_xlfn.SINGLE(D6L509C9))))</f>
        <v>0.49911339128440885</v>
      </c>
      <c r="L16" s="16" t="s">
        <v>31168</v>
      </c>
      <c r="M16" s="15">
        <f>IF(_xlfn.SINGLE(D6L509C2)&lt;&gt;0,_xlfn.SINGLE(D6L509C2)*_xlfn.SINGLE(D6L509C4),_xlfn.SINGLE(D6L509C3)*_xlfn.SINGLE(D6L509C4))</f>
        <v>0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0</v>
      </c>
      <c r="R16" s="16" t="s">
        <v>31170</v>
      </c>
      <c r="S16" s="15">
        <f>D6L509C5-D6L509C7</f>
        <v>0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0</v>
      </c>
      <c r="X16" s="16" t="s">
        <v>31172</v>
      </c>
      <c r="Y16" s="33">
        <f>D6L509C7-D6L509C10</f>
        <v>0</v>
      </c>
      <c r="Z16" s="16" t="s">
        <v>31173</v>
      </c>
      <c r="AA16" s="33">
        <f>CHOOSE(MIN(D6L509C9,RUN_YEARS),B7L805C7,B7L805C16,B7L805C25,B7L805C34,B7L805C43)</f>
        <v>78424</v>
      </c>
      <c r="AB16" s="16" t="s">
        <v>31174</v>
      </c>
      <c r="AC16" s="33">
        <f>IF(D6L509C12=0,0,D6L509C10/D6L509C12)</f>
        <v>0</v>
      </c>
      <c r="AD16" s="16" t="s">
        <v>31175</v>
      </c>
      <c r="AE16" s="33">
        <f>IF(D6L509C5=0,0,D6L509C10/D6L509C5)</f>
        <v>0</v>
      </c>
      <c r="AF16" s="16" t="s">
        <v>31176</v>
      </c>
      <c r="AG16" s="33">
        <f>CHOOSE(MIN(D6L509C9,RUN_YEARS),B7L805C5,B7L805C14,B7L805C23,B7L805C32,B7L805C41)</f>
        <v>1996.9687849767952</v>
      </c>
      <c r="AH16" s="16" t="s">
        <v>31177</v>
      </c>
      <c r="AI16" s="33">
        <f>IF(D6L509C15=0,0,D6L509C11/D6L509C15)</f>
        <v>0</v>
      </c>
      <c r="AJ16" s="16" t="s">
        <v>31178</v>
      </c>
      <c r="AK16" s="33">
        <f>IF(D6L509C5=0,0,D6L509C11/D6L509C5)</f>
        <v>0</v>
      </c>
      <c r="AL16" s="16" t="s">
        <v>31179</v>
      </c>
      <c r="AM16" s="33">
        <f>D6L509C8*CHOOSE(MIN(D6L509C9,RUN_YEARS),B7L805C4,B7L805C13,B7L805C22,B7L805C31,B7L805C40)</f>
        <v>0</v>
      </c>
      <c r="AN16" s="16" t="s">
        <v>31180</v>
      </c>
      <c r="AO16" s="33">
        <f>D6L509C8-D6L509C18</f>
        <v>0</v>
      </c>
      <c r="AP16" s="16" t="s">
        <v>31181</v>
      </c>
      <c r="AQ16" s="33">
        <f>CHOOSE(MIN(D6L509C9,RUN_YEARS),B7L805C2,B7L805C11,B7L805C20,B7L805C29,B7L805C38)</f>
        <v>174.57207167694546</v>
      </c>
      <c r="AR16" s="16" t="s">
        <v>31182</v>
      </c>
      <c r="AS16" s="33">
        <f>IF(D6L509C20=0,0,D6L509C18/D6L509C20)</f>
        <v>0</v>
      </c>
      <c r="AT16" s="16" t="s">
        <v>31183</v>
      </c>
      <c r="AU16" s="33">
        <f>IF(D6L509C5=0,0,D6L509C18/D6L509C5)</f>
        <v>0</v>
      </c>
      <c r="AV16" s="16" t="s">
        <v>31184</v>
      </c>
      <c r="AW16" s="33">
        <f>CHOOSE(MIN(D6L509C9,RUN_YEARS),B7L805C1,B7L805C10,B7L805C19,B7L805C28,B7L805C37)</f>
        <v>899.23611472668995</v>
      </c>
      <c r="AX16" s="16" t="s">
        <v>31185</v>
      </c>
      <c r="AY16" s="33">
        <f>IF(D6L509C23=0,0,D6L509C19/D6L509C23)</f>
        <v>0</v>
      </c>
      <c r="AZ16" s="16" t="s">
        <v>31186</v>
      </c>
      <c r="BA16" s="33">
        <f>IF(D6L509C5=0,0,D6L509C19/D6L509C5)</f>
        <v>0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0</v>
      </c>
      <c r="J17" s="16" t="s">
        <v>31209</v>
      </c>
      <c r="K17" s="21">
        <f>_xlfn.SINGLE(IF(FLOW_THRU_100PCT="Y",1,INDEX(VariabilityMatrix,D6L510C1,_xlfn.SINGLE(D6L510C9))))</f>
        <v>0.49911339128440885</v>
      </c>
      <c r="L17" s="16" t="s">
        <v>31189</v>
      </c>
      <c r="M17" s="15">
        <f>IF(_xlfn.SINGLE(D6L510C2)&lt;&gt;0,_xlfn.SINGLE(D6L510C2)*_xlfn.SINGLE(D6L510C4),_xlfn.SINGLE(D6L510C3)*_xlfn.SINGLE(D6L510C4))</f>
        <v>0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0</v>
      </c>
      <c r="R17" s="16" t="s">
        <v>31191</v>
      </c>
      <c r="S17" s="15">
        <f>D6L510C5-D6L510C7</f>
        <v>0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0</v>
      </c>
      <c r="X17" s="16" t="s">
        <v>31193</v>
      </c>
      <c r="Y17" s="33">
        <f>D6L510C7-D6L510C10</f>
        <v>0</v>
      </c>
      <c r="Z17" s="16" t="s">
        <v>31194</v>
      </c>
      <c r="AA17" s="33">
        <f>CHOOSE(MIN(D6L510C9,RUN_YEARS),B7L805C7,B7L805C16,B7L805C25,B7L805C34,B7L805C43)</f>
        <v>78424</v>
      </c>
      <c r="AB17" s="16" t="s">
        <v>31195</v>
      </c>
      <c r="AC17" s="33">
        <f>IF(D6L510C12=0,0,D6L510C10/D6L510C12)</f>
        <v>0</v>
      </c>
      <c r="AD17" s="16" t="s">
        <v>31196</v>
      </c>
      <c r="AE17" s="33">
        <f>IF(D6L510C5=0,0,D6L510C10/D6L510C5)</f>
        <v>0</v>
      </c>
      <c r="AF17" s="16" t="s">
        <v>31197</v>
      </c>
      <c r="AG17" s="33">
        <f>CHOOSE(MIN(D6L510C9,RUN_YEARS),B7L805C5,B7L805C14,B7L805C23,B7L805C32,B7L805C41)</f>
        <v>1996.9687849767952</v>
      </c>
      <c r="AH17" s="16" t="s">
        <v>31198</v>
      </c>
      <c r="AI17" s="33">
        <f>IF(D6L510C15=0,0,D6L510C11/D6L510C15)</f>
        <v>0</v>
      </c>
      <c r="AJ17" s="16" t="s">
        <v>31199</v>
      </c>
      <c r="AK17" s="33">
        <f>IF(D6L510C5=0,0,D6L510C11/D6L510C5)</f>
        <v>0</v>
      </c>
      <c r="AL17" s="16" t="s">
        <v>31200</v>
      </c>
      <c r="AM17" s="33">
        <f>D6L510C8*CHOOSE(MIN(D6L510C9,RUN_YEARS),B7L805C4,B7L805C13,B7L805C22,B7L805C31,B7L805C40)</f>
        <v>0</v>
      </c>
      <c r="AN17" s="16" t="s">
        <v>31201</v>
      </c>
      <c r="AO17" s="33">
        <f>D6L510C8-D6L510C18</f>
        <v>0</v>
      </c>
      <c r="AP17" s="16" t="s">
        <v>31202</v>
      </c>
      <c r="AQ17" s="33">
        <f>CHOOSE(MIN(D6L510C9,RUN_YEARS),B7L805C2,B7L805C11,B7L805C20,B7L805C29,B7L805C38)</f>
        <v>174.57207167694546</v>
      </c>
      <c r="AR17" s="16" t="s">
        <v>31203</v>
      </c>
      <c r="AS17" s="33">
        <f>IF(D6L510C20=0,0,D6L510C18/D6L510C20)</f>
        <v>0</v>
      </c>
      <c r="AT17" s="16" t="s">
        <v>31204</v>
      </c>
      <c r="AU17" s="33">
        <f>IF(D6L510C5=0,0,D6L510C18/D6L510C5)</f>
        <v>0</v>
      </c>
      <c r="AV17" s="16" t="s">
        <v>31205</v>
      </c>
      <c r="AW17" s="33">
        <f>CHOOSE(MIN(D6L510C9,RUN_YEARS),B7L805C1,B7L805C10,B7L805C19,B7L805C28,B7L805C37)</f>
        <v>899.23611472668995</v>
      </c>
      <c r="AX17" s="16" t="s">
        <v>31206</v>
      </c>
      <c r="AY17" s="33">
        <f>IF(D6L510C23=0,0,D6L510C19/D6L510C23)</f>
        <v>0</v>
      </c>
      <c r="AZ17" s="16" t="s">
        <v>31207</v>
      </c>
      <c r="BA17" s="33">
        <f>IF(D6L510C5=0,0,D6L510C19/D6L510C5)</f>
        <v>0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0</v>
      </c>
      <c r="J18" s="16" t="s">
        <v>31230</v>
      </c>
      <c r="K18" s="21">
        <f>_xlfn.SINGLE(IF(FLOW_THRU_100PCT="Y",1,INDEX(VariabilityMatrix,D6L511C1,_xlfn.SINGLE(D6L511C9))))</f>
        <v>0.49911339128440885</v>
      </c>
      <c r="L18" s="16" t="s">
        <v>31210</v>
      </c>
      <c r="M18" s="15">
        <f>IF(_xlfn.SINGLE(D6L511C2)&lt;&gt;0,_xlfn.SINGLE(D6L511C2)*_xlfn.SINGLE(D6L511C4),_xlfn.SINGLE(D6L511C3)*_xlfn.SINGLE(D6L511C4))</f>
        <v>0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0</v>
      </c>
      <c r="R18" s="16" t="s">
        <v>31212</v>
      </c>
      <c r="S18" s="15">
        <f>D6L511C5-D6L511C7</f>
        <v>0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0</v>
      </c>
      <c r="X18" s="16" t="s">
        <v>31214</v>
      </c>
      <c r="Y18" s="33">
        <f>D6L511C7-D6L511C10</f>
        <v>0</v>
      </c>
      <c r="Z18" s="16" t="s">
        <v>31215</v>
      </c>
      <c r="AA18" s="33">
        <f>CHOOSE(MIN(D6L511C9,RUN_YEARS),B7L805C7,B7L805C16,B7L805C25,B7L805C34,B7L805C43)</f>
        <v>78424</v>
      </c>
      <c r="AB18" s="16" t="s">
        <v>31216</v>
      </c>
      <c r="AC18" s="33">
        <f>IF(D6L511C12=0,0,D6L511C10/D6L511C12)</f>
        <v>0</v>
      </c>
      <c r="AD18" s="16" t="s">
        <v>31217</v>
      </c>
      <c r="AE18" s="33">
        <f>IF(D6L511C5=0,0,D6L511C10/D6L511C5)</f>
        <v>0</v>
      </c>
      <c r="AF18" s="16" t="s">
        <v>31218</v>
      </c>
      <c r="AG18" s="33">
        <f>CHOOSE(MIN(D6L511C9,RUN_YEARS),B7L805C5,B7L805C14,B7L805C23,B7L805C32,B7L805C41)</f>
        <v>1996.9687849767952</v>
      </c>
      <c r="AH18" s="16" t="s">
        <v>31219</v>
      </c>
      <c r="AI18" s="33">
        <f>IF(D6L511C15=0,0,D6L511C11/D6L511C15)</f>
        <v>0</v>
      </c>
      <c r="AJ18" s="16" t="s">
        <v>31220</v>
      </c>
      <c r="AK18" s="33">
        <f>IF(D6L511C5=0,0,D6L511C11/D6L511C5)</f>
        <v>0</v>
      </c>
      <c r="AL18" s="16" t="s">
        <v>31221</v>
      </c>
      <c r="AM18" s="33">
        <f>D6L511C8*CHOOSE(MIN(D6L511C9,RUN_YEARS),B7L805C4,B7L805C13,B7L805C22,B7L805C31,B7L805C40)</f>
        <v>0</v>
      </c>
      <c r="AN18" s="16" t="s">
        <v>31222</v>
      </c>
      <c r="AO18" s="33">
        <f>D6L511C8-D6L511C18</f>
        <v>0</v>
      </c>
      <c r="AP18" s="16" t="s">
        <v>31223</v>
      </c>
      <c r="AQ18" s="33">
        <f>CHOOSE(MIN(D6L511C9,RUN_YEARS),B7L805C2,B7L805C11,B7L805C20,B7L805C29,B7L805C38)</f>
        <v>174.57207167694546</v>
      </c>
      <c r="AR18" s="16" t="s">
        <v>31224</v>
      </c>
      <c r="AS18" s="33">
        <f>IF(D6L511C20=0,0,D6L511C18/D6L511C20)</f>
        <v>0</v>
      </c>
      <c r="AT18" s="16" t="s">
        <v>31225</v>
      </c>
      <c r="AU18" s="33">
        <f>IF(D6L511C5=0,0,D6L511C18/D6L511C5)</f>
        <v>0</v>
      </c>
      <c r="AV18" s="16" t="s">
        <v>31226</v>
      </c>
      <c r="AW18" s="33">
        <f>CHOOSE(MIN(D6L511C9,RUN_YEARS),B7L805C1,B7L805C10,B7L805C19,B7L805C28,B7L805C37)</f>
        <v>899.23611472668995</v>
      </c>
      <c r="AX18" s="16" t="s">
        <v>31227</v>
      </c>
      <c r="AY18" s="33">
        <f>IF(D6L511C23=0,0,D6L511C19/D6L511C23)</f>
        <v>0</v>
      </c>
      <c r="AZ18" s="16" t="s">
        <v>31228</v>
      </c>
      <c r="BA18" s="33">
        <f>IF(D6L511C5=0,0,D6L511C19/D6L511C5)</f>
        <v>0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0.18076241491216552</v>
      </c>
      <c r="J19" s="16" t="s">
        <v>31251</v>
      </c>
      <c r="K19" s="21">
        <f>_xlfn.SINGLE(IF(FLOW_THRU_100PCT="Y",1,INDEX(VariabilityMatrix,D6L512C1,_xlfn.SINGLE(D6L512C9))))</f>
        <v>0.49911339128440885</v>
      </c>
      <c r="L19" s="16" t="s">
        <v>31231</v>
      </c>
      <c r="M19" s="15">
        <f>IF(_xlfn.SINGLE(D6L512C2)&lt;&gt;0,_xlfn.SINGLE(D6L512C2)*_xlfn.SINGLE(D6L512C4),_xlfn.SINGLE(D6L512C3)*_xlfn.SINGLE(D6L512C4))</f>
        <v>9.022094192357033E-2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4.5110470961785165E-2</v>
      </c>
      <c r="R19" s="16" t="s">
        <v>31233</v>
      </c>
      <c r="S19" s="15">
        <f>D6L512C5-D6L512C7</f>
        <v>4.5110470961785165E-2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4.2309349246845318E-2</v>
      </c>
      <c r="X19" s="16" t="s">
        <v>31235</v>
      </c>
      <c r="Y19" s="33">
        <f>D6L512C7-D6L512C10</f>
        <v>2.8011217149398471E-3</v>
      </c>
      <c r="Z19" s="16" t="s">
        <v>31236</v>
      </c>
      <c r="AA19" s="33">
        <f>CHOOSE(MIN(D6L512C9,RUN_YEARS),B7L805C7,B7L805C16,B7L805C25,B7L805C34,B7L805C43)</f>
        <v>78424</v>
      </c>
      <c r="AB19" s="16" t="s">
        <v>31237</v>
      </c>
      <c r="AC19" s="33">
        <f>IF(D6L512C12=0,0,D6L512C10/D6L512C12)</f>
        <v>5.3949491541932722E-7</v>
      </c>
      <c r="AD19" s="16" t="s">
        <v>31238</v>
      </c>
      <c r="AE19" s="33">
        <f>IF(D6L512C5=0,0,D6L512C10/D6L512C5)</f>
        <v>0.46895264386274321</v>
      </c>
      <c r="AF19" s="16" t="s">
        <v>31239</v>
      </c>
      <c r="AG19" s="33">
        <f>CHOOSE(MIN(D6L512C9,RUN_YEARS),B7L805C5,B7L805C14,B7L805C23,B7L805C32,B7L805C41)</f>
        <v>1996.9687849767952</v>
      </c>
      <c r="AH19" s="16" t="s">
        <v>31240</v>
      </c>
      <c r="AI19" s="33">
        <f>IF(D6L512C15=0,0,D6L512C11/D6L512C15)</f>
        <v>1.4026867800902537E-6</v>
      </c>
      <c r="AJ19" s="16" t="s">
        <v>31241</v>
      </c>
      <c r="AK19" s="33">
        <f>IF(D6L512C5=0,0,D6L512C11/D6L512C5)</f>
        <v>3.104735613725676E-2</v>
      </c>
      <c r="AL19" s="16" t="s">
        <v>31242</v>
      </c>
      <c r="AM19" s="33">
        <f>D6L512C8*CHOOSE(MIN(D6L512C9,RUN_YEARS),B7L805C4,B7L805C13,B7L805C22,B7L805C31,B7L805C40)</f>
        <v>7.333738436560374E-3</v>
      </c>
      <c r="AN19" s="16" t="s">
        <v>31243</v>
      </c>
      <c r="AO19" s="33">
        <f>D6L512C8-D6L512C18</f>
        <v>3.7776732525224788E-2</v>
      </c>
      <c r="AP19" s="16" t="s">
        <v>31244</v>
      </c>
      <c r="AQ19" s="33">
        <f>CHOOSE(MIN(D6L512C9,RUN_YEARS),B7L805C2,B7L805C11,B7L805C20,B7L805C29,B7L805C38)</f>
        <v>174.57207167694546</v>
      </c>
      <c r="AR19" s="16" t="s">
        <v>31245</v>
      </c>
      <c r="AS19" s="33">
        <f>IF(D6L512C20=0,0,D6L512C18/D6L512C20)</f>
        <v>4.2009803550546344E-5</v>
      </c>
      <c r="AT19" s="16" t="s">
        <v>31246</v>
      </c>
      <c r="AU19" s="33">
        <f>IF(D6L512C5=0,0,D6L512C18/D6L512C5)</f>
        <v>8.1286431733034542E-2</v>
      </c>
      <c r="AV19" s="16" t="s">
        <v>31247</v>
      </c>
      <c r="AW19" s="33">
        <f>CHOOSE(MIN(D6L512C9,RUN_YEARS),B7L805C1,B7L805C10,B7L805C19,B7L805C28,B7L805C37)</f>
        <v>899.23611472668995</v>
      </c>
      <c r="AX19" s="16" t="s">
        <v>31248</v>
      </c>
      <c r="AY19" s="33">
        <f>IF(D6L512C23=0,0,D6L512C19/D6L512C23)</f>
        <v>4.200980355054633E-5</v>
      </c>
      <c r="AZ19" s="16" t="s">
        <v>31249</v>
      </c>
      <c r="BA19" s="33">
        <f>IF(D6L512C5=0,0,D6L512C19/D6L512C5)</f>
        <v>0.41871356826696543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1.4646058208368984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1.2595610059197326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0.62978050295986632</v>
      </c>
      <c r="R20" s="16" t="s">
        <v>31254</v>
      </c>
      <c r="S20" s="15">
        <f>D6L513C5-D6L513C7</f>
        <v>0.62978050295986632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0.59067446383247502</v>
      </c>
      <c r="X20" s="16" t="s">
        <v>31256</v>
      </c>
      <c r="Y20" s="33">
        <f>D6L513C7-D6L513C10</f>
        <v>3.9106039127391301E-2</v>
      </c>
      <c r="Z20" s="16" t="s">
        <v>31257</v>
      </c>
      <c r="AA20" s="33">
        <f>CHOOSE(MIN(D6L513C9,RUN_YEARS),B7L805C7,B7L805C16,B7L805C25,B7L805C34,B7L805C43)</f>
        <v>78424</v>
      </c>
      <c r="AB20" s="16" t="s">
        <v>31258</v>
      </c>
      <c r="AC20" s="33">
        <f>IF(D6L513C12=0,0,D6L513C10/D6L513C12)</f>
        <v>7.5318074037600099E-6</v>
      </c>
      <c r="AD20" s="16" t="s">
        <v>31259</v>
      </c>
      <c r="AE20" s="33">
        <f>IF(D6L513C5=0,0,D6L513C10/D6L513C5)</f>
        <v>0.46895264386274327</v>
      </c>
      <c r="AF20" s="16" t="s">
        <v>31260</v>
      </c>
      <c r="AG20" s="33">
        <f>CHOOSE(MIN(D6L513C9,RUN_YEARS),B7L805C5,B7L805C14,B7L805C23,B7L805C32,B7L805C41)</f>
        <v>1996.9687849767952</v>
      </c>
      <c r="AH20" s="16" t="s">
        <v>31261</v>
      </c>
      <c r="AI20" s="33">
        <f>IF(D6L513C15=0,0,D6L513C11/D6L513C15)</f>
        <v>1.9582699249776062E-5</v>
      </c>
      <c r="AJ20" s="16" t="s">
        <v>31262</v>
      </c>
      <c r="AK20" s="33">
        <f>IF(D6L513C5=0,0,D6L513C11/D6L513C5)</f>
        <v>3.1047356137256753E-2</v>
      </c>
      <c r="AL20" s="16" t="s">
        <v>31263</v>
      </c>
      <c r="AM20" s="33">
        <f>D6L513C8*CHOOSE(MIN(D6L513C9,RUN_YEARS),B7L805C4,B7L805C13,B7L805C22,B7L805C31,B7L805C40)</f>
        <v>0.10238521972128667</v>
      </c>
      <c r="AN20" s="16" t="s">
        <v>31264</v>
      </c>
      <c r="AO20" s="33">
        <f>D6L513C8-D6L513C18</f>
        <v>0.52739528323857965</v>
      </c>
      <c r="AP20" s="16" t="s">
        <v>31265</v>
      </c>
      <c r="AQ20" s="33">
        <f>CHOOSE(MIN(D6L513C9,RUN_YEARS),B7L805C2,B7L805C11,B7L805C20,B7L805C29,B7L805C38)</f>
        <v>174.57207167694546</v>
      </c>
      <c r="AR20" s="16" t="s">
        <v>31266</v>
      </c>
      <c r="AS20" s="33">
        <f>IF(D6L513C20=0,0,D6L513C18/D6L513C20)</f>
        <v>5.8649255140166834E-4</v>
      </c>
      <c r="AT20" s="16" t="s">
        <v>31267</v>
      </c>
      <c r="AU20" s="33">
        <f>IF(D6L513C5=0,0,D6L513C18/D6L513C5)</f>
        <v>8.1286431733034542E-2</v>
      </c>
      <c r="AV20" s="16" t="s">
        <v>31268</v>
      </c>
      <c r="AW20" s="33">
        <f>CHOOSE(MIN(D6L513C9,RUN_YEARS),B7L805C1,B7L805C10,B7L805C19,B7L805C28,B7L805C37)</f>
        <v>899.23611472668995</v>
      </c>
      <c r="AX20" s="16" t="s">
        <v>31269</v>
      </c>
      <c r="AY20" s="33">
        <f>IF(D6L513C23=0,0,D6L513C19/D6L513C23)</f>
        <v>5.8649255140166823E-4</v>
      </c>
      <c r="AZ20" s="16" t="s">
        <v>31270</v>
      </c>
      <c r="BA20" s="33">
        <f>IF(D6L513C5=0,0,D6L513C19/D6L513C5)</f>
        <v>0.41871356826696543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0</v>
      </c>
      <c r="J21" s="16" t="s">
        <v>31292</v>
      </c>
      <c r="K21" s="21">
        <f>_xlfn.SINGLE(IF(FLOW_THRU_100PCT="Y",1,INDEX(VariabilityMatrix,D6L514C1,_xlfn.SINGLE(D6L514C9))))</f>
        <v>0.49335343478125865</v>
      </c>
      <c r="L21" s="16" t="s">
        <v>31272</v>
      </c>
      <c r="M21" s="15">
        <f>IF(_xlfn.SINGLE(D6L514C2)&lt;&gt;0,_xlfn.SINGLE(D6L514C2)*_xlfn.SINGLE(D6L514C4),_xlfn.SINGLE(D6L514C3)*_xlfn.SINGLE(D6L514C4))</f>
        <v>0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0</v>
      </c>
      <c r="R21" s="16" t="s">
        <v>31274</v>
      </c>
      <c r="S21" s="15">
        <f>D6L514C5-D6L514C7</f>
        <v>0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0</v>
      </c>
      <c r="X21" s="16" t="s">
        <v>31276</v>
      </c>
      <c r="Y21" s="33">
        <f>D6L514C7-D6L514C10</f>
        <v>0</v>
      </c>
      <c r="Z21" s="16" t="s">
        <v>31277</v>
      </c>
      <c r="AA21" s="33">
        <f>CHOOSE(MIN(D6L514C9,RUN_YEARS),B7L805C7,B7L805C16,B7L805C25,B7L805C34,B7L805C43)</f>
        <v>82216</v>
      </c>
      <c r="AB21" s="16" t="s">
        <v>31278</v>
      </c>
      <c r="AC21" s="33">
        <f>IF(D6L514C12=0,0,D6L514C10/D6L514C12)</f>
        <v>0</v>
      </c>
      <c r="AD21" s="16" t="s">
        <v>31279</v>
      </c>
      <c r="AE21" s="33">
        <f>IF(D6L514C5=0,0,D6L514C10/D6L514C5)</f>
        <v>0</v>
      </c>
      <c r="AF21" s="16" t="s">
        <v>31280</v>
      </c>
      <c r="AG21" s="33">
        <f>CHOOSE(MIN(D6L514C9,RUN_YEARS),B7L805C5,B7L805C14,B7L805C23,B7L805C32,B7L805C41)</f>
        <v>2143.4437857863054</v>
      </c>
      <c r="AH21" s="16" t="s">
        <v>31281</v>
      </c>
      <c r="AI21" s="33">
        <f>IF(D6L514C15=0,0,D6L514C11/D6L514C15)</f>
        <v>0</v>
      </c>
      <c r="AJ21" s="16" t="s">
        <v>31282</v>
      </c>
      <c r="AK21" s="33">
        <f>IF(D6L514C5=0,0,D6L514C11/D6L514C5)</f>
        <v>0</v>
      </c>
      <c r="AL21" s="16" t="s">
        <v>31283</v>
      </c>
      <c r="AM21" s="33">
        <f>D6L514C8*CHOOSE(MIN(D6L514C9,RUN_YEARS),B7L805C4,B7L805C13,B7L805C22,B7L805C31,B7L805C40)</f>
        <v>0</v>
      </c>
      <c r="AN21" s="16" t="s">
        <v>31284</v>
      </c>
      <c r="AO21" s="33">
        <f>D6L514C8-D6L514C18</f>
        <v>0</v>
      </c>
      <c r="AP21" s="16" t="s">
        <v>31285</v>
      </c>
      <c r="AQ21" s="33">
        <f>CHOOSE(MIN(D6L514C9,RUN_YEARS),B7L805C2,B7L805C11,B7L805C20,B7L805C29,B7L805C38)</f>
        <v>166.5194221543519</v>
      </c>
      <c r="AR21" s="16" t="s">
        <v>31286</v>
      </c>
      <c r="AS21" s="33">
        <f>IF(D6L514C20=0,0,D6L514C18/D6L514C20)</f>
        <v>0</v>
      </c>
      <c r="AT21" s="16" t="s">
        <v>31287</v>
      </c>
      <c r="AU21" s="33">
        <f>IF(D6L514C5=0,0,D6L514C18/D6L514C5)</f>
        <v>0</v>
      </c>
      <c r="AV21" s="16" t="s">
        <v>31288</v>
      </c>
      <c r="AW21" s="33">
        <f>CHOOSE(MIN(D6L514C9,RUN_YEARS),B7L805C1,B7L805C10,B7L805C19,B7L805C28,B7L805C37)</f>
        <v>980.09332652696469</v>
      </c>
      <c r="AX21" s="16" t="s">
        <v>31289</v>
      </c>
      <c r="AY21" s="33">
        <f>IF(D6L514C23=0,0,D6L514C19/D6L514C23)</f>
        <v>0</v>
      </c>
      <c r="AZ21" s="16" t="s">
        <v>31290</v>
      </c>
      <c r="BA21" s="33">
        <f>IF(D6L514C5=0,0,D6L514C19/D6L514C5)</f>
        <v>0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21.523135768325961</v>
      </c>
      <c r="J22" s="16" t="s">
        <v>31313</v>
      </c>
      <c r="K22" s="21">
        <f>_xlfn.SINGLE(IF(FLOW_THRU_100PCT="Y",1,INDEX(VariabilityMatrix,D6L515C1,_xlfn.SINGLE(D6L515C9))))</f>
        <v>0.49624161938990835</v>
      </c>
      <c r="L22" s="16" t="s">
        <v>31293</v>
      </c>
      <c r="M22" s="15">
        <f>IF(_xlfn.SINGLE(D6L515C2)&lt;&gt;0,_xlfn.SINGLE(D6L515C2)*_xlfn.SINGLE(D6L515C4),_xlfn.SINGLE(D6L515C3)*_xlfn.SINGLE(D6L515C4))</f>
        <v>10.680675748022933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5.3403378740114666</v>
      </c>
      <c r="R22" s="16" t="s">
        <v>31295</v>
      </c>
      <c r="S22" s="15">
        <f>D6L515C5-D6L515C7</f>
        <v>5.3403378740114666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4.9996154462385283</v>
      </c>
      <c r="X22" s="16" t="s">
        <v>31297</v>
      </c>
      <c r="Y22" s="33">
        <f>D6L515C7-D6L515C10</f>
        <v>0.34072242777293837</v>
      </c>
      <c r="Z22" s="16" t="s">
        <v>31298</v>
      </c>
      <c r="AA22" s="33">
        <f>CHOOSE(MIN(D6L515C9,RUN_YEARS),B7L805C7,B7L805C16,B7L805C25,B7L805C34,B7L805C43)</f>
        <v>80976.333333333343</v>
      </c>
      <c r="AB22" s="16" t="s">
        <v>31299</v>
      </c>
      <c r="AC22" s="33">
        <f>IF(D6L515C12=0,0,D6L515C10/D6L515C12)</f>
        <v>6.1741687236664146E-5</v>
      </c>
      <c r="AD22" s="16" t="s">
        <v>31300</v>
      </c>
      <c r="AE22" s="33">
        <f>IF(D6L515C5=0,0,D6L515C10/D6L515C5)</f>
        <v>0.46809916939609292</v>
      </c>
      <c r="AF22" s="16" t="s">
        <v>31301</v>
      </c>
      <c r="AG22" s="33">
        <f>CHOOSE(MIN(D6L515C9,RUN_YEARS),B7L805C5,B7L805C14,B7L805C23,B7L805C32,B7L805C41)</f>
        <v>2122.505773168381</v>
      </c>
      <c r="AH22" s="16" t="s">
        <v>31302</v>
      </c>
      <c r="AI22" s="33">
        <f>IF(D6L515C15=0,0,D6L515C11/D6L515C15)</f>
        <v>1.605283868153269E-4</v>
      </c>
      <c r="AJ22" s="16" t="s">
        <v>31303</v>
      </c>
      <c r="AK22" s="33">
        <f>IF(D6L515C5=0,0,D6L515C11/D6L515C5)</f>
        <v>3.1900830603907103E-2</v>
      </c>
      <c r="AL22" s="16" t="s">
        <v>31304</v>
      </c>
      <c r="AM22" s="33">
        <f>D6L515C8*CHOOSE(MIN(D6L515C9,RUN_YEARS),B7L805C4,B7L805C13,B7L805C22,B7L805C31,B7L805C40)</f>
        <v>0.87185533739594578</v>
      </c>
      <c r="AN22" s="16" t="s">
        <v>31305</v>
      </c>
      <c r="AO22" s="33">
        <f>D6L515C8-D6L515C18</f>
        <v>4.4684825366155208</v>
      </c>
      <c r="AP22" s="16" t="s">
        <v>31306</v>
      </c>
      <c r="AQ22" s="33">
        <f>CHOOSE(MIN(D6L515C9,RUN_YEARS),B7L805C2,B7L805C11,B7L805C20,B7L805C29,B7L805C38)</f>
        <v>186.59704087805781</v>
      </c>
      <c r="AR22" s="16" t="s">
        <v>31307</v>
      </c>
      <c r="AS22" s="33">
        <f>IF(D6L515C20=0,0,D6L515C18/D6L515C20)</f>
        <v>4.6723963750620679E-3</v>
      </c>
      <c r="AT22" s="16" t="s">
        <v>31308</v>
      </c>
      <c r="AU22" s="33">
        <f>IF(D6L515C5=0,0,D6L515C18/D6L515C5)</f>
        <v>8.1629230019208493E-2</v>
      </c>
      <c r="AV22" s="16" t="s">
        <v>31309</v>
      </c>
      <c r="AW22" s="33">
        <f>CHOOSE(MIN(D6L515C9,RUN_YEARS),B7L805C1,B7L805C10,B7L805C19,B7L805C28,B7L805C37)</f>
        <v>956.35776118334195</v>
      </c>
      <c r="AX22" s="16" t="s">
        <v>31310</v>
      </c>
      <c r="AY22" s="33">
        <f>IF(D6L515C23=0,0,D6L515C19/D6L515C23)</f>
        <v>4.672396375062067E-3</v>
      </c>
      <c r="AZ22" s="16" t="s">
        <v>31311</v>
      </c>
      <c r="BA22" s="33">
        <f>IF(D6L515C5=0,0,D6L515C19/D6L515C5)</f>
        <v>0.41837076998079148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2522.0172291038457</v>
      </c>
      <c r="J23" s="16" t="s">
        <v>31334</v>
      </c>
      <c r="K23" s="21">
        <f>_xlfn.SINGLE(IF(FLOW_THRU_100PCT="Y",1,INDEX(VariabilityMatrix,D6L516C1,_xlfn.SINGLE(D6L516C9))))</f>
        <v>0.20246095337643435</v>
      </c>
      <c r="L23" s="16" t="s">
        <v>31314</v>
      </c>
      <c r="M23" s="15">
        <f>IF(_xlfn.SINGLE(D6L516C2)&lt;&gt;0,_xlfn.SINGLE(D6L516C2)*_xlfn.SINGLE(D6L516C4),_xlfn.SINGLE(D6L516C3)*_xlfn.SINGLE(D6L516C4))</f>
        <v>510.61001263615788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255.30500631807894</v>
      </c>
      <c r="R23" s="16" t="s">
        <v>31316</v>
      </c>
      <c r="S23" s="15">
        <f>D6L516C5-D6L516C7</f>
        <v>255.30500631807894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239.01612280031401</v>
      </c>
      <c r="X23" s="16" t="s">
        <v>31318</v>
      </c>
      <c r="Y23" s="33">
        <f>D6L516C7-D6L516C10</f>
        <v>16.28888351776493</v>
      </c>
      <c r="Z23" s="16" t="s">
        <v>31319</v>
      </c>
      <c r="AA23" s="33">
        <f>CHOOSE(MIN(D6L516C9,RUN_YEARS),B7L805C7,B7L805C16,B7L805C25,B7L805C34,B7L805C43)</f>
        <v>80976.333333333343</v>
      </c>
      <c r="AB23" s="16" t="s">
        <v>31320</v>
      </c>
      <c r="AC23" s="33">
        <f>IF(D6L516C12=0,0,D6L516C10/D6L516C12)</f>
        <v>2.951678755525038E-3</v>
      </c>
      <c r="AD23" s="16" t="s">
        <v>31321</v>
      </c>
      <c r="AE23" s="33">
        <f>IF(D6L516C5=0,0,D6L516C10/D6L516C5)</f>
        <v>0.46809916939609292</v>
      </c>
      <c r="AF23" s="16" t="s">
        <v>31322</v>
      </c>
      <c r="AG23" s="33">
        <f>CHOOSE(MIN(D6L516C9,RUN_YEARS),B7L805C5,B7L805C14,B7L805C23,B7L805C32,B7L805C41)</f>
        <v>2122.505773168381</v>
      </c>
      <c r="AH23" s="16" t="s">
        <v>31323</v>
      </c>
      <c r="AI23" s="33">
        <f>IF(D6L516C15=0,0,D6L516C11/D6L516C15)</f>
        <v>7.674364764365102E-3</v>
      </c>
      <c r="AJ23" s="16" t="s">
        <v>31324</v>
      </c>
      <c r="AK23" s="33">
        <f>IF(D6L516C5=0,0,D6L516C11/D6L516C5)</f>
        <v>3.1900830603907089E-2</v>
      </c>
      <c r="AL23" s="16" t="s">
        <v>31325</v>
      </c>
      <c r="AM23" s="33">
        <f>D6L516C8*CHOOSE(MIN(D6L516C9,RUN_YEARS),B7L805C4,B7L805C13,B7L805C22,B7L805C31,B7L805C40)</f>
        <v>41.680702171587889</v>
      </c>
      <c r="AN23" s="16" t="s">
        <v>31326</v>
      </c>
      <c r="AO23" s="33">
        <f>D6L516C8-D6L516C18</f>
        <v>213.62430414649106</v>
      </c>
      <c r="AP23" s="16" t="s">
        <v>31327</v>
      </c>
      <c r="AQ23" s="33">
        <f>CHOOSE(MIN(D6L516C9,RUN_YEARS),B7L805C2,B7L805C11,B7L805C20,B7L805C29,B7L805C38)</f>
        <v>186.59704087805781</v>
      </c>
      <c r="AR23" s="16" t="s">
        <v>31328</v>
      </c>
      <c r="AS23" s="33">
        <f>IF(D6L516C20=0,0,D6L516C18/D6L516C20)</f>
        <v>0.22337279292026102</v>
      </c>
      <c r="AT23" s="16" t="s">
        <v>31329</v>
      </c>
      <c r="AU23" s="33">
        <f>IF(D6L516C5=0,0,D6L516C18/D6L516C5)</f>
        <v>8.1629230019208493E-2</v>
      </c>
      <c r="AV23" s="16" t="s">
        <v>31330</v>
      </c>
      <c r="AW23" s="33">
        <f>CHOOSE(MIN(D6L516C9,RUN_YEARS),B7L805C1,B7L805C10,B7L805C19,B7L805C28,B7L805C37)</f>
        <v>956.35776118334195</v>
      </c>
      <c r="AX23" s="16" t="s">
        <v>31331</v>
      </c>
      <c r="AY23" s="33">
        <f>IF(D6L516C23=0,0,D6L516C19/D6L516C23)</f>
        <v>0.22337279292026099</v>
      </c>
      <c r="AZ23" s="16" t="s">
        <v>31332</v>
      </c>
      <c r="BA23" s="33">
        <f>IF(D6L516C5=0,0,D6L516C19/D6L516C5)</f>
        <v>0.41837076998079153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262.55816727188483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225.80002385382096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112.90001192691048</v>
      </c>
      <c r="R24" s="16" t="s">
        <v>31337</v>
      </c>
      <c r="S24" s="15">
        <f>D6L517C5-D6L517C7</f>
        <v>112.90001192691048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105.69680361559156</v>
      </c>
      <c r="X24" s="16" t="s">
        <v>31339</v>
      </c>
      <c r="Y24" s="33">
        <f>D6L517C7-D6L517C10</f>
        <v>7.2032083113189174</v>
      </c>
      <c r="Z24" s="16" t="s">
        <v>31340</v>
      </c>
      <c r="AA24" s="33">
        <f>CHOOSE(MIN(D6L517C9,RUN_YEARS),B7L805C7,B7L805C16,B7L805C25,B7L805C34,B7L805C43)</f>
        <v>80976.333333333343</v>
      </c>
      <c r="AB24" s="16" t="s">
        <v>31341</v>
      </c>
      <c r="AC24" s="33">
        <f>IF(D6L517C12=0,0,D6L517C10/D6L517C12)</f>
        <v>1.305280188231025E-3</v>
      </c>
      <c r="AD24" s="16" t="s">
        <v>31342</v>
      </c>
      <c r="AE24" s="33">
        <f>IF(D6L517C5=0,0,D6L517C10/D6L517C5)</f>
        <v>0.46809916939609292</v>
      </c>
      <c r="AF24" s="16" t="s">
        <v>31343</v>
      </c>
      <c r="AG24" s="33">
        <f>CHOOSE(MIN(D6L517C9,RUN_YEARS),B7L805C5,B7L805C14,B7L805C23,B7L805C32,B7L805C41)</f>
        <v>2122.505773168381</v>
      </c>
      <c r="AH24" s="16" t="s">
        <v>31344</v>
      </c>
      <c r="AI24" s="33">
        <f>IF(D6L517C15=0,0,D6L517C11/D6L517C15)</f>
        <v>3.3937284894006636E-3</v>
      </c>
      <c r="AJ24" s="16" t="s">
        <v>31345</v>
      </c>
      <c r="AK24" s="33">
        <f>IF(D6L517C5=0,0,D6L517C11/D6L517C5)</f>
        <v>3.1900830603907068E-2</v>
      </c>
      <c r="AL24" s="16" t="s">
        <v>31346</v>
      </c>
      <c r="AM24" s="33">
        <f>D6L517C8*CHOOSE(MIN(D6L517C9,RUN_YEARS),B7L805C4,B7L805C13,B7L805C22,B7L805C31,B7L805C40)</f>
        <v>18.431882085506317</v>
      </c>
      <c r="AN24" s="16" t="s">
        <v>31347</v>
      </c>
      <c r="AO24" s="33">
        <f>D6L517C8-D6L517C18</f>
        <v>94.468129841404163</v>
      </c>
      <c r="AP24" s="16" t="s">
        <v>31348</v>
      </c>
      <c r="AQ24" s="33">
        <f>CHOOSE(MIN(D6L517C9,RUN_YEARS),B7L805C2,B7L805C11,B7L805C20,B7L805C29,B7L805C38)</f>
        <v>186.59704087805781</v>
      </c>
      <c r="AR24" s="16" t="s">
        <v>31349</v>
      </c>
      <c r="AS24" s="33">
        <f>IF(D6L517C20=0,0,D6L517C18/D6L517C20)</f>
        <v>9.8779069586380275E-2</v>
      </c>
      <c r="AT24" s="16" t="s">
        <v>31350</v>
      </c>
      <c r="AU24" s="33">
        <f>IF(D6L517C5=0,0,D6L517C18/D6L517C5)</f>
        <v>8.1629230019208493E-2</v>
      </c>
      <c r="AV24" s="16" t="s">
        <v>31351</v>
      </c>
      <c r="AW24" s="33">
        <f>CHOOSE(MIN(D6L517C9,RUN_YEARS),B7L805C1,B7L805C10,B7L805C19,B7L805C28,B7L805C37)</f>
        <v>956.35776118334195</v>
      </c>
      <c r="AX24" s="16" t="s">
        <v>31352</v>
      </c>
      <c r="AY24" s="33">
        <f>IF(D6L517C23=0,0,D6L517C19/D6L517C23)</f>
        <v>9.8779069586380261E-2</v>
      </c>
      <c r="AZ24" s="16" t="s">
        <v>31353</v>
      </c>
      <c r="BA24" s="33">
        <f>IF(D6L517C5=0,0,D6L517C19/D6L517C5)</f>
        <v>0.41837076998079148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525.42489507407765</v>
      </c>
      <c r="J25" s="16" t="s">
        <v>31375</v>
      </c>
      <c r="K25" s="21">
        <f>_xlfn.SINGLE(IF(FLOW_THRU_100PCT="Y",1,INDEX(VariabilityMatrix,D6L518C1,_xlfn.SINGLE(D6L518C9))))</f>
        <v>0.20726180421180634</v>
      </c>
      <c r="L25" s="16" t="s">
        <v>31355</v>
      </c>
      <c r="M25" s="15">
        <f>IF(_xlfn.SINGLE(D6L518C2)&lt;&gt;0,_xlfn.SINGLE(D6L518C2)*_xlfn.SINGLE(D6L518C4),_xlfn.SINGLE(D6L518C3)*_xlfn.SINGLE(D6L518C4))</f>
        <v>108.90051173085237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54.450255865426186</v>
      </c>
      <c r="R25" s="16" t="s">
        <v>31357</v>
      </c>
      <c r="S25" s="15">
        <f>D6L518C5-D6L518C7</f>
        <v>54.450255865426186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51.069182894188906</v>
      </c>
      <c r="X25" s="16" t="s">
        <v>31359</v>
      </c>
      <c r="Y25" s="33">
        <f>D6L518C7-D6L518C10</f>
        <v>3.3810729712372805</v>
      </c>
      <c r="Z25" s="16" t="s">
        <v>31360</v>
      </c>
      <c r="AA25" s="33">
        <f>CHOOSE(MIN(D6L518C9,RUN_YEARS),B7L805C7,B7L805C16,B7L805C25,B7L805C34,B7L805C43)</f>
        <v>78424</v>
      </c>
      <c r="AB25" s="16" t="s">
        <v>31361</v>
      </c>
      <c r="AC25" s="33">
        <f>IF(D6L518C12=0,0,D6L518C10/D6L518C12)</f>
        <v>6.5119329407055122E-4</v>
      </c>
      <c r="AD25" s="16" t="s">
        <v>31362</v>
      </c>
      <c r="AE25" s="33">
        <f>IF(D6L518C5=0,0,D6L518C10/D6L518C5)</f>
        <v>0.46895264386274327</v>
      </c>
      <c r="AF25" s="16" t="s">
        <v>31363</v>
      </c>
      <c r="AG25" s="33">
        <f>CHOOSE(MIN(D6L518C9,RUN_YEARS),B7L805C5,B7L805C14,B7L805C23,B7L805C32,B7L805C41)</f>
        <v>1996.9687849767952</v>
      </c>
      <c r="AH25" s="16" t="s">
        <v>31364</v>
      </c>
      <c r="AI25" s="33">
        <f>IF(D6L518C15=0,0,D6L518C11/D6L518C15)</f>
        <v>1.6931025645834361E-3</v>
      </c>
      <c r="AJ25" s="16" t="s">
        <v>31365</v>
      </c>
      <c r="AK25" s="33">
        <f>IF(D6L518C5=0,0,D6L518C11/D6L518C5)</f>
        <v>3.1047356137256753E-2</v>
      </c>
      <c r="AL25" s="16" t="s">
        <v>31366</v>
      </c>
      <c r="AM25" s="33">
        <f>D6L518C8*CHOOSE(MIN(D6L518C9,RUN_YEARS),B7L805C4,B7L805C13,B7L805C22,B7L805C31,B7L805C40)</f>
        <v>8.852134012502459</v>
      </c>
      <c r="AN25" s="16" t="s">
        <v>31367</v>
      </c>
      <c r="AO25" s="33">
        <f>D6L518C8-D6L518C18</f>
        <v>45.598121852923725</v>
      </c>
      <c r="AP25" s="16" t="s">
        <v>31368</v>
      </c>
      <c r="AQ25" s="33">
        <f>CHOOSE(MIN(D6L518C9,RUN_YEARS),B7L805C2,B7L805C11,B7L805C20,B7L805C29,B7L805C38)</f>
        <v>174.57207167694546</v>
      </c>
      <c r="AR25" s="16" t="s">
        <v>31369</v>
      </c>
      <c r="AS25" s="33">
        <f>IF(D6L518C20=0,0,D6L518C18/D6L518C20)</f>
        <v>5.0707618506606177E-2</v>
      </c>
      <c r="AT25" s="16" t="s">
        <v>31370</v>
      </c>
      <c r="AU25" s="33">
        <f>IF(D6L518C5=0,0,D6L518C18/D6L518C5)</f>
        <v>8.1286431733034542E-2</v>
      </c>
      <c r="AV25" s="16" t="s">
        <v>31371</v>
      </c>
      <c r="AW25" s="33">
        <f>CHOOSE(MIN(D6L518C9,RUN_YEARS),B7L805C1,B7L805C10,B7L805C19,B7L805C28,B7L805C37)</f>
        <v>899.23611472668995</v>
      </c>
      <c r="AX25" s="16" t="s">
        <v>31372</v>
      </c>
      <c r="AY25" s="33">
        <f>IF(D6L518C23=0,0,D6L518C19/D6L518C23)</f>
        <v>5.0707618506606163E-2</v>
      </c>
      <c r="AZ25" s="16" t="s">
        <v>31373</v>
      </c>
      <c r="BA25" s="33">
        <f>IF(D6L518C5=0,0,D6L518C19/D6L518C5)</f>
        <v>0.41871356826696543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3575.8790047564921</v>
      </c>
      <c r="J26" s="16" t="s">
        <v>31396</v>
      </c>
      <c r="K26" s="21">
        <f>_xlfn.SINGLE(IF(FLOW_THRU_100PCT="Y",1,INDEX(VariabilityMatrix,D6L519C1,_xlfn.SINGLE(D6L519C9))))</f>
        <v>0.20246095337643435</v>
      </c>
      <c r="L26" s="16" t="s">
        <v>31376</v>
      </c>
      <c r="M26" s="15">
        <f>IF(_xlfn.SINGLE(D6L519C2)&lt;&gt;0,_xlfn.SINGLE(D6L519C2)*_xlfn.SINGLE(D6L519C4),_xlfn.SINGLE(D6L519C3)*_xlfn.SINGLE(D6L519C4))</f>
        <v>723.97587246177466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361.98793623088733</v>
      </c>
      <c r="R26" s="16" t="s">
        <v>31378</v>
      </c>
      <c r="S26" s="15">
        <f>D6L519C5-D6L519C7</f>
        <v>361.98793623088733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338.89250456216843</v>
      </c>
      <c r="X26" s="16" t="s">
        <v>31380</v>
      </c>
      <c r="Y26" s="33">
        <f>D6L519C7-D6L519C10</f>
        <v>23.095431668718902</v>
      </c>
      <c r="Z26" s="16" t="s">
        <v>31381</v>
      </c>
      <c r="AA26" s="33">
        <f>CHOOSE(MIN(D6L519C9,RUN_YEARS),B7L805C7,B7L805C16,B7L805C25,B7L805C34,B7L805C43)</f>
        <v>80976.333333333343</v>
      </c>
      <c r="AB26" s="16" t="s">
        <v>31382</v>
      </c>
      <c r="AC26" s="33">
        <f>IF(D6L519C12=0,0,D6L519C10/D6L519C12)</f>
        <v>4.1850808824245153E-3</v>
      </c>
      <c r="AD26" s="16" t="s">
        <v>31383</v>
      </c>
      <c r="AE26" s="33">
        <f>IF(D6L519C5=0,0,D6L519C10/D6L519C5)</f>
        <v>0.46809916939609292</v>
      </c>
      <c r="AF26" s="16" t="s">
        <v>31384</v>
      </c>
      <c r="AG26" s="33">
        <f>CHOOSE(MIN(D6L519C9,RUN_YEARS),B7L805C5,B7L805C14,B7L805C23,B7L805C32,B7L805C41)</f>
        <v>2122.505773168381</v>
      </c>
      <c r="AH26" s="16" t="s">
        <v>31385</v>
      </c>
      <c r="AI26" s="33">
        <f>IF(D6L519C15=0,0,D6L519C11/D6L519C15)</f>
        <v>1.0881210294303738E-2</v>
      </c>
      <c r="AJ26" s="16" t="s">
        <v>31386</v>
      </c>
      <c r="AK26" s="33">
        <f>IF(D6L519C5=0,0,D6L519C11/D6L519C5)</f>
        <v>3.1900830603907068E-2</v>
      </c>
      <c r="AL26" s="16" t="s">
        <v>31387</v>
      </c>
      <c r="AM26" s="33">
        <f>D6L519C8*CHOOSE(MIN(D6L519C9,RUN_YEARS),B7L805C4,B7L805C13,B7L805C22,B7L805C31,B7L805C40)</f>
        <v>59.097593021539353</v>
      </c>
      <c r="AN26" s="16" t="s">
        <v>31388</v>
      </c>
      <c r="AO26" s="33">
        <f>D6L519C8-D6L519C18</f>
        <v>302.89034320934798</v>
      </c>
      <c r="AP26" s="16" t="s">
        <v>31389</v>
      </c>
      <c r="AQ26" s="33">
        <f>CHOOSE(MIN(D6L519C9,RUN_YEARS),B7L805C2,B7L805C11,B7L805C20,B7L805C29,B7L805C38)</f>
        <v>186.59704087805781</v>
      </c>
      <c r="AR26" s="16" t="s">
        <v>31390</v>
      </c>
      <c r="AS26" s="33">
        <f>IF(D6L519C20=0,0,D6L519C18/D6L519C20)</f>
        <v>0.31671238055784579</v>
      </c>
      <c r="AT26" s="16" t="s">
        <v>31391</v>
      </c>
      <c r="AU26" s="33">
        <f>IF(D6L519C5=0,0,D6L519C18/D6L519C5)</f>
        <v>8.1629230019208493E-2</v>
      </c>
      <c r="AV26" s="16" t="s">
        <v>31392</v>
      </c>
      <c r="AW26" s="33">
        <f>CHOOSE(MIN(D6L519C9,RUN_YEARS),B7L805C1,B7L805C10,B7L805C19,B7L805C28,B7L805C37)</f>
        <v>956.35776118334195</v>
      </c>
      <c r="AX26" s="16" t="s">
        <v>31393</v>
      </c>
      <c r="AY26" s="33">
        <f>IF(D6L519C23=0,0,D6L519C19/D6L519C23)</f>
        <v>0.31671238055784579</v>
      </c>
      <c r="AZ26" s="16" t="s">
        <v>31394</v>
      </c>
      <c r="BA26" s="33">
        <f>IF(D6L519C5=0,0,D6L519C19/D6L519C5)</f>
        <v>0.41837076998079153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2208.7827622275463</v>
      </c>
      <c r="J27" s="16" t="s">
        <v>31417</v>
      </c>
      <c r="K27" s="21">
        <f>_xlfn.SINGLE(IF(FLOW_THRU_100PCT="Y",1,INDEX(VariabilityMatrix,D6L520C1,_xlfn.SINGLE(D6L520C9))))</f>
        <v>0.20726180421180634</v>
      </c>
      <c r="L27" s="16" t="s">
        <v>31397</v>
      </c>
      <c r="M27" s="15">
        <f>IF(_xlfn.SINGLE(D6L520C2)&lt;&gt;0,_xlfn.SINGLE(D6L520C2)*_xlfn.SINGLE(D6L520C4),_xlfn.SINGLE(D6L520C3)*_xlfn.SINGLE(D6L520C4))</f>
        <v>457.79630041121851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228.89815020560926</v>
      </c>
      <c r="R27" s="16" t="s">
        <v>31399</v>
      </c>
      <c r="S27" s="15">
        <f>D6L520C5-D6L520C7</f>
        <v>228.89815020560926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214.6847854284236</v>
      </c>
      <c r="X27" s="16" t="s">
        <v>31401</v>
      </c>
      <c r="Y27" s="33">
        <f>D6L520C7-D6L520C10</f>
        <v>14.21336477718566</v>
      </c>
      <c r="Z27" s="16" t="s">
        <v>31402</v>
      </c>
      <c r="AA27" s="33">
        <f>CHOOSE(MIN(D6L520C9,RUN_YEARS),B7L805C7,B7L805C16,B7L805C25,B7L805C34,B7L805C43)</f>
        <v>78424</v>
      </c>
      <c r="AB27" s="16" t="s">
        <v>31403</v>
      </c>
      <c r="AC27" s="33">
        <f>IF(D6L520C12=0,0,D6L520C10/D6L520C12)</f>
        <v>2.7374883381161836E-3</v>
      </c>
      <c r="AD27" s="16" t="s">
        <v>31404</v>
      </c>
      <c r="AE27" s="33">
        <f>IF(D6L520C5=0,0,D6L520C10/D6L520C5)</f>
        <v>0.46895264386274327</v>
      </c>
      <c r="AF27" s="16" t="s">
        <v>31405</v>
      </c>
      <c r="AG27" s="33">
        <f>CHOOSE(MIN(D6L520C9,RUN_YEARS),B7L805C5,B7L805C14,B7L805C23,B7L805C32,B7L805C41)</f>
        <v>1996.9687849767952</v>
      </c>
      <c r="AH27" s="16" t="s">
        <v>31406</v>
      </c>
      <c r="AI27" s="33">
        <f>IF(D6L520C15=0,0,D6L520C11/D6L520C15)</f>
        <v>7.1174696791020797E-3</v>
      </c>
      <c r="AJ27" s="16" t="s">
        <v>31407</v>
      </c>
      <c r="AK27" s="33">
        <f>IF(D6L520C5=0,0,D6L520C11/D6L520C5)</f>
        <v>3.1047356137256708E-2</v>
      </c>
      <c r="AL27" s="16" t="s">
        <v>31408</v>
      </c>
      <c r="AM27" s="33">
        <f>D6L520C8*CHOOSE(MIN(D6L520C9,RUN_YEARS),B7L805C4,B7L805C13,B7L805C22,B7L805C31,B7L805C40)</f>
        <v>37.212627721012289</v>
      </c>
      <c r="AN27" s="16" t="s">
        <v>31409</v>
      </c>
      <c r="AO27" s="33">
        <f>D6L520C8-D6L520C18</f>
        <v>191.68552248459696</v>
      </c>
      <c r="AP27" s="16" t="s">
        <v>31410</v>
      </c>
      <c r="AQ27" s="33">
        <f>CHOOSE(MIN(D6L520C9,RUN_YEARS),B7L805C2,B7L805C11,B7L805C20,B7L805C29,B7L805C38)</f>
        <v>174.57207167694546</v>
      </c>
      <c r="AR27" s="16" t="s">
        <v>31411</v>
      </c>
      <c r="AS27" s="33">
        <f>IF(D6L520C20=0,0,D6L520C18/D6L520C20)</f>
        <v>0.21316483996292465</v>
      </c>
      <c r="AT27" s="16" t="s">
        <v>31412</v>
      </c>
      <c r="AU27" s="33">
        <f>IF(D6L520C5=0,0,D6L520C18/D6L520C5)</f>
        <v>8.1286431733034542E-2</v>
      </c>
      <c r="AV27" s="16" t="s">
        <v>31413</v>
      </c>
      <c r="AW27" s="33">
        <f>CHOOSE(MIN(D6L520C9,RUN_YEARS),B7L805C1,B7L805C10,B7L805C19,B7L805C28,B7L805C37)</f>
        <v>899.23611472668995</v>
      </c>
      <c r="AX27" s="16" t="s">
        <v>31414</v>
      </c>
      <c r="AY27" s="33">
        <f>IF(D6L520C23=0,0,D6L520C19/D6L520C23)</f>
        <v>0.2131648399629246</v>
      </c>
      <c r="AZ27" s="16" t="s">
        <v>31415</v>
      </c>
      <c r="BA27" s="33">
        <f>IF(D6L520C5=0,0,D6L520C19/D6L520C5)</f>
        <v>0.41871356826696543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0.20726180421180634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78424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1996.9687849767952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174.57207167694546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899.23611472668995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0.20726180421180634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78424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1996.9687849767952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174.57207167694546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899.23611472668995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0.20726180421180634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78424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1996.9687849767952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174.57207167694546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899.23611472668995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0.20726180421180634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78424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1996.9687849767952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174.57207167694546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899.23611472668995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0.20726180421180634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78424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1996.9687849767952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174.57207167694546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899.23611472668995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0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0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0</v>
      </c>
      <c r="R33" s="16" t="s">
        <v>31525</v>
      </c>
      <c r="S33" s="15">
        <f>D6L526C5-D6L526C7</f>
        <v>0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0</v>
      </c>
      <c r="X33" s="16" t="s">
        <v>31527</v>
      </c>
      <c r="Y33" s="33">
        <f>D6L526C7-D6L526C10</f>
        <v>0</v>
      </c>
      <c r="Z33" s="16" t="s">
        <v>31528</v>
      </c>
      <c r="AA33" s="33">
        <f>CHOOSE(MIN(D6L526C9,RUN_YEARS),B7L805C7,B7L805C16,B7L805C25,B7L805C34,B7L805C43)</f>
        <v>78424</v>
      </c>
      <c r="AB33" s="16" t="s">
        <v>31529</v>
      </c>
      <c r="AC33" s="33">
        <f>IF(D6L526C12=0,0,D6L526C10/D6L526C12)</f>
        <v>0</v>
      </c>
      <c r="AD33" s="16" t="s">
        <v>31530</v>
      </c>
      <c r="AE33" s="33">
        <f>IF(D6L526C5=0,0,D6L526C10/D6L526C5)</f>
        <v>0</v>
      </c>
      <c r="AF33" s="16" t="s">
        <v>31531</v>
      </c>
      <c r="AG33" s="33">
        <f>CHOOSE(MIN(D6L526C9,RUN_YEARS),B7L805C5,B7L805C14,B7L805C23,B7L805C32,B7L805C41)</f>
        <v>1996.9687849767952</v>
      </c>
      <c r="AH33" s="16" t="s">
        <v>31532</v>
      </c>
      <c r="AI33" s="33">
        <f>IF(D6L526C15=0,0,D6L526C11/D6L526C15)</f>
        <v>0</v>
      </c>
      <c r="AJ33" s="16" t="s">
        <v>31533</v>
      </c>
      <c r="AK33" s="33">
        <f>IF(D6L526C5=0,0,D6L526C11/D6L526C5)</f>
        <v>0</v>
      </c>
      <c r="AL33" s="16" t="s">
        <v>31534</v>
      </c>
      <c r="AM33" s="33">
        <f>D6L526C8*CHOOSE(MIN(D6L526C9,RUN_YEARS),B7L805C4,B7L805C13,B7L805C22,B7L805C31,B7L805C40)</f>
        <v>0</v>
      </c>
      <c r="AN33" s="16" t="s">
        <v>31535</v>
      </c>
      <c r="AO33" s="33">
        <f>D6L526C8-D6L526C18</f>
        <v>0</v>
      </c>
      <c r="AP33" s="16" t="s">
        <v>31536</v>
      </c>
      <c r="AQ33" s="33">
        <f>CHOOSE(MIN(D6L526C9,RUN_YEARS),B7L805C2,B7L805C11,B7L805C20,B7L805C29,B7L805C38)</f>
        <v>174.57207167694546</v>
      </c>
      <c r="AR33" s="16" t="s">
        <v>31537</v>
      </c>
      <c r="AS33" s="33">
        <f>IF(D6L526C20=0,0,D6L526C18/D6L526C20)</f>
        <v>0</v>
      </c>
      <c r="AT33" s="16" t="s">
        <v>31538</v>
      </c>
      <c r="AU33" s="33">
        <f>IF(D6L526C5=0,0,D6L526C18/D6L526C5)</f>
        <v>0</v>
      </c>
      <c r="AV33" s="16" t="s">
        <v>31539</v>
      </c>
      <c r="AW33" s="33">
        <f>CHOOSE(MIN(D6L526C9,RUN_YEARS),B7L805C1,B7L805C10,B7L805C19,B7L805C28,B7L805C37)</f>
        <v>899.23611472668995</v>
      </c>
      <c r="AX33" s="16" t="s">
        <v>31540</v>
      </c>
      <c r="AY33" s="33">
        <f>IF(D6L526C23=0,0,D6L526C19/D6L526C23)</f>
        <v>0</v>
      </c>
      <c r="AZ33" s="16" t="s">
        <v>31541</v>
      </c>
      <c r="BA33" s="33">
        <f>IF(D6L526C5=0,0,D6L526C19/D6L526C5)</f>
        <v>0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-623.52192538357872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-536.22885582987772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-268.11442791493886</v>
      </c>
      <c r="R34" s="16" t="s">
        <v>31545</v>
      </c>
      <c r="S34" s="15">
        <f>D6L527C5-D6L527C7</f>
        <v>-268.11442791493886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-251.008282020183</v>
      </c>
      <c r="X34" s="16" t="s">
        <v>31547</v>
      </c>
      <c r="Y34" s="33">
        <f>D6L527C7-D6L527C10</f>
        <v>-17.106145894755855</v>
      </c>
      <c r="Z34" s="16" t="s">
        <v>31548</v>
      </c>
      <c r="AA34" s="33">
        <f>CHOOSE(MIN(D6L527C9,RUN_YEARS),B7L805C7,B7L805C16,B7L805C25,B7L805C34,B7L805C43)</f>
        <v>80976.333333333343</v>
      </c>
      <c r="AB34" s="16" t="s">
        <v>31549</v>
      </c>
      <c r="AC34" s="33">
        <f>IF(D6L527C12=0,0,D6L527C10/D6L527C12)</f>
        <v>-3.0997733743626694E-3</v>
      </c>
      <c r="AD34" s="16" t="s">
        <v>31550</v>
      </c>
      <c r="AE34" s="33">
        <f>IF(D6L527C5=0,0,D6L527C10/D6L527C5)</f>
        <v>0.46809916939609292</v>
      </c>
      <c r="AF34" s="16" t="s">
        <v>31551</v>
      </c>
      <c r="AG34" s="33">
        <f>CHOOSE(MIN(D6L527C9,RUN_YEARS),B7L805C5,B7L805C14,B7L805C23,B7L805C32,B7L805C41)</f>
        <v>2122.505773168381</v>
      </c>
      <c r="AH34" s="16" t="s">
        <v>31552</v>
      </c>
      <c r="AI34" s="33">
        <f>IF(D6L527C15=0,0,D6L527C11/D6L527C15)</f>
        <v>-8.0594107733429482E-3</v>
      </c>
      <c r="AJ34" s="16" t="s">
        <v>31553</v>
      </c>
      <c r="AK34" s="33">
        <f>IF(D6L527C5=0,0,D6L527C11/D6L527C5)</f>
        <v>3.190083060390711E-2</v>
      </c>
      <c r="AL34" s="16" t="s">
        <v>31554</v>
      </c>
      <c r="AM34" s="33">
        <f>D6L527C8*CHOOSE(MIN(D6L527C9,RUN_YEARS),B7L805C4,B7L805C13,B7L805C22,B7L805C31,B7L805C40)</f>
        <v>-43.771948615474081</v>
      </c>
      <c r="AN34" s="16" t="s">
        <v>31555</v>
      </c>
      <c r="AO34" s="33">
        <f>D6L527C8-D6L527C18</f>
        <v>-224.34247929946477</v>
      </c>
      <c r="AP34" s="16" t="s">
        <v>31556</v>
      </c>
      <c r="AQ34" s="33">
        <f>CHOOSE(MIN(D6L527C9,RUN_YEARS),B7L805C2,B7L805C11,B7L805C20,B7L805C29,B7L805C38)</f>
        <v>186.59704087805781</v>
      </c>
      <c r="AR34" s="16" t="s">
        <v>31557</v>
      </c>
      <c r="AS34" s="33">
        <f>IF(D6L527C20=0,0,D6L527C18/D6L527C20)</f>
        <v>-0.23458007913469159</v>
      </c>
      <c r="AT34" s="16" t="s">
        <v>31558</v>
      </c>
      <c r="AU34" s="33">
        <f>IF(D6L527C5=0,0,D6L527C18/D6L527C5)</f>
        <v>8.1629230019208493E-2</v>
      </c>
      <c r="AV34" s="16" t="s">
        <v>31559</v>
      </c>
      <c r="AW34" s="33">
        <f>CHOOSE(MIN(D6L527C9,RUN_YEARS),B7L805C1,B7L805C10,B7L805C19,B7L805C28,B7L805C37)</f>
        <v>956.35776118334195</v>
      </c>
      <c r="AX34" s="16" t="s">
        <v>31560</v>
      </c>
      <c r="AY34" s="33">
        <f>IF(D6L527C23=0,0,D6L527C19/D6L527C23)</f>
        <v>-0.23458007913469153</v>
      </c>
      <c r="AZ34" s="16" t="s">
        <v>31561</v>
      </c>
      <c r="BA34" s="33">
        <f>IF(D6L527C5=0,0,D6L527C19/D6L527C5)</f>
        <v>0.41837076998079148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21915.31729430757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12832.638228336671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6416.3191141683355</v>
      </c>
      <c r="R35" s="16" t="s">
        <v>31565</v>
      </c>
      <c r="S35" s="15">
        <f>SUM(D6L501C8:D6L527C8)-2*SUM(D6L509C8,D6L511C8,D6L522C8,D6L524C8,D6L527C8)</f>
        <v>6416.3191141683355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6007.4552709590889</v>
      </c>
      <c r="X35" s="16" t="s">
        <v>31567</v>
      </c>
      <c r="Y35" s="33">
        <f>SUM(D6L501C11:D6L527C11)-2*SUM(D6L509C11,D6L511C11,D6L522C11,D6L524C11,D6L527C11)</f>
        <v>408.86384320924685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7.4284073806470896E-2</v>
      </c>
      <c r="AD35" s="16" t="s">
        <v>31569</v>
      </c>
      <c r="AE35" s="33">
        <f>IF(D6L528C5=0,0,D6L528C10/D6L528C5)</f>
        <v>0.46813875401658211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0.19313859189682434</v>
      </c>
      <c r="AJ35" s="16" t="s">
        <v>31571</v>
      </c>
      <c r="AK35" s="33">
        <f>IF(D6L528C5=0,0,D6L528C11/D6L528C5)</f>
        <v>3.1861245983417906E-2</v>
      </c>
      <c r="AL35" s="16" t="s">
        <v>31572</v>
      </c>
      <c r="AM35" s="33">
        <f>SUM(D6L501C18:D6L527C18)-2*SUM(D6L509C18,D6L511C18,D6L522C18,D6L524C18,D6L527C18)</f>
        <v>1046.1534762825383</v>
      </c>
      <c r="AN35" s="16" t="s">
        <v>31573</v>
      </c>
      <c r="AO35" s="33">
        <f>SUM(D6L501C19:D6L527C19)-2*SUM(D6L509C19,D6L511C19,D6L522C19,D6L524C19,D6L527C19)</f>
        <v>5370.165637885797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5.6296990869861423</v>
      </c>
      <c r="AT35" s="16" t="s">
        <v>31575</v>
      </c>
      <c r="AU35" s="33">
        <f>IF(D6L528C5=0,0,D6L528C18/D6L528C5)</f>
        <v>8.1522868304075749E-2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5.6296990869861414</v>
      </c>
      <c r="AZ35" s="16" t="s">
        <v>31577</v>
      </c>
      <c r="BA35" s="33">
        <f>IF(D6L528C5=0,0,D6L528C19/D6L528C5)</f>
        <v>0.41847713169592421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165.79084168901809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82.895420844509047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41.447710422254524</v>
      </c>
      <c r="R36" s="16" t="s">
        <v>31582</v>
      </c>
      <c r="S36" s="15">
        <f>D6L529C5-D6L529C7</f>
        <v>41.447710422254524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38.874026769147278</v>
      </c>
      <c r="X36" s="16" t="s">
        <v>31584</v>
      </c>
      <c r="Y36" s="33">
        <f>D6L529C7-D6L529C10</f>
        <v>2.5736836531072456</v>
      </c>
      <c r="Z36" s="16" t="s">
        <v>31585</v>
      </c>
      <c r="AA36" s="33">
        <f>CHOOSE(MIN(D6L529C9,RUN_YEARS),B7L805C7,B7L805C16,B7L805C25,B7L805C34,B7L805C43)</f>
        <v>78424</v>
      </c>
      <c r="AB36" s="16" t="s">
        <v>31586</v>
      </c>
      <c r="AC36" s="33">
        <f>IF(D6L529C12=0,0,D6L529C10/D6L529C12)</f>
        <v>4.9569043620763134E-4</v>
      </c>
      <c r="AD36" s="16" t="s">
        <v>31587</v>
      </c>
      <c r="AE36" s="33">
        <f>IF(D6L529C5=0,0,D6L529C10/D6L529C5)</f>
        <v>0.46895264386274327</v>
      </c>
      <c r="AF36" s="16" t="s">
        <v>31588</v>
      </c>
      <c r="AG36" s="33">
        <f>CHOOSE(MIN(D6L529C9,RUN_YEARS),B7L805C5,B7L805C14,B7L805C23,B7L805C32,B7L805C41)</f>
        <v>1996.9687849767952</v>
      </c>
      <c r="AH36" s="16" t="s">
        <v>31589</v>
      </c>
      <c r="AI36" s="33">
        <f>IF(D6L529C15=0,0,D6L529C11/D6L529C15)</f>
        <v>1.2887951341398417E-3</v>
      </c>
      <c r="AJ36" s="16" t="s">
        <v>31590</v>
      </c>
      <c r="AK36" s="33">
        <f>IF(D6L529C5=0,0,D6L529C11/D6L529C5)</f>
        <v>3.1047356137256708E-2</v>
      </c>
      <c r="AL36" s="16" t="s">
        <v>31591</v>
      </c>
      <c r="AM36" s="33">
        <f>D6L529C8*CHOOSE(MIN(D6L529C9,RUN_YEARS),B7L805C4,B7L805C13,B7L805C22,B7L805C31,B7L805C40)</f>
        <v>6.7382729674583537</v>
      </c>
      <c r="AN36" s="16" t="s">
        <v>31592</v>
      </c>
      <c r="AO36" s="33">
        <f>D6L529C8-D6L529C18</f>
        <v>34.709437454796173</v>
      </c>
      <c r="AP36" s="16" t="s">
        <v>31593</v>
      </c>
      <c r="AQ36" s="33">
        <f>CHOOSE(MIN(D6L529C9,RUN_YEARS),B7L805C2,B7L805C11,B7L805C20,B7L805C29,B7L805C38)</f>
        <v>174.57207167694546</v>
      </c>
      <c r="AR36" s="16" t="s">
        <v>31594</v>
      </c>
      <c r="AS36" s="33">
        <f>IF(D6L529C20=0,0,D6L529C18/D6L529C20)</f>
        <v>3.8598802790906168E-2</v>
      </c>
      <c r="AT36" s="16" t="s">
        <v>31595</v>
      </c>
      <c r="AU36" s="33">
        <f>IF(D6L529C5=0,0,D6L529C18/D6L529C5)</f>
        <v>8.1286431733034542E-2</v>
      </c>
      <c r="AV36" s="16" t="s">
        <v>31596</v>
      </c>
      <c r="AW36" s="33">
        <f>CHOOSE(MIN(D6L529C9,RUN_YEARS),B7L805C1,B7L805C10,B7L805C19,B7L805C28,B7L805C37)</f>
        <v>899.23611472668995</v>
      </c>
      <c r="AX36" s="16" t="s">
        <v>31597</v>
      </c>
      <c r="AY36" s="33">
        <f>IF(D6L529C23=0,0,D6L529C19/D6L529C23)</f>
        <v>3.8598802790906162E-2</v>
      </c>
      <c r="AZ36" s="16" t="s">
        <v>31598</v>
      </c>
      <c r="BA36" s="33">
        <f>IF(D6L529C5=0,0,D6L529C19/D6L529C5)</f>
        <v>0.41871356826696549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0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0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0</v>
      </c>
      <c r="R37" s="16" t="s">
        <v>31602</v>
      </c>
      <c r="S37" s="15">
        <f>D6L530C5-D6L530C7</f>
        <v>0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0</v>
      </c>
      <c r="X37" s="16" t="s">
        <v>31604</v>
      </c>
      <c r="Y37" s="33">
        <f>D6L530C7-D6L530C10</f>
        <v>0</v>
      </c>
      <c r="Z37" s="16" t="s">
        <v>31605</v>
      </c>
      <c r="AA37" s="33">
        <f>CHOOSE(MIN(D6L530C9,RUN_YEARS),B7L805C7,B7L805C16,B7L805C25,B7L805C34,B7L805C43)</f>
        <v>78424</v>
      </c>
      <c r="AB37" s="16" t="s">
        <v>31606</v>
      </c>
      <c r="AC37" s="33">
        <f>IF(D6L530C12=0,0,D6L530C10/D6L530C12)</f>
        <v>0</v>
      </c>
      <c r="AD37" s="16" t="s">
        <v>31607</v>
      </c>
      <c r="AE37" s="33">
        <f>IF(D6L530C5=0,0,D6L530C10/D6L530C5)</f>
        <v>0</v>
      </c>
      <c r="AF37" s="16" t="s">
        <v>31608</v>
      </c>
      <c r="AG37" s="33">
        <f>CHOOSE(MIN(D6L530C9,RUN_YEARS),B7L805C5,B7L805C14,B7L805C23,B7L805C32,B7L805C41)</f>
        <v>1996.9687849767952</v>
      </c>
      <c r="AH37" s="16" t="s">
        <v>31609</v>
      </c>
      <c r="AI37" s="33">
        <f>IF(D6L530C15=0,0,D6L530C11/D6L530C15)</f>
        <v>0</v>
      </c>
      <c r="AJ37" s="16" t="s">
        <v>31610</v>
      </c>
      <c r="AK37" s="33">
        <f>IF(D6L530C5=0,0,D6L530C11/D6L530C5)</f>
        <v>0</v>
      </c>
      <c r="AL37" s="16" t="s">
        <v>31611</v>
      </c>
      <c r="AM37" s="33">
        <f>D6L530C8*CHOOSE(MIN(D6L530C9,RUN_YEARS),B7L805C4,B7L805C13,B7L805C22,B7L805C31,B7L805C40)</f>
        <v>0</v>
      </c>
      <c r="AN37" s="16" t="s">
        <v>31612</v>
      </c>
      <c r="AO37" s="33">
        <f>D6L530C8-D6L530C18</f>
        <v>0</v>
      </c>
      <c r="AP37" s="16" t="s">
        <v>31613</v>
      </c>
      <c r="AQ37" s="33">
        <f>CHOOSE(MIN(D6L530C9,RUN_YEARS),B7L805C2,B7L805C11,B7L805C20,B7L805C29,B7L805C38)</f>
        <v>174.57207167694546</v>
      </c>
      <c r="AR37" s="16" t="s">
        <v>31614</v>
      </c>
      <c r="AS37" s="33">
        <f>IF(D6L530C20=0,0,D6L530C18/D6L530C20)</f>
        <v>0</v>
      </c>
      <c r="AT37" s="16" t="s">
        <v>31615</v>
      </c>
      <c r="AU37" s="33">
        <f>IF(D6L530C5=0,0,D6L530C18/D6L530C5)</f>
        <v>0</v>
      </c>
      <c r="AV37" s="16" t="s">
        <v>31616</v>
      </c>
      <c r="AW37" s="33">
        <f>CHOOSE(MIN(D6L530C9,RUN_YEARS),B7L805C1,B7L805C10,B7L805C19,B7L805C28,B7L805C37)</f>
        <v>899.23611472668995</v>
      </c>
      <c r="AX37" s="16" t="s">
        <v>31617</v>
      </c>
      <c r="AY37" s="33">
        <f>IF(D6L530C23=0,0,D6L530C19/D6L530C23)</f>
        <v>0</v>
      </c>
      <c r="AZ37" s="16" t="s">
        <v>31618</v>
      </c>
      <c r="BA37" s="33">
        <f>IF(D6L530C5=0,0,D6L530C19/D6L530C5)</f>
        <v>0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210.93898475959631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105.46949237979815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52.734746189899077</v>
      </c>
      <c r="R38" s="16" t="s">
        <v>31622</v>
      </c>
      <c r="S38" s="15">
        <f>D6L531C5-D6L531C7</f>
        <v>52.734746189899077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49.460197298367802</v>
      </c>
      <c r="X38" s="16" t="s">
        <v>31624</v>
      </c>
      <c r="Y38" s="33">
        <f>D6L531C7-D6L531C10</f>
        <v>3.2745488915312748</v>
      </c>
      <c r="Z38" s="16" t="s">
        <v>31625</v>
      </c>
      <c r="AA38" s="33">
        <f>CHOOSE(MIN(D6L531C9,RUN_YEARS),B7L805C7,B7L805C16,B7L805C25,B7L805C34,B7L805C43)</f>
        <v>78424</v>
      </c>
      <c r="AB38" s="16" t="s">
        <v>31626</v>
      </c>
      <c r="AC38" s="33">
        <f>IF(D6L531C12=0,0,D6L531C10/D6L531C12)</f>
        <v>6.3067679917331177E-4</v>
      </c>
      <c r="AD38" s="16" t="s">
        <v>31627</v>
      </c>
      <c r="AE38" s="33">
        <f>IF(D6L531C5=0,0,D6L531C10/D6L531C5)</f>
        <v>0.46895264386274332</v>
      </c>
      <c r="AF38" s="16" t="s">
        <v>31628</v>
      </c>
      <c r="AG38" s="33">
        <f>CHOOSE(MIN(D6L531C9,RUN_YEARS),B7L805C5,B7L805C14,B7L805C23,B7L805C32,B7L805C41)</f>
        <v>1996.9687849767952</v>
      </c>
      <c r="AH38" s="16" t="s">
        <v>31629</v>
      </c>
      <c r="AI38" s="33">
        <f>IF(D6L531C15=0,0,D6L531C11/D6L531C15)</f>
        <v>1.6397596778506105E-3</v>
      </c>
      <c r="AJ38" s="16" t="s">
        <v>31630</v>
      </c>
      <c r="AK38" s="33">
        <f>IF(D6L531C5=0,0,D6L531C11/D6L531C5)</f>
        <v>3.1047356137256697E-2</v>
      </c>
      <c r="AL38" s="16" t="s">
        <v>31631</v>
      </c>
      <c r="AM38" s="33">
        <f>D6L531C8*CHOOSE(MIN(D6L531C9,RUN_YEARS),B7L805C4,B7L805C13,B7L805C22,B7L805C31,B7L805C40)</f>
        <v>8.5732386922482693</v>
      </c>
      <c r="AN38" s="16" t="s">
        <v>31632</v>
      </c>
      <c r="AO38" s="33">
        <f>D6L531C8-D6L531C18</f>
        <v>44.16150749765081</v>
      </c>
      <c r="AP38" s="16" t="s">
        <v>31633</v>
      </c>
      <c r="AQ38" s="33">
        <f>CHOOSE(MIN(D6L531C9,RUN_YEARS),B7L805C2,B7L805C11,B7L805C20,B7L805C29,B7L805C38)</f>
        <v>174.57207167694546</v>
      </c>
      <c r="AR38" s="16" t="s">
        <v>31634</v>
      </c>
      <c r="AS38" s="33">
        <f>IF(D6L531C20=0,0,D6L531C18/D6L531C20)</f>
        <v>4.9110024357810714E-2</v>
      </c>
      <c r="AT38" s="16" t="s">
        <v>31635</v>
      </c>
      <c r="AU38" s="33">
        <f>IF(D6L531C5=0,0,D6L531C18/D6L531C5)</f>
        <v>8.1286431733034542E-2</v>
      </c>
      <c r="AV38" s="16" t="s">
        <v>31636</v>
      </c>
      <c r="AW38" s="33">
        <f>CHOOSE(MIN(D6L531C9,RUN_YEARS),B7L805C1,B7L805C10,B7L805C19,B7L805C28,B7L805C37)</f>
        <v>899.23611472668995</v>
      </c>
      <c r="AX38" s="16" t="s">
        <v>31637</v>
      </c>
      <c r="AY38" s="33">
        <f>IF(D6L531C23=0,0,D6L531C19/D6L531C23)</f>
        <v>4.9110024357810714E-2</v>
      </c>
      <c r="AZ38" s="16" t="s">
        <v>31638</v>
      </c>
      <c r="BA38" s="33">
        <f>IF(D6L531C5=0,0,D6L531C19/D6L531C5)</f>
        <v>0.41871356826696549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78424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1996.9687849767952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174.57207167694546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899.23611472668995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10265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10265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4106</v>
      </c>
      <c r="R40" s="16" t="s">
        <v>31663</v>
      </c>
      <c r="S40" s="15">
        <f>D6L533C5-D6L533C7</f>
        <v>6159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3851.0391114008476</v>
      </c>
      <c r="X40" s="16" t="s">
        <v>31665</v>
      </c>
      <c r="Y40" s="33">
        <f>D6L533C7-D6L533C10</f>
        <v>254.96088859915244</v>
      </c>
      <c r="Z40" s="16" t="s">
        <v>31666</v>
      </c>
      <c r="AA40" s="33">
        <f>CHOOSE(MIN(D6L533C9,RUN_YEARS),B7L805C7,B7L805C16,B7L805C25,B7L805C34,B7L805C43)</f>
        <v>78424</v>
      </c>
      <c r="AB40" s="16" t="s">
        <v>31667</v>
      </c>
      <c r="AC40" s="33">
        <f>IF(D6L533C12=0,0,D6L533C10/D6L533C12)</f>
        <v>4.9105364574630821E-2</v>
      </c>
      <c r="AD40" s="16" t="s">
        <v>31668</v>
      </c>
      <c r="AE40" s="33">
        <f>IF(D6L533C5=0,0,D6L533C10/D6L533C5)</f>
        <v>0.37516211509019459</v>
      </c>
      <c r="AF40" s="16" t="s">
        <v>31669</v>
      </c>
      <c r="AG40" s="33">
        <f>CHOOSE(MIN(D6L533C9,RUN_YEARS),B7L805C5,B7L805C14,B7L805C23,B7L805C32,B7L805C41)</f>
        <v>1996.9687849767952</v>
      </c>
      <c r="AH40" s="16" t="s">
        <v>31670</v>
      </c>
      <c r="AI40" s="33">
        <f>IF(D6L533C15=0,0,D6L533C11/D6L533C15)</f>
        <v>0.12767394789404035</v>
      </c>
      <c r="AJ40" s="16" t="s">
        <v>31671</v>
      </c>
      <c r="AK40" s="33">
        <f>IF(D6L533C5=0,0,D6L533C11/D6L533C5)</f>
        <v>2.4837884909805402E-2</v>
      </c>
      <c r="AL40" s="16" t="s">
        <v>31672</v>
      </c>
      <c r="AM40" s="33">
        <f>D6L533C8*CHOOSE(MIN(D6L533C9,RUN_YEARS),B7L805C4,B7L805C13,B7L805C22,B7L805C31,B7L805C40)</f>
        <v>1001.2862660875195</v>
      </c>
      <c r="AN40" s="16" t="s">
        <v>31673</v>
      </c>
      <c r="AO40" s="33">
        <f>D6L533C8-D6L533C18</f>
        <v>5157.7137339124802</v>
      </c>
      <c r="AP40" s="16" t="s">
        <v>31674</v>
      </c>
      <c r="AQ40" s="33">
        <f>CHOOSE(MIN(D6L533C9,RUN_YEARS),B7L805C2,B7L805C11,B7L805C20,B7L805C29,B7L805C38)</f>
        <v>174.57207167694546</v>
      </c>
      <c r="AR40" s="16" t="s">
        <v>31675</v>
      </c>
      <c r="AS40" s="33">
        <f>IF(D6L533C20=0,0,D6L533C18/D6L533C20)</f>
        <v>5.7356612456341294</v>
      </c>
      <c r="AT40" s="16" t="s">
        <v>31676</v>
      </c>
      <c r="AU40" s="33">
        <f>IF(D6L533C5=0,0,D6L533C18/D6L533C5)</f>
        <v>9.7543718079641448E-2</v>
      </c>
      <c r="AV40" s="16" t="s">
        <v>31677</v>
      </c>
      <c r="AW40" s="33">
        <f>CHOOSE(MIN(D6L533C9,RUN_YEARS),B7L805C1,B7L805C10,B7L805C19,B7L805C28,B7L805C37)</f>
        <v>899.23611472668995</v>
      </c>
      <c r="AX40" s="16" t="s">
        <v>31678</v>
      </c>
      <c r="AY40" s="33">
        <f>IF(D6L533C23=0,0,D6L533C19/D6L533C23)</f>
        <v>5.7356612456341285</v>
      </c>
      <c r="AZ40" s="16" t="s">
        <v>31679</v>
      </c>
      <c r="BA40" s="33">
        <f>IF(D6L533C5=0,0,D6L533C19/D6L533C5)</f>
        <v>0.50245628192035852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3468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3468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3468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78424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1996.9687849767952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563.80269050032757</v>
      </c>
      <c r="AN41" s="16" t="s">
        <v>31692</v>
      </c>
      <c r="AO41" s="33">
        <f>D6L534C8-D6L534C18</f>
        <v>2904.1973094996724</v>
      </c>
      <c r="AP41" s="16" t="s">
        <v>31693</v>
      </c>
      <c r="AQ41" s="33">
        <f>CHOOSE(MIN(D6L534C9,RUN_YEARS),B7L805C2,B7L805C11,B7L805C20,B7L805C29,B7L805C38)</f>
        <v>174.57207167694546</v>
      </c>
      <c r="AR41" s="16" t="s">
        <v>31694</v>
      </c>
      <c r="AS41" s="33">
        <f>IF(D6L534C20=0,0,D6L534C18/D6L534C20)</f>
        <v>3.229627082295691</v>
      </c>
      <c r="AT41" s="16" t="s">
        <v>31695</v>
      </c>
      <c r="AU41" s="33">
        <f>IF(D6L534C5=0,0,D6L534C18/D6L534C5)</f>
        <v>0.16257286346606908</v>
      </c>
      <c r="AV41" s="16" t="s">
        <v>31696</v>
      </c>
      <c r="AW41" s="33">
        <f>CHOOSE(MIN(D6L534C9,RUN_YEARS),B7L805C1,B7L805C10,B7L805C19,B7L805C28,B7L805C37)</f>
        <v>899.23611472668995</v>
      </c>
      <c r="AX41" s="16" t="s">
        <v>31697</v>
      </c>
      <c r="AY41" s="33">
        <f>IF(D6L534C23=0,0,D6L534C19/D6L534C23)</f>
        <v>3.2296270822956905</v>
      </c>
      <c r="AZ41" s="16" t="s">
        <v>31698</v>
      </c>
      <c r="BA41" s="33">
        <f>IF(D6L534C5=0,0,D6L534C19/D6L534C5)</f>
        <v>0.83742713653393097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-430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-430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-430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-403.2992737219592</v>
      </c>
      <c r="X42" s="16" t="s">
        <v>31705</v>
      </c>
      <c r="Y42" s="33">
        <f>D6L535C7-D6L535C10</f>
        <v>-26.700726278040804</v>
      </c>
      <c r="Z42" s="16" t="s">
        <v>31706</v>
      </c>
      <c r="AA42" s="33">
        <f>CHOOSE(MIN(D6L535C9,RUN_YEARS),B7L805C7,B7L805C16,B7L805C25,B7L805C34,B7L805C43)</f>
        <v>78424</v>
      </c>
      <c r="AB42" s="16" t="s">
        <v>31707</v>
      </c>
      <c r="AC42" s="33">
        <f>IF(D6L535C12=0,0,D6L535C10/D6L535C12)</f>
        <v>-5.1425491395740994E-3</v>
      </c>
      <c r="AD42" s="16" t="s">
        <v>31708</v>
      </c>
      <c r="AE42" s="33">
        <f>IF(D6L535C5=0,0,D6L535C10/D6L535C5)</f>
        <v>0.93790528772548654</v>
      </c>
      <c r="AF42" s="16" t="s">
        <v>31709</v>
      </c>
      <c r="AG42" s="33">
        <f>CHOOSE(MIN(D6L535C9,RUN_YEARS),B7L805C5,B7L805C14,B7L805C23,B7L805C32,B7L805C41)</f>
        <v>1996.9687849767952</v>
      </c>
      <c r="AH42" s="16" t="s">
        <v>31710</v>
      </c>
      <c r="AI42" s="33">
        <f>IF(D6L535C15=0,0,D6L535C11/D6L535C15)</f>
        <v>-1.3370627762892683E-2</v>
      </c>
      <c r="AJ42" s="16" t="s">
        <v>31711</v>
      </c>
      <c r="AK42" s="33">
        <f>IF(D6L535C5=0,0,D6L535C11/D6L535C5)</f>
        <v>6.2094712274513499E-2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174.57207167694546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899.23611472668995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-208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-208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-208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78424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1996.9687849767952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-33.815155600942369</v>
      </c>
      <c r="AN43" s="16" t="s">
        <v>31733</v>
      </c>
      <c r="AO43" s="33">
        <f>D6L536C8-D6L536C18</f>
        <v>-174.18484439905762</v>
      </c>
      <c r="AP43" s="16" t="s">
        <v>31734</v>
      </c>
      <c r="AQ43" s="33">
        <f>CHOOSE(MIN(D6L536C9,RUN_YEARS),B7L805C2,B7L805C11,B7L805C20,B7L805C29,B7L805C38)</f>
        <v>174.57207167694546</v>
      </c>
      <c r="AR43" s="16" t="s">
        <v>31735</v>
      </c>
      <c r="AS43" s="33">
        <f>IF(D6L536C20=0,0,D6L536C18/D6L536C20)</f>
        <v>-0.19370312373630441</v>
      </c>
      <c r="AT43" s="16" t="s">
        <v>31736</v>
      </c>
      <c r="AU43" s="33">
        <f>IF(D6L536C5=0,0,D6L536C18/D6L536C5)</f>
        <v>0.16257286346606908</v>
      </c>
      <c r="AV43" s="16" t="s">
        <v>31737</v>
      </c>
      <c r="AW43" s="33">
        <f>CHOOSE(MIN(D6L536C9,RUN_YEARS),B7L805C1,B7L805C10,B7L805C19,B7L805C28,B7L805C37)</f>
        <v>899.23611472668995</v>
      </c>
      <c r="AX43" s="16" t="s">
        <v>31738</v>
      </c>
      <c r="AY43" s="33">
        <f>IF(D6L536C23=0,0,D6L536C19/D6L536C23)</f>
        <v>-0.19370312373630438</v>
      </c>
      <c r="AZ43" s="16" t="s">
        <v>31739</v>
      </c>
      <c r="BA43" s="33">
        <f>IF(D6L536C5=0,0,D6L536C19/D6L536C5)</f>
        <v>0.83742713653393086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13471.729826448614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13283.364913224308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3770.1824566121541</v>
      </c>
      <c r="R44" s="16" t="s">
        <v>31743</v>
      </c>
      <c r="S44" s="15">
        <f>SUM(D6L529C8:D6L536C8)</f>
        <v>9513.1824566121541</v>
      </c>
      <c r="U44" s="21" t="str">
        <f>NULL_VALUE</f>
        <v>n/a</v>
      </c>
      <c r="V44" s="16" t="s">
        <v>31744</v>
      </c>
      <c r="W44" s="33">
        <f>SUM(D6L529C10:D6L536C10)</f>
        <v>3536.0740617464035</v>
      </c>
      <c r="X44" s="16" t="s">
        <v>31745</v>
      </c>
      <c r="Y44" s="33">
        <f>SUM(D6L529C11:D6L536C11)</f>
        <v>234.10839486575014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4.5089182670437662E-2</v>
      </c>
      <c r="AD44" s="16" t="s">
        <v>31747</v>
      </c>
      <c r="AE44" s="33">
        <f>IF(D6L537C5=0,0,D6L537C10/D6L537C5)</f>
        <v>0.26620318607870591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0.11723187494313811</v>
      </c>
      <c r="AJ44" s="16" t="s">
        <v>31749</v>
      </c>
      <c r="AK44" s="33">
        <f>IF(D6L537C5=0,0,D6L537C11/D6L537C5)</f>
        <v>1.7624178541740022E-2</v>
      </c>
      <c r="AL44" s="16" t="s">
        <v>31750</v>
      </c>
      <c r="AM44" s="33">
        <f>SUM(D6L529C18:D6L536C18)</f>
        <v>1546.5853126466116</v>
      </c>
      <c r="AN44" s="16" t="s">
        <v>31751</v>
      </c>
      <c r="AO44" s="33">
        <f>SUM(D6L529C19:D6L536C19)</f>
        <v>7966.5971439655414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8.8592940313422321</v>
      </c>
      <c r="AT44" s="16" t="s">
        <v>31753</v>
      </c>
      <c r="AU44" s="33">
        <f>IF(D6L537C5=0,0,D6L537C18/D6L537C5)</f>
        <v>0.11643023606969513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8.8592940313422321</v>
      </c>
      <c r="AZ44" s="16" t="s">
        <v>31755</v>
      </c>
      <c r="BA44" s="33">
        <f>IF(D6L537C5=0,0,D6L537C19/D6L537C5)</f>
        <v>0.59974239930985884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593.01999456368469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296.50999728184235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148.25499864092117</v>
      </c>
      <c r="R45" s="16" t="s">
        <v>31760</v>
      </c>
      <c r="S45" s="15">
        <f>D6L538C5-D6L538C7</f>
        <v>148.25499864092117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139.04914715705479</v>
      </c>
      <c r="X45" s="16" t="s">
        <v>31762</v>
      </c>
      <c r="Y45" s="33">
        <f>D6L538C7-D6L538C10</f>
        <v>9.2058514838663825</v>
      </c>
      <c r="Z45" s="16" t="s">
        <v>31763</v>
      </c>
      <c r="AA45" s="33">
        <f>CHOOSE(MIN(D6L538C9,RUN_YEARS),B7L805C7,B7L805C16,B7L805C25,B7L805C34,B7L805C43)</f>
        <v>78424</v>
      </c>
      <c r="AB45" s="16" t="s">
        <v>31764</v>
      </c>
      <c r="AC45" s="33">
        <f>IF(D6L538C12=0,0,D6L538C10/D6L538C12)</f>
        <v>1.7730432923219268E-3</v>
      </c>
      <c r="AD45" s="16" t="s">
        <v>31765</v>
      </c>
      <c r="AE45" s="33">
        <f>IF(D6L538C5=0,0,D6L538C10/D6L538C5)</f>
        <v>0.46895264386274327</v>
      </c>
      <c r="AF45" s="16" t="s">
        <v>31766</v>
      </c>
      <c r="AG45" s="33">
        <f>CHOOSE(MIN(D6L538C9,RUN_YEARS),B7L805C5,B7L805C14,B7L805C23,B7L805C32,B7L805C41)</f>
        <v>1996.9687849767952</v>
      </c>
      <c r="AH45" s="16" t="s">
        <v>31767</v>
      </c>
      <c r="AI45" s="33">
        <f>IF(D6L538C15=0,0,D6L538C11/D6L538C15)</f>
        <v>4.609912560037014E-3</v>
      </c>
      <c r="AJ45" s="16" t="s">
        <v>31768</v>
      </c>
      <c r="AK45" s="33">
        <f>IF(D6L538C5=0,0,D6L538C11/D6L538C5)</f>
        <v>3.1047356137256725E-2</v>
      </c>
      <c r="AL45" s="16" t="s">
        <v>31769</v>
      </c>
      <c r="AM45" s="33">
        <f>D6L538C8*CHOOSE(MIN(D6L538C9,RUN_YEARS),B7L805C4,B7L805C13,B7L805C22,B7L805C31,B7L805C40)</f>
        <v>24.102239652212734</v>
      </c>
      <c r="AN45" s="16" t="s">
        <v>31770</v>
      </c>
      <c r="AO45" s="33">
        <f>D6L538C8-D6L538C18</f>
        <v>124.15275898870844</v>
      </c>
      <c r="AP45" s="16" t="s">
        <v>31771</v>
      </c>
      <c r="AQ45" s="33">
        <f>CHOOSE(MIN(D6L538C9,RUN_YEARS),B7L805C2,B7L805C11,B7L805C20,B7L805C29,B7L805C38)</f>
        <v>174.57207167694546</v>
      </c>
      <c r="AR45" s="16" t="s">
        <v>31772</v>
      </c>
      <c r="AS45" s="33">
        <f>IF(D6L538C20=0,0,D6L538C18/D6L538C20)</f>
        <v>0.13806469397244228</v>
      </c>
      <c r="AT45" s="16" t="s">
        <v>31773</v>
      </c>
      <c r="AU45" s="33">
        <f>IF(D6L538C5=0,0,D6L538C18/D6L538C5)</f>
        <v>8.1286431733034542E-2</v>
      </c>
      <c r="AV45" s="16" t="s">
        <v>31774</v>
      </c>
      <c r="AW45" s="33">
        <f>CHOOSE(MIN(D6L538C9,RUN_YEARS),B7L805C1,B7L805C10,B7L805C19,B7L805C28,B7L805C37)</f>
        <v>899.23611472668995</v>
      </c>
      <c r="AX45" s="16" t="s">
        <v>31775</v>
      </c>
      <c r="AY45" s="33">
        <f>IF(D6L538C23=0,0,D6L538C19/D6L538C23)</f>
        <v>0.13806469397244228</v>
      </c>
      <c r="AZ45" s="16" t="s">
        <v>31776</v>
      </c>
      <c r="BA45" s="33">
        <f>IF(D6L538C5=0,0,D6L538C19/D6L538C5)</f>
        <v>0.41871356826696549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31949.769325436318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31949.769325436318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12779.907730174527</v>
      </c>
      <c r="R46" s="16" t="s">
        <v>31780</v>
      </c>
      <c r="S46" s="15">
        <f>D6L539C5-D6L539C7</f>
        <v>19169.861595261791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11986.34303677451</v>
      </c>
      <c r="X46" s="16" t="s">
        <v>31782</v>
      </c>
      <c r="Y46" s="33">
        <f>D6L539C7-D6L539C10</f>
        <v>793.56469340001786</v>
      </c>
      <c r="Z46" s="16" t="s">
        <v>31783</v>
      </c>
      <c r="AA46" s="33">
        <f>CHOOSE(MIN(D6L539C9,RUN_YEARS),B7L805C7,B7L805C16,B7L805C25,B7L805C34,B7L805C43)</f>
        <v>78424</v>
      </c>
      <c r="AB46" s="16" t="s">
        <v>31784</v>
      </c>
      <c r="AC46" s="33">
        <f>IF(D6L539C12=0,0,D6L539C10/D6L539C12)</f>
        <v>0.15284024070150093</v>
      </c>
      <c r="AD46" s="16" t="s">
        <v>31785</v>
      </c>
      <c r="AE46" s="33">
        <f>IF(D6L539C5=0,0,D6L539C10/D6L539C5)</f>
        <v>0.37516211509019459</v>
      </c>
      <c r="AF46" s="16" t="s">
        <v>31786</v>
      </c>
      <c r="AG46" s="33">
        <f>CHOOSE(MIN(D6L539C9,RUN_YEARS),B7L805C5,B7L805C14,B7L805C23,B7L805C32,B7L805C41)</f>
        <v>1996.9687849767952</v>
      </c>
      <c r="AH46" s="16" t="s">
        <v>31787</v>
      </c>
      <c r="AI46" s="33">
        <f>IF(D6L539C15=0,0,D6L539C11/D6L539C15)</f>
        <v>0.39738462582390294</v>
      </c>
      <c r="AJ46" s="16" t="s">
        <v>31788</v>
      </c>
      <c r="AK46" s="33">
        <f>IF(D6L539C5=0,0,D6L539C11/D6L539C5)</f>
        <v>2.4837884909805388E-2</v>
      </c>
      <c r="AL46" s="16" t="s">
        <v>31789</v>
      </c>
      <c r="AM46" s="33">
        <f>D6L539C8*CHOOSE(MIN(D6L539C9,RUN_YEARS),B7L805C4,B7L805C13,B7L805C22,B7L805C31,B7L805C40)</f>
        <v>3116.4992917899363</v>
      </c>
      <c r="AN46" s="16" t="s">
        <v>31790</v>
      </c>
      <c r="AO46" s="33">
        <f>D6L539C8-D6L539C18</f>
        <v>16053.362303471855</v>
      </c>
      <c r="AP46" s="16" t="s">
        <v>31791</v>
      </c>
      <c r="AQ46" s="33">
        <f>CHOOSE(MIN(D6L539C9,RUN_YEARS),B7L805C2,B7L805C11,B7L805C20,B7L805C29,B7L805C38)</f>
        <v>174.57207167694546</v>
      </c>
      <c r="AR46" s="16" t="s">
        <v>31792</v>
      </c>
      <c r="AS46" s="33">
        <f>IF(D6L539C20=0,0,D6L539C18/D6L539C20)</f>
        <v>17.852221502859734</v>
      </c>
      <c r="AT46" s="16" t="s">
        <v>31793</v>
      </c>
      <c r="AU46" s="33">
        <f>IF(D6L539C5=0,0,D6L539C18/D6L539C5)</f>
        <v>9.7543718079641448E-2</v>
      </c>
      <c r="AV46" s="16" t="s">
        <v>31794</v>
      </c>
      <c r="AW46" s="33">
        <f>CHOOSE(MIN(D6L539C9,RUN_YEARS),B7L805C1,B7L805C10,B7L805C19,B7L805C28,B7L805C37)</f>
        <v>899.23611472668995</v>
      </c>
      <c r="AX46" s="16" t="s">
        <v>31795</v>
      </c>
      <c r="AY46" s="33">
        <f>IF(D6L539C23=0,0,D6L539C19/D6L539C23)</f>
        <v>17.852221502859731</v>
      </c>
      <c r="AZ46" s="16" t="s">
        <v>31796</v>
      </c>
      <c r="BA46" s="33">
        <f>IF(D6L539C5=0,0,D6L539C19/D6L539C5)</f>
        <v>0.50245628192035852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32542.789320000003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32246.279322718161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12928.162728815449</v>
      </c>
      <c r="R47" s="16" t="s">
        <v>31800</v>
      </c>
      <c r="S47" s="15">
        <f>SUM(D6L538C8:D6L539C8)</f>
        <v>19318.116593902712</v>
      </c>
      <c r="U47" s="21" t="str">
        <f>NULL_VALUE</f>
        <v>n/a</v>
      </c>
      <c r="V47" s="16" t="s">
        <v>31801</v>
      </c>
      <c r="W47" s="33">
        <f>SUM(D6L538C10:D6L539C10)</f>
        <v>12125.392183931564</v>
      </c>
      <c r="X47" s="16" t="s">
        <v>31802</v>
      </c>
      <c r="Y47" s="33">
        <f>SUM(D6L538C11:D6L539C11)</f>
        <v>802.77054488388421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0.15461328399382285</v>
      </c>
      <c r="AD47" s="16" t="s">
        <v>31804</v>
      </c>
      <c r="AE47" s="33">
        <f>IF(D6L540C5=0,0,D6L540C10/D6L540C5)</f>
        <v>0.37602453487987303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0.40199453838393995</v>
      </c>
      <c r="AJ47" s="16" t="s">
        <v>31806</v>
      </c>
      <c r="AK47" s="33">
        <f>IF(D6L540C5=0,0,D6L540C11/D6L540C5)</f>
        <v>2.4894982048931022E-2</v>
      </c>
      <c r="AL47" s="16" t="s">
        <v>31807</v>
      </c>
      <c r="AM47" s="33">
        <f>SUM(D6L538C18:D6L539C18)</f>
        <v>3140.6015314421488</v>
      </c>
      <c r="AN47" s="16" t="s">
        <v>31808</v>
      </c>
      <c r="AO47" s="33">
        <f>SUM(D6L538C19:D6L539C19)</f>
        <v>16177.515062460563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17.990286196832177</v>
      </c>
      <c r="AT47" s="16" t="s">
        <v>31810</v>
      </c>
      <c r="AU47" s="33">
        <f>IF(D6L540C5=0,0,D6L540C18/D6L540C5)</f>
        <v>9.7394229579520236E-2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17.990286196832173</v>
      </c>
      <c r="AZ47" s="16" t="s">
        <v>31812</v>
      </c>
      <c r="BA47" s="33">
        <f>IF(D6L540C5=0,0,D6L540C19/D6L540C5)</f>
        <v>0.50168625349167573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67929.836440756189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58362.282464279138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23114.664299595937</v>
      </c>
      <c r="R48" s="16" t="s">
        <v>31817</v>
      </c>
      <c r="S48" s="15">
        <f>SUM(D6L528C8,D6L537C8,D6L540C8)</f>
        <v>35247.618164683197</v>
      </c>
      <c r="U48" s="21" t="str">
        <f>NULL_VALUE</f>
        <v>n/a</v>
      </c>
      <c r="V48" s="16" t="s">
        <v>31818</v>
      </c>
      <c r="W48" s="33">
        <f>SUM(D6L528C10,D6L537C10,D6L540C10)</f>
        <v>21668.921516637056</v>
      </c>
      <c r="X48" s="16" t="s">
        <v>31819</v>
      </c>
      <c r="Y48" s="33">
        <f>SUM(D6L528C11,D6L537C11,D6L540C11)</f>
        <v>1445.7427829588812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0.2739865404707314</v>
      </c>
      <c r="AD48" s="16" t="s">
        <v>31821</v>
      </c>
      <c r="AE48" s="33">
        <f>IF(D6L541C5=0,0,D6L541C10/D6L541C5)</f>
        <v>0.37128296909737213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0.71236500522390234</v>
      </c>
      <c r="AJ48" s="16" t="s">
        <v>31823</v>
      </c>
      <c r="AK48" s="33">
        <f>IF(D6L541C5=0,0,D6L541C11/D6L541C5)</f>
        <v>2.4771868438211848E-2</v>
      </c>
      <c r="AL48" s="16" t="s">
        <v>31824</v>
      </c>
      <c r="AM48" s="33">
        <f>SUM(D6L528C18,D6L537C18,D6L540C18)</f>
        <v>5733.3403203712987</v>
      </c>
      <c r="AN48" s="16" t="s">
        <v>31825</v>
      </c>
      <c r="AO48" s="33">
        <f>SUM(D6L528C19,D6L537C19,D6L540C19)</f>
        <v>29514.277844311902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32.479279315160554</v>
      </c>
      <c r="AT48" s="16" t="s">
        <v>31827</v>
      </c>
      <c r="AU48" s="33">
        <f>IF(D6L541C5=0,0,D6L541C18/D6L541C5)</f>
        <v>9.8237081866707529E-2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32.479279315160547</v>
      </c>
      <c r="AZ48" s="16" t="s">
        <v>31829</v>
      </c>
      <c r="BA48" s="33">
        <f>IF(D6L541C5=0,0,D6L541C19/D6L541C5)</f>
        <v>0.50570808059770844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C1CB8-A2B3-4820-9C11-98DAA783D4B5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12668.629742666666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10895.021578693333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5447.5107893466666</v>
      </c>
      <c r="R8" s="16" t="s">
        <v>31838</v>
      </c>
      <c r="S8" s="15">
        <f>D6L601C5-D6L601C7</f>
        <v>5447.5107893466666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5231.4352961338527</v>
      </c>
      <c r="X8" s="16" t="s">
        <v>31840</v>
      </c>
      <c r="Y8" s="33">
        <f>D6L601C7-D6L601C10</f>
        <v>216.07549321281385</v>
      </c>
      <c r="Z8" s="16" t="s">
        <v>31841</v>
      </c>
      <c r="AA8" s="33">
        <f>CHOOSE(MIN(D6L601C9,RUN_YEARS),B7L806C7,B7L806C16,B7L806C25,B7L806C34,B7L806C43)</f>
        <v>182760.33333333334</v>
      </c>
      <c r="AB8" s="16" t="s">
        <v>31842</v>
      </c>
      <c r="AC8" s="33">
        <f>IF(D6L601C12=0,0,D6L601C10/D6L601C12)</f>
        <v>2.8624566396430948E-2</v>
      </c>
      <c r="AD8" s="16" t="s">
        <v>31843</v>
      </c>
      <c r="AE8" s="33">
        <f>IF(D6L601C5=0,0,D6L601C10/D6L601C5)</f>
        <v>0.48016750204190706</v>
      </c>
      <c r="AF8" s="16" t="s">
        <v>31844</v>
      </c>
      <c r="AG8" s="33">
        <f>CHOOSE(MIN(D6L601C9,RUN_YEARS),B7L806C5,B7L806C14,B7L806C23,B7L806C32,B7L806C41)</f>
        <v>2903.3089192354469</v>
      </c>
      <c r="AH8" s="16" t="s">
        <v>31845</v>
      </c>
      <c r="AI8" s="33">
        <f>IF(D6L601C15=0,0,D6L601C11/D6L601C15)</f>
        <v>7.4423872630720561E-2</v>
      </c>
      <c r="AJ8" s="16" t="s">
        <v>31846</v>
      </c>
      <c r="AK8" s="33">
        <f>IF(D6L601C5=0,0,D6L601C11/D6L601C5)</f>
        <v>1.9832497958092922E-2</v>
      </c>
      <c r="AL8" s="16" t="s">
        <v>31847</v>
      </c>
      <c r="AM8" s="33">
        <f>D6L601C8*CHOOSE(MIN(D6L601C9,RUN_YEARS),B7L806C4,B7L806C13,B7L806C22,B7L806C31,B7L806C40)</f>
        <v>1307.0271996897197</v>
      </c>
      <c r="AN8" s="16" t="s">
        <v>31848</v>
      </c>
      <c r="AO8" s="33">
        <f>D6L601C8-D6L601C18</f>
        <v>4140.4835896569466</v>
      </c>
      <c r="AP8" s="16" t="s">
        <v>31849</v>
      </c>
      <c r="AQ8" s="33">
        <f>CHOOSE(MIN(D6L601C9,RUN_YEARS),B7L806C2,B7L806C11,B7L806C20,B7L806C29,B7L806C38)</f>
        <v>421.14202985095409</v>
      </c>
      <c r="AR8" s="16" t="s">
        <v>31850</v>
      </c>
      <c r="AS8" s="33">
        <f>IF(D6L601C20=0,0,D6L601C18/D6L601C20)</f>
        <v>3.1035306548536328</v>
      </c>
      <c r="AT8" s="16" t="s">
        <v>31851</v>
      </c>
      <c r="AU8" s="33">
        <f>IF(D6L601C5=0,0,D6L601C18/D6L601C5)</f>
        <v>0.11996554483616495</v>
      </c>
      <c r="AV8" s="16" t="s">
        <v>31852</v>
      </c>
      <c r="AW8" s="33">
        <f>CHOOSE(MIN(D6L601C9,RUN_YEARS),B7L806C1,B7L806C10,B7L806C19,B7L806C28,B7L806C37)</f>
        <v>1334.1204099858387</v>
      </c>
      <c r="AX8" s="16" t="s">
        <v>31853</v>
      </c>
      <c r="AY8" s="33">
        <f>IF(D6L601C23=0,0,D6L601C19/D6L601C23)</f>
        <v>3.1035306548536323</v>
      </c>
      <c r="AZ8" s="16" t="s">
        <v>31854</v>
      </c>
      <c r="BA8" s="33">
        <f>IF(D6L601C5=0,0,D6L601C19/D6L601C5)</f>
        <v>0.38003445516383505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12.787513245770477</v>
      </c>
      <c r="J9" s="16" t="s">
        <v>31875</v>
      </c>
      <c r="K9" s="21">
        <f>_xlfn.SINGLE(IF(FLOW_THRU_100PCT="Y",1,INDEX(VariabilityMatrix,D6L602C1,_xlfn.SINGLE(D6L602C9))))</f>
        <v>0.49335343478125865</v>
      </c>
      <c r="L9" s="16" t="s">
        <v>31855</v>
      </c>
      <c r="M9" s="15">
        <f>IF(_xlfn.SINGLE(D6L602C2)&lt;&gt;0,_xlfn.SINGLE(D6L602C2)*_xlfn.SINGLE(D6L602C4),_xlfn.SINGLE(D6L602C3)*_xlfn.SINGLE(D6L602C4))</f>
        <v>6.3087635821117063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3.1543817910558531</v>
      </c>
      <c r="R9" s="16" t="s">
        <v>31857</v>
      </c>
      <c r="S9" s="15">
        <f>D6L602C5-D6L602C7</f>
        <v>3.1543817910558531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3.0311541319252693</v>
      </c>
      <c r="X9" s="16" t="s">
        <v>31859</v>
      </c>
      <c r="Y9" s="33">
        <f>D6L602C7-D6L602C10</f>
        <v>0.12322765913058387</v>
      </c>
      <c r="Z9" s="16" t="s">
        <v>31860</v>
      </c>
      <c r="AA9" s="33">
        <f>CHOOSE(MIN(D6L602C9,RUN_YEARS),B7L806C7,B7L806C16,B7L806C25,B7L806C34,B7L806C43)</f>
        <v>178666.40000000002</v>
      </c>
      <c r="AB9" s="16" t="s">
        <v>31861</v>
      </c>
      <c r="AC9" s="33">
        <f>IF(D6L602C12=0,0,D6L602C10/D6L602C12)</f>
        <v>1.6965440239044771E-5</v>
      </c>
      <c r="AD9" s="16" t="s">
        <v>31862</v>
      </c>
      <c r="AE9" s="33">
        <f>IF(D6L602C5=0,0,D6L602C10/D6L602C5)</f>
        <v>0.48046722507085354</v>
      </c>
      <c r="AF9" s="16" t="s">
        <v>31863</v>
      </c>
      <c r="AG9" s="33">
        <f>CHOOSE(MIN(D6L602C9,RUN_YEARS),B7L806C5,B7L806C14,B7L806C23,B7L806C32,B7L806C41)</f>
        <v>2793.6353459715192</v>
      </c>
      <c r="AH9" s="16" t="s">
        <v>31864</v>
      </c>
      <c r="AI9" s="33">
        <f>IF(D6L602C15=0,0,D6L602C11/D6L602C15)</f>
        <v>4.4110144621516453E-5</v>
      </c>
      <c r="AJ9" s="16" t="s">
        <v>31865</v>
      </c>
      <c r="AK9" s="33">
        <f>IF(D6L602C5=0,0,D6L602C11/D6L602C5)</f>
        <v>1.9532774929146478E-2</v>
      </c>
      <c r="AL9" s="16" t="s">
        <v>31866</v>
      </c>
      <c r="AM9" s="33">
        <f>D6L602C8*CHOOSE(MIN(D6L602C9,RUN_YEARS),B7L806C4,B7L806C13,B7L806C22,B7L806C31,B7L806C40)</f>
        <v>0.68964797316228754</v>
      </c>
      <c r="AN9" s="16" t="s">
        <v>31867</v>
      </c>
      <c r="AO9" s="33">
        <f>D6L602C8-D6L602C18</f>
        <v>2.4647338178935656</v>
      </c>
      <c r="AP9" s="16" t="s">
        <v>31868</v>
      </c>
      <c r="AQ9" s="33">
        <f>CHOOSE(MIN(D6L602C9,RUN_YEARS),B7L806C2,B7L806C11,B7L806C20,B7L806C29,B7L806C38)</f>
        <v>361.86904843823953</v>
      </c>
      <c r="AR9" s="16" t="s">
        <v>31869</v>
      </c>
      <c r="AS9" s="33">
        <f>IF(D6L602C20=0,0,D6L602C18/D6L602C20)</f>
        <v>1.9057943091255849E-3</v>
      </c>
      <c r="AT9" s="16" t="s">
        <v>31870</v>
      </c>
      <c r="AU9" s="33">
        <f>IF(D6L602C5=0,0,D6L602C18/D6L602C5)</f>
        <v>0.1093158689791074</v>
      </c>
      <c r="AV9" s="16" t="s">
        <v>31871</v>
      </c>
      <c r="AW9" s="33">
        <f>CHOOSE(MIN(D6L602C9,RUN_YEARS),B7L806C1,B7L806C10,B7L806C19,B7L806C28,B7L806C37)</f>
        <v>1293.2842784195491</v>
      </c>
      <c r="AX9" s="16" t="s">
        <v>31872</v>
      </c>
      <c r="AY9" s="33">
        <f>IF(D6L602C23=0,0,D6L602C19/D6L602C23)</f>
        <v>1.9057943091255853E-3</v>
      </c>
      <c r="AZ9" s="16" t="s">
        <v>31873</v>
      </c>
      <c r="BA9" s="33">
        <f>IF(D6L602C5=0,0,D6L602C19/D6L602C5)</f>
        <v>0.39068413102089261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26.73697893056039</v>
      </c>
      <c r="J10" s="16" t="s">
        <v>31896</v>
      </c>
      <c r="K10" s="21">
        <f>_xlfn.SINGLE(IF(FLOW_THRU_100PCT="Y",1,INDEX(VariabilityMatrix,D6L603C1,_xlfn.SINGLE(D6L603C9))))</f>
        <v>0.49335343478125865</v>
      </c>
      <c r="L10" s="16" t="s">
        <v>31876</v>
      </c>
      <c r="M10" s="15">
        <f>IF(_xlfn.SINGLE(D6L603C2)&lt;&gt;0,_xlfn.SINGLE(D6L603C2)*_xlfn.SINGLE(D6L603C4),_xlfn.SINGLE(D6L603C3)*_xlfn.SINGLE(D6L603C4))</f>
        <v>13.190780391066111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6.5953901955330556</v>
      </c>
      <c r="R10" s="16" t="s">
        <v>31878</v>
      </c>
      <c r="S10" s="15">
        <f>D6L603C5-D6L603C7</f>
        <v>6.5953901955330556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6.3377376510145629</v>
      </c>
      <c r="X10" s="16" t="s">
        <v>31880</v>
      </c>
      <c r="Y10" s="33">
        <f>D6L603C7-D6L603C10</f>
        <v>0.25765254451849273</v>
      </c>
      <c r="Z10" s="16" t="s">
        <v>31881</v>
      </c>
      <c r="AA10" s="33">
        <f>CHOOSE(MIN(D6L603C9,RUN_YEARS),B7L806C7,B7L806C16,B7L806C25,B7L806C34,B7L806C43)</f>
        <v>178666.40000000002</v>
      </c>
      <c r="AB10" s="16" t="s">
        <v>31882</v>
      </c>
      <c r="AC10" s="33">
        <f>IF(D6L603C12=0,0,D6L603C10/D6L603C12)</f>
        <v>3.5472465169805637E-5</v>
      </c>
      <c r="AD10" s="16" t="s">
        <v>31883</v>
      </c>
      <c r="AE10" s="33">
        <f>IF(D6L603C5=0,0,D6L603C10/D6L603C5)</f>
        <v>0.48046722507085354</v>
      </c>
      <c r="AF10" s="16" t="s">
        <v>31884</v>
      </c>
      <c r="AG10" s="33">
        <f>CHOOSE(MIN(D6L603C9,RUN_YEARS),B7L806C5,B7L806C14,B7L806C23,B7L806C32,B7L806C41)</f>
        <v>2793.6353459715192</v>
      </c>
      <c r="AH10" s="16" t="s">
        <v>31885</v>
      </c>
      <c r="AI10" s="33">
        <f>IF(D6L603C15=0,0,D6L603C11/D6L603C15)</f>
        <v>9.222840944149461E-5</v>
      </c>
      <c r="AJ10" s="16" t="s">
        <v>31886</v>
      </c>
      <c r="AK10" s="33">
        <f>IF(D6L603C5=0,0,D6L603C11/D6L603C5)</f>
        <v>1.953277492914645E-2</v>
      </c>
      <c r="AL10" s="16" t="s">
        <v>31887</v>
      </c>
      <c r="AM10" s="33">
        <f>D6L603C8*CHOOSE(MIN(D6L603C9,RUN_YEARS),B7L806C4,B7L806C13,B7L806C22,B7L806C31,B7L806C40)</f>
        <v>1.4419616209619621</v>
      </c>
      <c r="AN10" s="16" t="s">
        <v>31888</v>
      </c>
      <c r="AO10" s="33">
        <f>D6L603C8-D6L603C18</f>
        <v>5.1534285745710937</v>
      </c>
      <c r="AP10" s="16" t="s">
        <v>31889</v>
      </c>
      <c r="AQ10" s="33">
        <f>CHOOSE(MIN(D6L603C9,RUN_YEARS),B7L806C2,B7L806C11,B7L806C20,B7L806C29,B7L806C38)</f>
        <v>361.86904843823953</v>
      </c>
      <c r="AR10" s="16" t="s">
        <v>31890</v>
      </c>
      <c r="AS10" s="33">
        <f>IF(D6L603C20=0,0,D6L603C18/D6L603C20)</f>
        <v>3.9847608608285347E-3</v>
      </c>
      <c r="AT10" s="16" t="s">
        <v>31891</v>
      </c>
      <c r="AU10" s="33">
        <f>IF(D6L603C5=0,0,D6L603C18/D6L603C5)</f>
        <v>0.1093158689791074</v>
      </c>
      <c r="AV10" s="16" t="s">
        <v>31892</v>
      </c>
      <c r="AW10" s="33">
        <f>CHOOSE(MIN(D6L603C9,RUN_YEARS),B7L806C1,B7L806C10,B7L806C19,B7L806C28,B7L806C37)</f>
        <v>1293.2842784195491</v>
      </c>
      <c r="AX10" s="16" t="s">
        <v>31893</v>
      </c>
      <c r="AY10" s="33">
        <f>IF(D6L603C23=0,0,D6L603C19/D6L603C23)</f>
        <v>3.9847608608285356E-3</v>
      </c>
      <c r="AZ10" s="16" t="s">
        <v>31894</v>
      </c>
      <c r="BA10" s="33">
        <f>IF(D6L603C5=0,0,D6L603C19/D6L603C5)</f>
        <v>0.39068413102089261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0</v>
      </c>
      <c r="J11" s="16" t="s">
        <v>31917</v>
      </c>
      <c r="K11" s="21">
        <f>_xlfn.SINGLE(IF(FLOW_THRU_100PCT="Y",1,INDEX(VariabilityMatrix,D6L604C1,_xlfn.SINGLE(D6L604C9))))</f>
        <v>0.49911339128440885</v>
      </c>
      <c r="L11" s="16" t="s">
        <v>31897</v>
      </c>
      <c r="M11" s="15">
        <f>IF(_xlfn.SINGLE(D6L604C2)&lt;&gt;0,_xlfn.SINGLE(D6L604C2)*_xlfn.SINGLE(D6L604C4),_xlfn.SINGLE(D6L604C3)*_xlfn.SINGLE(D6L604C4))</f>
        <v>0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0</v>
      </c>
      <c r="R11" s="16" t="s">
        <v>31899</v>
      </c>
      <c r="S11" s="15">
        <f>D6L604C5-D6L604C7</f>
        <v>0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0</v>
      </c>
      <c r="X11" s="16" t="s">
        <v>31901</v>
      </c>
      <c r="Y11" s="33">
        <f>D6L604C7-D6L604C10</f>
        <v>0</v>
      </c>
      <c r="Z11" s="16" t="s">
        <v>31902</v>
      </c>
      <c r="AA11" s="33">
        <f>CHOOSE(MIN(D6L604C9,RUN_YEARS),B7L806C7,B7L806C16,B7L806C25,B7L806C34,B7L806C43)</f>
        <v>190846</v>
      </c>
      <c r="AB11" s="16" t="s">
        <v>31903</v>
      </c>
      <c r="AC11" s="33">
        <f>IF(D6L604C12=0,0,D6L604C10/D6L604C12)</f>
        <v>0</v>
      </c>
      <c r="AD11" s="16" t="s">
        <v>31904</v>
      </c>
      <c r="AE11" s="33">
        <f>IF(D6L604C5=0,0,D6L604C10/D6L604C5)</f>
        <v>0</v>
      </c>
      <c r="AF11" s="16" t="s">
        <v>31905</v>
      </c>
      <c r="AG11" s="33">
        <f>CHOOSE(MIN(D6L604C9,RUN_YEARS),B7L806C5,B7L806C14,B7L806C23,B7L806C32,B7L806C41)</f>
        <v>3012.5063675853007</v>
      </c>
      <c r="AH11" s="16" t="s">
        <v>31906</v>
      </c>
      <c r="AI11" s="33">
        <f>IF(D6L604C15=0,0,D6L604C11/D6L604C15)</f>
        <v>0</v>
      </c>
      <c r="AJ11" s="16" t="s">
        <v>31907</v>
      </c>
      <c r="AK11" s="33">
        <f>IF(D6L604C5=0,0,D6L604C11/D6L604C5)</f>
        <v>0</v>
      </c>
      <c r="AL11" s="16" t="s">
        <v>31908</v>
      </c>
      <c r="AM11" s="33">
        <f>D6L604C8*CHOOSE(MIN(D6L604C9,RUN_YEARS),B7L806C4,B7L806C13,B7L806C22,B7L806C31,B7L806C40)</f>
        <v>0</v>
      </c>
      <c r="AN11" s="16" t="s">
        <v>31909</v>
      </c>
      <c r="AO11" s="33">
        <f>D6L604C8-D6L604C18</f>
        <v>0</v>
      </c>
      <c r="AP11" s="16" t="s">
        <v>31910</v>
      </c>
      <c r="AQ11" s="33">
        <f>CHOOSE(MIN(D6L604C9,RUN_YEARS),B7L806C2,B7L806C11,B7L806C20,B7L806C29,B7L806C38)</f>
        <v>424.82379872562393</v>
      </c>
      <c r="AR11" s="16" t="s">
        <v>31911</v>
      </c>
      <c r="AS11" s="33">
        <f>IF(D6L604C20=0,0,D6L604C18/D6L604C20)</f>
        <v>0</v>
      </c>
      <c r="AT11" s="16" t="s">
        <v>31912</v>
      </c>
      <c r="AU11" s="33">
        <f>IF(D6L604C5=0,0,D6L604C18/D6L604C5)</f>
        <v>0</v>
      </c>
      <c r="AV11" s="16" t="s">
        <v>31913</v>
      </c>
      <c r="AW11" s="33">
        <f>CHOOSE(MIN(D6L604C9,RUN_YEARS),B7L806C1,B7L806C10,B7L806C19,B7L806C28,B7L806C37)</f>
        <v>1378.7835530118728</v>
      </c>
      <c r="AX11" s="16" t="s">
        <v>31914</v>
      </c>
      <c r="AY11" s="33">
        <f>IF(D6L604C23=0,0,D6L604C19/D6L604C23)</f>
        <v>0</v>
      </c>
      <c r="AZ11" s="16" t="s">
        <v>31915</v>
      </c>
      <c r="BA11" s="33">
        <f>IF(D6L604C5=0,0,D6L604C19/D6L604C5)</f>
        <v>0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239.99062151413636</v>
      </c>
      <c r="J12" s="16" t="s">
        <v>31938</v>
      </c>
      <c r="K12" s="21">
        <f>_xlfn.SINGLE(IF(FLOW_THRU_100PCT="Y",1,INDEX(VariabilityMatrix,D6L605C1,_xlfn.SINGLE(D6L605C9))))</f>
        <v>0.20034928062784541</v>
      </c>
      <c r="L12" s="16" t="s">
        <v>31918</v>
      </c>
      <c r="M12" s="15">
        <f>IF(_xlfn.SINGLE(D6L605C2)&lt;&gt;0,_xlfn.SINGLE(D6L605C2)*_xlfn.SINGLE(D6L605C4),_xlfn.SINGLE(D6L605C3)*_xlfn.SINGLE(D6L605C4))</f>
        <v>48.081948377786738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24.040974188893369</v>
      </c>
      <c r="R12" s="16" t="s">
        <v>31920</v>
      </c>
      <c r="S12" s="15">
        <f>D6L605C5-D6L605C7</f>
        <v>24.040974188893369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23.101800313075223</v>
      </c>
      <c r="X12" s="16" t="s">
        <v>31922</v>
      </c>
      <c r="Y12" s="33">
        <f>D6L605C7-D6L605C10</f>
        <v>0.93917387581814538</v>
      </c>
      <c r="Z12" s="16" t="s">
        <v>31923</v>
      </c>
      <c r="AA12" s="33">
        <f>CHOOSE(MIN(D6L605C9,RUN_YEARS),B7L806C7,B7L806C16,B7L806C25,B7L806C34,B7L806C43)</f>
        <v>178666.40000000002</v>
      </c>
      <c r="AB12" s="16" t="s">
        <v>31924</v>
      </c>
      <c r="AC12" s="33">
        <f>IF(D6L605C12=0,0,D6L605C10/D6L605C12)</f>
        <v>1.2930131414230778E-4</v>
      </c>
      <c r="AD12" s="16" t="s">
        <v>31925</v>
      </c>
      <c r="AE12" s="33">
        <f>IF(D6L605C5=0,0,D6L605C10/D6L605C5)</f>
        <v>0.4804672250708536</v>
      </c>
      <c r="AF12" s="16" t="s">
        <v>31926</v>
      </c>
      <c r="AG12" s="33">
        <f>CHOOSE(MIN(D6L605C9,RUN_YEARS),B7L806C5,B7L806C14,B7L806C23,B7L806C32,B7L806C41)</f>
        <v>2793.6353459715192</v>
      </c>
      <c r="AH12" s="16" t="s">
        <v>31927</v>
      </c>
      <c r="AI12" s="33">
        <f>IF(D6L605C15=0,0,D6L605C11/D6L605C15)</f>
        <v>3.3618341676999963E-4</v>
      </c>
      <c r="AJ12" s="16" t="s">
        <v>31928</v>
      </c>
      <c r="AK12" s="33">
        <f>IF(D6L605C5=0,0,D6L605C11/D6L605C5)</f>
        <v>1.9532774929146426E-2</v>
      </c>
      <c r="AL12" s="16" t="s">
        <v>31929</v>
      </c>
      <c r="AM12" s="33">
        <f>D6L605C8*CHOOSE(MIN(D6L605C9,RUN_YEARS),B7L806C4,B7L806C13,B7L806C22,B7L806C31,B7L806C40)</f>
        <v>5.2561199691263409</v>
      </c>
      <c r="AN12" s="16" t="s">
        <v>31930</v>
      </c>
      <c r="AO12" s="33">
        <f>D6L605C8-D6L605C18</f>
        <v>18.784854219767027</v>
      </c>
      <c r="AP12" s="16" t="s">
        <v>31931</v>
      </c>
      <c r="AQ12" s="33">
        <f>CHOOSE(MIN(D6L605C9,RUN_YEARS),B7L806C2,B7L806C11,B7L806C20,B7L806C29,B7L806C38)</f>
        <v>361.86904843823953</v>
      </c>
      <c r="AR12" s="16" t="s">
        <v>31932</v>
      </c>
      <c r="AS12" s="33">
        <f>IF(D6L605C20=0,0,D6L605C18/D6L605C20)</f>
        <v>1.4524922736030592E-2</v>
      </c>
      <c r="AT12" s="16" t="s">
        <v>31933</v>
      </c>
      <c r="AU12" s="33">
        <f>IF(D6L605C5=0,0,D6L605C18/D6L605C5)</f>
        <v>0.1093158689791074</v>
      </c>
      <c r="AV12" s="16" t="s">
        <v>31934</v>
      </c>
      <c r="AW12" s="33">
        <f>CHOOSE(MIN(D6L605C9,RUN_YEARS),B7L806C1,B7L806C10,B7L806C19,B7L806C28,B7L806C37)</f>
        <v>1293.2842784195491</v>
      </c>
      <c r="AX12" s="16" t="s">
        <v>31935</v>
      </c>
      <c r="AY12" s="33">
        <f>IF(D6L605C23=0,0,D6L605C19/D6L605C23)</f>
        <v>1.4524922736030592E-2</v>
      </c>
      <c r="AZ12" s="16" t="s">
        <v>31936</v>
      </c>
      <c r="BA12" s="33">
        <f>IF(D6L605C5=0,0,D6L605C19/D6L605C5)</f>
        <v>0.39068413102089256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145.88390821697513</v>
      </c>
      <c r="J13" s="16" t="s">
        <v>31959</v>
      </c>
      <c r="K13" s="21">
        <f>_xlfn.SINGLE(IF(FLOW_THRU_100PCT="Y",1,INDEX(VariabilityMatrix,D6L606C1,_xlfn.SINGLE(D6L606C9))))</f>
        <v>0.49335343478125865</v>
      </c>
      <c r="L13" s="16" t="s">
        <v>31939</v>
      </c>
      <c r="M13" s="15">
        <f>IF(_xlfn.SINGLE(D6L606C2)&lt;&gt;0,_xlfn.SINGLE(D6L606C2)*_xlfn.SINGLE(D6L606C4),_xlfn.SINGLE(D6L606C3)*_xlfn.SINGLE(D6L606C4))</f>
        <v>71.972327198158567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35.986163599079283</v>
      </c>
      <c r="R13" s="16" t="s">
        <v>31941</v>
      </c>
      <c r="S13" s="15">
        <f>D6L606C5-D6L606C7</f>
        <v>35.986163599079283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34.580344330790766</v>
      </c>
      <c r="X13" s="16" t="s">
        <v>31943</v>
      </c>
      <c r="Y13" s="33">
        <f>D6L606C7-D6L606C10</f>
        <v>1.4058192682885178</v>
      </c>
      <c r="Z13" s="16" t="s">
        <v>31944</v>
      </c>
      <c r="AA13" s="33">
        <f>CHOOSE(MIN(D6L606C9,RUN_YEARS),B7L806C7,B7L806C16,B7L806C25,B7L806C34,B7L806C43)</f>
        <v>178666.40000000002</v>
      </c>
      <c r="AB13" s="16" t="s">
        <v>31945</v>
      </c>
      <c r="AC13" s="33">
        <f>IF(D6L606C12=0,0,D6L606C10/D6L606C12)</f>
        <v>1.9354699222008594E-4</v>
      </c>
      <c r="AD13" s="16" t="s">
        <v>31946</v>
      </c>
      <c r="AE13" s="33">
        <f>IF(D6L606C5=0,0,D6L606C10/D6L606C5)</f>
        <v>0.48046722507085354</v>
      </c>
      <c r="AF13" s="16" t="s">
        <v>31947</v>
      </c>
      <c r="AG13" s="33">
        <f>CHOOSE(MIN(D6L606C9,RUN_YEARS),B7L806C5,B7L806C14,B7L806C23,B7L806C32,B7L806C41)</f>
        <v>2793.6353459715192</v>
      </c>
      <c r="AH13" s="16" t="s">
        <v>31948</v>
      </c>
      <c r="AI13" s="33">
        <f>IF(D6L606C15=0,0,D6L606C11/D6L606C15)</f>
        <v>5.0322217977222358E-4</v>
      </c>
      <c r="AJ13" s="16" t="s">
        <v>31949</v>
      </c>
      <c r="AK13" s="33">
        <f>IF(D6L606C5=0,0,D6L606C11/D6L606C5)</f>
        <v>1.9532774929146464E-2</v>
      </c>
      <c r="AL13" s="16" t="s">
        <v>31950</v>
      </c>
      <c r="AM13" s="33">
        <f>D6L606C8*CHOOSE(MIN(D6L606C9,RUN_YEARS),B7L806C4,B7L806C13,B7L806C22,B7L806C31,B7L806C40)</f>
        <v>7.8677174901153499</v>
      </c>
      <c r="AN13" s="16" t="s">
        <v>31951</v>
      </c>
      <c r="AO13" s="33">
        <f>D6L606C8-D6L606C18</f>
        <v>28.118446108963933</v>
      </c>
      <c r="AP13" s="16" t="s">
        <v>31952</v>
      </c>
      <c r="AQ13" s="33">
        <f>CHOOSE(MIN(D6L606C9,RUN_YEARS),B7L806C2,B7L806C11,B7L806C20,B7L806C29,B7L806C38)</f>
        <v>361.86904843823953</v>
      </c>
      <c r="AR13" s="16" t="s">
        <v>31953</v>
      </c>
      <c r="AS13" s="33">
        <f>IF(D6L606C20=0,0,D6L606C18/D6L606C20)</f>
        <v>2.1741891228528598E-2</v>
      </c>
      <c r="AT13" s="16" t="s">
        <v>31954</v>
      </c>
      <c r="AU13" s="33">
        <f>IF(D6L606C5=0,0,D6L606C18/D6L606C5)</f>
        <v>0.1093158689791074</v>
      </c>
      <c r="AV13" s="16" t="s">
        <v>31955</v>
      </c>
      <c r="AW13" s="33">
        <f>CHOOSE(MIN(D6L606C9,RUN_YEARS),B7L806C1,B7L806C10,B7L806C19,B7L806C28,B7L806C37)</f>
        <v>1293.2842784195491</v>
      </c>
      <c r="AX13" s="16" t="s">
        <v>31956</v>
      </c>
      <c r="AY13" s="33">
        <f>IF(D6L606C23=0,0,D6L606C19/D6L606C23)</f>
        <v>2.1741891228528598E-2</v>
      </c>
      <c r="AZ13" s="16" t="s">
        <v>31957</v>
      </c>
      <c r="BA13" s="33">
        <f>IF(D6L606C5=0,0,D6L606C19/D6L606C5)</f>
        <v>0.39068413102089261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6.0273854318091962</v>
      </c>
      <c r="J14" s="16" t="s">
        <v>31980</v>
      </c>
      <c r="K14" s="21">
        <f>_xlfn.SINGLE(IF(FLOW_THRU_100PCT="Y",1,INDEX(VariabilityMatrix,D6L607C1,_xlfn.SINGLE(D6L607C9))))</f>
        <v>0.49911339128440885</v>
      </c>
      <c r="L14" s="16" t="s">
        <v>31960</v>
      </c>
      <c r="M14" s="15">
        <f>IF(_xlfn.SINGLE(D6L607C2)&lt;&gt;0,_xlfn.SINGLE(D6L607C2)*_xlfn.SINGLE(D6L607C4),_xlfn.SINGLE(D6L607C3)*_xlfn.SINGLE(D6L607C4))</f>
        <v>3.008348783448529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1.5041743917242645</v>
      </c>
      <c r="R14" s="16" t="s">
        <v>31962</v>
      </c>
      <c r="S14" s="15">
        <f>D6L607C5-D6L607C7</f>
        <v>1.5041743917242645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1.4448752232478943</v>
      </c>
      <c r="X14" s="16" t="s">
        <v>31964</v>
      </c>
      <c r="Y14" s="33">
        <f>D6L607C7-D6L607C10</f>
        <v>5.9299168476370179E-2</v>
      </c>
      <c r="Z14" s="16" t="s">
        <v>31965</v>
      </c>
      <c r="AA14" s="33">
        <f>CHOOSE(MIN(D6L607C9,RUN_YEARS),B7L806C7,B7L806C16,B7L806C25,B7L806C34,B7L806C43)</f>
        <v>190846</v>
      </c>
      <c r="AB14" s="16" t="s">
        <v>31966</v>
      </c>
      <c r="AC14" s="33">
        <f>IF(D6L607C12=0,0,D6L607C10/D6L607C12)</f>
        <v>7.5708960274142202E-6</v>
      </c>
      <c r="AD14" s="16" t="s">
        <v>31967</v>
      </c>
      <c r="AE14" s="33">
        <f>IF(D6L607C5=0,0,D6L607C10/D6L607C5)</f>
        <v>0.48028846628335614</v>
      </c>
      <c r="AF14" s="16" t="s">
        <v>31968</v>
      </c>
      <c r="AG14" s="33">
        <f>CHOOSE(MIN(D6L607C9,RUN_YEARS),B7L806C5,B7L806C14,B7L806C23,B7L806C32,B7L806C41)</f>
        <v>3012.5063675853007</v>
      </c>
      <c r="AH14" s="16" t="s">
        <v>31969</v>
      </c>
      <c r="AI14" s="33">
        <f>IF(D6L607C15=0,0,D6L607C11/D6L607C15)</f>
        <v>1.9684329671276982E-5</v>
      </c>
      <c r="AJ14" s="16" t="s">
        <v>31970</v>
      </c>
      <c r="AK14" s="33">
        <f>IF(D6L607C5=0,0,D6L607C11/D6L607C5)</f>
        <v>1.9711533716643848E-2</v>
      </c>
      <c r="AL14" s="16" t="s">
        <v>31971</v>
      </c>
      <c r="AM14" s="33">
        <f>D6L607C8*CHOOSE(MIN(D6L607C9,RUN_YEARS),B7L806C4,B7L806C13,B7L806C22,B7L806C31,B7L806C40)</f>
        <v>0.35429500684975607</v>
      </c>
      <c r="AN14" s="16" t="s">
        <v>31972</v>
      </c>
      <c r="AO14" s="33">
        <f>D6L607C8-D6L607C18</f>
        <v>1.1498793848745084</v>
      </c>
      <c r="AP14" s="16" t="s">
        <v>31973</v>
      </c>
      <c r="AQ14" s="33">
        <f>CHOOSE(MIN(D6L607C9,RUN_YEARS),B7L806C2,B7L806C11,B7L806C20,B7L806C29,B7L806C38)</f>
        <v>424.82379872562393</v>
      </c>
      <c r="AR14" s="16" t="s">
        <v>31974</v>
      </c>
      <c r="AS14" s="33">
        <f>IF(D6L607C20=0,0,D6L607C18/D6L607C20)</f>
        <v>8.3398107147613103E-4</v>
      </c>
      <c r="AT14" s="16" t="s">
        <v>31975</v>
      </c>
      <c r="AU14" s="33">
        <f>IF(D6L607C5=0,0,D6L607C18/D6L607C5)</f>
        <v>0.11777058856972721</v>
      </c>
      <c r="AV14" s="16" t="s">
        <v>31976</v>
      </c>
      <c r="AW14" s="33">
        <f>CHOOSE(MIN(D6L607C9,RUN_YEARS),B7L806C1,B7L806C10,B7L806C19,B7L806C28,B7L806C37)</f>
        <v>1378.7835530118728</v>
      </c>
      <c r="AX14" s="16" t="s">
        <v>31977</v>
      </c>
      <c r="AY14" s="33">
        <f>IF(D6L607C23=0,0,D6L607C19/D6L607C23)</f>
        <v>8.3398107147613092E-4</v>
      </c>
      <c r="AZ14" s="16" t="s">
        <v>31978</v>
      </c>
      <c r="BA14" s="33">
        <f>IF(D6L607C5=0,0,D6L607C19/D6L607C5)</f>
        <v>0.38222941143027278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0</v>
      </c>
      <c r="J15" s="16" t="s">
        <v>32001</v>
      </c>
      <c r="K15" s="21">
        <f>_xlfn.SINGLE(IF(FLOW_THRU_100PCT="Y",1,INDEX(VariabilityMatrix,D6L608C1,_xlfn.SINGLE(D6L608C9))))</f>
        <v>0.49911339128440885</v>
      </c>
      <c r="L15" s="16" t="s">
        <v>31981</v>
      </c>
      <c r="M15" s="15">
        <f>IF(_xlfn.SINGLE(D6L608C2)&lt;&gt;0,_xlfn.SINGLE(D6L608C2)*_xlfn.SINGLE(D6L608C4),_xlfn.SINGLE(D6L608C3)*_xlfn.SINGLE(D6L608C4))</f>
        <v>0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0</v>
      </c>
      <c r="R15" s="16" t="s">
        <v>31983</v>
      </c>
      <c r="S15" s="15">
        <f>D6L608C5-D6L608C7</f>
        <v>0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0</v>
      </c>
      <c r="X15" s="16" t="s">
        <v>31985</v>
      </c>
      <c r="Y15" s="33">
        <f>D6L608C7-D6L608C10</f>
        <v>0</v>
      </c>
      <c r="Z15" s="16" t="s">
        <v>31986</v>
      </c>
      <c r="AA15" s="33">
        <f>CHOOSE(MIN(D6L608C9,RUN_YEARS),B7L806C7,B7L806C16,B7L806C25,B7L806C34,B7L806C43)</f>
        <v>190846</v>
      </c>
      <c r="AB15" s="16" t="s">
        <v>31987</v>
      </c>
      <c r="AC15" s="33">
        <f>IF(D6L608C12=0,0,D6L608C10/D6L608C12)</f>
        <v>0</v>
      </c>
      <c r="AD15" s="16" t="s">
        <v>31988</v>
      </c>
      <c r="AE15" s="33">
        <f>IF(D6L608C5=0,0,D6L608C10/D6L608C5)</f>
        <v>0</v>
      </c>
      <c r="AF15" s="16" t="s">
        <v>31989</v>
      </c>
      <c r="AG15" s="33">
        <f>CHOOSE(MIN(D6L608C9,RUN_YEARS),B7L806C5,B7L806C14,B7L806C23,B7L806C32,B7L806C41)</f>
        <v>3012.5063675853007</v>
      </c>
      <c r="AH15" s="16" t="s">
        <v>31990</v>
      </c>
      <c r="AI15" s="33">
        <f>IF(D6L608C15=0,0,D6L608C11/D6L608C15)</f>
        <v>0</v>
      </c>
      <c r="AJ15" s="16" t="s">
        <v>31991</v>
      </c>
      <c r="AK15" s="33">
        <f>IF(D6L608C5=0,0,D6L608C11/D6L608C5)</f>
        <v>0</v>
      </c>
      <c r="AL15" s="16" t="s">
        <v>31992</v>
      </c>
      <c r="AM15" s="33">
        <f>D6L608C8*CHOOSE(MIN(D6L608C9,RUN_YEARS),B7L806C4,B7L806C13,B7L806C22,B7L806C31,B7L806C40)</f>
        <v>0</v>
      </c>
      <c r="AN15" s="16" t="s">
        <v>31993</v>
      </c>
      <c r="AO15" s="33">
        <f>D6L608C8-D6L608C18</f>
        <v>0</v>
      </c>
      <c r="AP15" s="16" t="s">
        <v>31994</v>
      </c>
      <c r="AQ15" s="33">
        <f>CHOOSE(MIN(D6L608C9,RUN_YEARS),B7L806C2,B7L806C11,B7L806C20,B7L806C29,B7L806C38)</f>
        <v>424.82379872562393</v>
      </c>
      <c r="AR15" s="16" t="s">
        <v>31995</v>
      </c>
      <c r="AS15" s="33">
        <f>IF(D6L608C20=0,0,D6L608C18/D6L608C20)</f>
        <v>0</v>
      </c>
      <c r="AT15" s="16" t="s">
        <v>31996</v>
      </c>
      <c r="AU15" s="33">
        <f>IF(D6L608C5=0,0,D6L608C18/D6L608C5)</f>
        <v>0</v>
      </c>
      <c r="AV15" s="16" t="s">
        <v>31997</v>
      </c>
      <c r="AW15" s="33">
        <f>CHOOSE(MIN(D6L608C9,RUN_YEARS),B7L806C1,B7L806C10,B7L806C19,B7L806C28,B7L806C37)</f>
        <v>1378.7835530118728</v>
      </c>
      <c r="AX15" s="16" t="s">
        <v>31998</v>
      </c>
      <c r="AY15" s="33">
        <f>IF(D6L608C23=0,0,D6L608C19/D6L608C23)</f>
        <v>0</v>
      </c>
      <c r="AZ15" s="16" t="s">
        <v>31999</v>
      </c>
      <c r="BA15" s="33">
        <f>IF(D6L608C5=0,0,D6L608C19/D6L608C5)</f>
        <v>0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0</v>
      </c>
      <c r="J16" s="16" t="s">
        <v>32022</v>
      </c>
      <c r="K16" s="21">
        <f>_xlfn.SINGLE(IF(FLOW_THRU_100PCT="Y",1,INDEX(VariabilityMatrix,D6L609C1,_xlfn.SINGLE(D6L609C9))))</f>
        <v>0.49911339128440885</v>
      </c>
      <c r="L16" s="16" t="s">
        <v>32002</v>
      </c>
      <c r="M16" s="15">
        <f>IF(_xlfn.SINGLE(D6L609C2)&lt;&gt;0,_xlfn.SINGLE(D6L609C2)*_xlfn.SINGLE(D6L609C4),_xlfn.SINGLE(D6L609C3)*_xlfn.SINGLE(D6L609C4))</f>
        <v>0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0</v>
      </c>
      <c r="R16" s="16" t="s">
        <v>32004</v>
      </c>
      <c r="S16" s="15">
        <f>D6L609C5-D6L609C7</f>
        <v>0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0</v>
      </c>
      <c r="X16" s="16" t="s">
        <v>32006</v>
      </c>
      <c r="Y16" s="33">
        <f>D6L609C7-D6L609C10</f>
        <v>0</v>
      </c>
      <c r="Z16" s="16" t="s">
        <v>32007</v>
      </c>
      <c r="AA16" s="33">
        <f>CHOOSE(MIN(D6L609C9,RUN_YEARS),B7L806C7,B7L806C16,B7L806C25,B7L806C34,B7L806C43)</f>
        <v>190846</v>
      </c>
      <c r="AB16" s="16" t="s">
        <v>32008</v>
      </c>
      <c r="AC16" s="33">
        <f>IF(D6L609C12=0,0,D6L609C10/D6L609C12)</f>
        <v>0</v>
      </c>
      <c r="AD16" s="16" t="s">
        <v>32009</v>
      </c>
      <c r="AE16" s="33">
        <f>IF(D6L609C5=0,0,D6L609C10/D6L609C5)</f>
        <v>0</v>
      </c>
      <c r="AF16" s="16" t="s">
        <v>32010</v>
      </c>
      <c r="AG16" s="33">
        <f>CHOOSE(MIN(D6L609C9,RUN_YEARS),B7L806C5,B7L806C14,B7L806C23,B7L806C32,B7L806C41)</f>
        <v>3012.5063675853007</v>
      </c>
      <c r="AH16" s="16" t="s">
        <v>32011</v>
      </c>
      <c r="AI16" s="33">
        <f>IF(D6L609C15=0,0,D6L609C11/D6L609C15)</f>
        <v>0</v>
      </c>
      <c r="AJ16" s="16" t="s">
        <v>32012</v>
      </c>
      <c r="AK16" s="33">
        <f>IF(D6L609C5=0,0,D6L609C11/D6L609C5)</f>
        <v>0</v>
      </c>
      <c r="AL16" s="16" t="s">
        <v>32013</v>
      </c>
      <c r="AM16" s="33">
        <f>D6L609C8*CHOOSE(MIN(D6L609C9,RUN_YEARS),B7L806C4,B7L806C13,B7L806C22,B7L806C31,B7L806C40)</f>
        <v>0</v>
      </c>
      <c r="AN16" s="16" t="s">
        <v>32014</v>
      </c>
      <c r="AO16" s="33">
        <f>D6L609C8-D6L609C18</f>
        <v>0</v>
      </c>
      <c r="AP16" s="16" t="s">
        <v>32015</v>
      </c>
      <c r="AQ16" s="33">
        <f>CHOOSE(MIN(D6L609C9,RUN_YEARS),B7L806C2,B7L806C11,B7L806C20,B7L806C29,B7L806C38)</f>
        <v>424.82379872562393</v>
      </c>
      <c r="AR16" s="16" t="s">
        <v>32016</v>
      </c>
      <c r="AS16" s="33">
        <f>IF(D6L609C20=0,0,D6L609C18/D6L609C20)</f>
        <v>0</v>
      </c>
      <c r="AT16" s="16" t="s">
        <v>32017</v>
      </c>
      <c r="AU16" s="33">
        <f>IF(D6L609C5=0,0,D6L609C18/D6L609C5)</f>
        <v>0</v>
      </c>
      <c r="AV16" s="16" t="s">
        <v>32018</v>
      </c>
      <c r="AW16" s="33">
        <f>CHOOSE(MIN(D6L609C9,RUN_YEARS),B7L806C1,B7L806C10,B7L806C19,B7L806C28,B7L806C37)</f>
        <v>1378.7835530118728</v>
      </c>
      <c r="AX16" s="16" t="s">
        <v>32019</v>
      </c>
      <c r="AY16" s="33">
        <f>IF(D6L609C23=0,0,D6L609C19/D6L609C23)</f>
        <v>0</v>
      </c>
      <c r="AZ16" s="16" t="s">
        <v>32020</v>
      </c>
      <c r="BA16" s="33">
        <f>IF(D6L609C5=0,0,D6L609C19/D6L609C5)</f>
        <v>0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0</v>
      </c>
      <c r="J17" s="16" t="s">
        <v>32043</v>
      </c>
      <c r="K17" s="21">
        <f>_xlfn.SINGLE(IF(FLOW_THRU_100PCT="Y",1,INDEX(VariabilityMatrix,D6L610C1,_xlfn.SINGLE(D6L610C9))))</f>
        <v>0.49911339128440885</v>
      </c>
      <c r="L17" s="16" t="s">
        <v>32023</v>
      </c>
      <c r="M17" s="15">
        <f>IF(_xlfn.SINGLE(D6L610C2)&lt;&gt;0,_xlfn.SINGLE(D6L610C2)*_xlfn.SINGLE(D6L610C4),_xlfn.SINGLE(D6L610C3)*_xlfn.SINGLE(D6L610C4))</f>
        <v>0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0</v>
      </c>
      <c r="R17" s="16" t="s">
        <v>32025</v>
      </c>
      <c r="S17" s="15">
        <f>D6L610C5-D6L610C7</f>
        <v>0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0</v>
      </c>
      <c r="X17" s="16" t="s">
        <v>32027</v>
      </c>
      <c r="Y17" s="33">
        <f>D6L610C7-D6L610C10</f>
        <v>0</v>
      </c>
      <c r="Z17" s="16" t="s">
        <v>32028</v>
      </c>
      <c r="AA17" s="33">
        <f>CHOOSE(MIN(D6L610C9,RUN_YEARS),B7L806C7,B7L806C16,B7L806C25,B7L806C34,B7L806C43)</f>
        <v>190846</v>
      </c>
      <c r="AB17" s="16" t="s">
        <v>32029</v>
      </c>
      <c r="AC17" s="33">
        <f>IF(D6L610C12=0,0,D6L610C10/D6L610C12)</f>
        <v>0</v>
      </c>
      <c r="AD17" s="16" t="s">
        <v>32030</v>
      </c>
      <c r="AE17" s="33">
        <f>IF(D6L610C5=0,0,D6L610C10/D6L610C5)</f>
        <v>0</v>
      </c>
      <c r="AF17" s="16" t="s">
        <v>32031</v>
      </c>
      <c r="AG17" s="33">
        <f>CHOOSE(MIN(D6L610C9,RUN_YEARS),B7L806C5,B7L806C14,B7L806C23,B7L806C32,B7L806C41)</f>
        <v>3012.5063675853007</v>
      </c>
      <c r="AH17" s="16" t="s">
        <v>32032</v>
      </c>
      <c r="AI17" s="33">
        <f>IF(D6L610C15=0,0,D6L610C11/D6L610C15)</f>
        <v>0</v>
      </c>
      <c r="AJ17" s="16" t="s">
        <v>32033</v>
      </c>
      <c r="AK17" s="33">
        <f>IF(D6L610C5=0,0,D6L610C11/D6L610C5)</f>
        <v>0</v>
      </c>
      <c r="AL17" s="16" t="s">
        <v>32034</v>
      </c>
      <c r="AM17" s="33">
        <f>D6L610C8*CHOOSE(MIN(D6L610C9,RUN_YEARS),B7L806C4,B7L806C13,B7L806C22,B7L806C31,B7L806C40)</f>
        <v>0</v>
      </c>
      <c r="AN17" s="16" t="s">
        <v>32035</v>
      </c>
      <c r="AO17" s="33">
        <f>D6L610C8-D6L610C18</f>
        <v>0</v>
      </c>
      <c r="AP17" s="16" t="s">
        <v>32036</v>
      </c>
      <c r="AQ17" s="33">
        <f>CHOOSE(MIN(D6L610C9,RUN_YEARS),B7L806C2,B7L806C11,B7L806C20,B7L806C29,B7L806C38)</f>
        <v>424.82379872562393</v>
      </c>
      <c r="AR17" s="16" t="s">
        <v>32037</v>
      </c>
      <c r="AS17" s="33">
        <f>IF(D6L610C20=0,0,D6L610C18/D6L610C20)</f>
        <v>0</v>
      </c>
      <c r="AT17" s="16" t="s">
        <v>32038</v>
      </c>
      <c r="AU17" s="33">
        <f>IF(D6L610C5=0,0,D6L610C18/D6L610C5)</f>
        <v>0</v>
      </c>
      <c r="AV17" s="16" t="s">
        <v>32039</v>
      </c>
      <c r="AW17" s="33">
        <f>CHOOSE(MIN(D6L610C9,RUN_YEARS),B7L806C1,B7L806C10,B7L806C19,B7L806C28,B7L806C37)</f>
        <v>1378.7835530118728</v>
      </c>
      <c r="AX17" s="16" t="s">
        <v>32040</v>
      </c>
      <c r="AY17" s="33">
        <f>IF(D6L610C23=0,0,D6L610C19/D6L610C23)</f>
        <v>0</v>
      </c>
      <c r="AZ17" s="16" t="s">
        <v>32041</v>
      </c>
      <c r="BA17" s="33">
        <f>IF(D6L610C5=0,0,D6L610C19/D6L610C5)</f>
        <v>0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0</v>
      </c>
      <c r="J18" s="16" t="s">
        <v>32064</v>
      </c>
      <c r="K18" s="21">
        <f>_xlfn.SINGLE(IF(FLOW_THRU_100PCT="Y",1,INDEX(VariabilityMatrix,D6L611C1,_xlfn.SINGLE(D6L611C9))))</f>
        <v>0.49911339128440885</v>
      </c>
      <c r="L18" s="16" t="s">
        <v>32044</v>
      </c>
      <c r="M18" s="15">
        <f>IF(_xlfn.SINGLE(D6L611C2)&lt;&gt;0,_xlfn.SINGLE(D6L611C2)*_xlfn.SINGLE(D6L611C4),_xlfn.SINGLE(D6L611C3)*_xlfn.SINGLE(D6L611C4))</f>
        <v>0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0</v>
      </c>
      <c r="R18" s="16" t="s">
        <v>32046</v>
      </c>
      <c r="S18" s="15">
        <f>D6L611C5-D6L611C7</f>
        <v>0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0</v>
      </c>
      <c r="X18" s="16" t="s">
        <v>32048</v>
      </c>
      <c r="Y18" s="33">
        <f>D6L611C7-D6L611C10</f>
        <v>0</v>
      </c>
      <c r="Z18" s="16" t="s">
        <v>32049</v>
      </c>
      <c r="AA18" s="33">
        <f>CHOOSE(MIN(D6L611C9,RUN_YEARS),B7L806C7,B7L806C16,B7L806C25,B7L806C34,B7L806C43)</f>
        <v>190846</v>
      </c>
      <c r="AB18" s="16" t="s">
        <v>32050</v>
      </c>
      <c r="AC18" s="33">
        <f>IF(D6L611C12=0,0,D6L611C10/D6L611C12)</f>
        <v>0</v>
      </c>
      <c r="AD18" s="16" t="s">
        <v>32051</v>
      </c>
      <c r="AE18" s="33">
        <f>IF(D6L611C5=0,0,D6L611C10/D6L611C5)</f>
        <v>0</v>
      </c>
      <c r="AF18" s="16" t="s">
        <v>32052</v>
      </c>
      <c r="AG18" s="33">
        <f>CHOOSE(MIN(D6L611C9,RUN_YEARS),B7L806C5,B7L806C14,B7L806C23,B7L806C32,B7L806C41)</f>
        <v>3012.5063675853007</v>
      </c>
      <c r="AH18" s="16" t="s">
        <v>32053</v>
      </c>
      <c r="AI18" s="33">
        <f>IF(D6L611C15=0,0,D6L611C11/D6L611C15)</f>
        <v>0</v>
      </c>
      <c r="AJ18" s="16" t="s">
        <v>32054</v>
      </c>
      <c r="AK18" s="33">
        <f>IF(D6L611C5=0,0,D6L611C11/D6L611C5)</f>
        <v>0</v>
      </c>
      <c r="AL18" s="16" t="s">
        <v>32055</v>
      </c>
      <c r="AM18" s="33">
        <f>D6L611C8*CHOOSE(MIN(D6L611C9,RUN_YEARS),B7L806C4,B7L806C13,B7L806C22,B7L806C31,B7L806C40)</f>
        <v>0</v>
      </c>
      <c r="AN18" s="16" t="s">
        <v>32056</v>
      </c>
      <c r="AO18" s="33">
        <f>D6L611C8-D6L611C18</f>
        <v>0</v>
      </c>
      <c r="AP18" s="16" t="s">
        <v>32057</v>
      </c>
      <c r="AQ18" s="33">
        <f>CHOOSE(MIN(D6L611C9,RUN_YEARS),B7L806C2,B7L806C11,B7L806C20,B7L806C29,B7L806C38)</f>
        <v>424.82379872562393</v>
      </c>
      <c r="AR18" s="16" t="s">
        <v>32058</v>
      </c>
      <c r="AS18" s="33">
        <f>IF(D6L611C20=0,0,D6L611C18/D6L611C20)</f>
        <v>0</v>
      </c>
      <c r="AT18" s="16" t="s">
        <v>32059</v>
      </c>
      <c r="AU18" s="33">
        <f>IF(D6L611C5=0,0,D6L611C18/D6L611C5)</f>
        <v>0</v>
      </c>
      <c r="AV18" s="16" t="s">
        <v>32060</v>
      </c>
      <c r="AW18" s="33">
        <f>CHOOSE(MIN(D6L611C9,RUN_YEARS),B7L806C1,B7L806C10,B7L806C19,B7L806C28,B7L806C37)</f>
        <v>1378.7835530118728</v>
      </c>
      <c r="AX18" s="16" t="s">
        <v>32061</v>
      </c>
      <c r="AY18" s="33">
        <f>IF(D6L611C23=0,0,D6L611C19/D6L611C23)</f>
        <v>0</v>
      </c>
      <c r="AZ18" s="16" t="s">
        <v>32062</v>
      </c>
      <c r="BA18" s="33">
        <f>IF(D6L611C5=0,0,D6L611C19/D6L611C5)</f>
        <v>0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0.19451327671806709</v>
      </c>
      <c r="J19" s="16" t="s">
        <v>32085</v>
      </c>
      <c r="K19" s="21">
        <f>_xlfn.SINGLE(IF(FLOW_THRU_100PCT="Y",1,INDEX(VariabilityMatrix,D6L612C1,_xlfn.SINGLE(D6L612C9))))</f>
        <v>0.49911339128440885</v>
      </c>
      <c r="L19" s="16" t="s">
        <v>32065</v>
      </c>
      <c r="M19" s="15">
        <f>IF(_xlfn.SINGLE(D6L612C2)&lt;&gt;0,_xlfn.SINGLE(D6L612C2)*_xlfn.SINGLE(D6L612C4),_xlfn.SINGLE(D6L612C3)*_xlfn.SINGLE(D6L612C4))</f>
        <v>9.708418119259711E-2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4.8542090596298555E-2</v>
      </c>
      <c r="R19" s="16" t="s">
        <v>32067</v>
      </c>
      <c r="S19" s="15">
        <f>D6L612C5-D6L612C7</f>
        <v>4.8542090596298555E-2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4.6628412485367914E-2</v>
      </c>
      <c r="X19" s="16" t="s">
        <v>32069</v>
      </c>
      <c r="Y19" s="33">
        <f>D6L612C7-D6L612C10</f>
        <v>1.9136781109306417E-3</v>
      </c>
      <c r="Z19" s="16" t="s">
        <v>32070</v>
      </c>
      <c r="AA19" s="33">
        <f>CHOOSE(MIN(D6L612C9,RUN_YEARS),B7L806C7,B7L806C16,B7L806C25,B7L806C34,B7L806C43)</f>
        <v>190846</v>
      </c>
      <c r="AB19" s="16" t="s">
        <v>32071</v>
      </c>
      <c r="AC19" s="33">
        <f>IF(D6L612C12=0,0,D6L612C10/D6L612C12)</f>
        <v>2.4432480893164077E-7</v>
      </c>
      <c r="AD19" s="16" t="s">
        <v>32072</v>
      </c>
      <c r="AE19" s="33">
        <f>IF(D6L612C5=0,0,D6L612C10/D6L612C5)</f>
        <v>0.48028846628335614</v>
      </c>
      <c r="AF19" s="16" t="s">
        <v>32073</v>
      </c>
      <c r="AG19" s="33">
        <f>CHOOSE(MIN(D6L612C9,RUN_YEARS),B7L806C5,B7L806C14,B7L806C23,B7L806C32,B7L806C41)</f>
        <v>3012.5063675853007</v>
      </c>
      <c r="AH19" s="16" t="s">
        <v>32074</v>
      </c>
      <c r="AI19" s="33">
        <f>IF(D6L612C15=0,0,D6L612C11/D6L612C15)</f>
        <v>6.3524450322226742E-7</v>
      </c>
      <c r="AJ19" s="16" t="s">
        <v>32075</v>
      </c>
      <c r="AK19" s="33">
        <f>IF(D6L612C5=0,0,D6L612C11/D6L612C5)</f>
        <v>1.9711533716643879E-2</v>
      </c>
      <c r="AL19" s="16" t="s">
        <v>32076</v>
      </c>
      <c r="AM19" s="33">
        <f>D6L612C8*CHOOSE(MIN(D6L612C9,RUN_YEARS),B7L806C4,B7L806C13,B7L806C22,B7L806C31,B7L806C40)</f>
        <v>1.1433661159862203E-2</v>
      </c>
      <c r="AN19" s="16" t="s">
        <v>32077</v>
      </c>
      <c r="AO19" s="33">
        <f>D6L612C8-D6L612C18</f>
        <v>3.7108429436436351E-2</v>
      </c>
      <c r="AP19" s="16" t="s">
        <v>32078</v>
      </c>
      <c r="AQ19" s="33">
        <f>CHOOSE(MIN(D6L612C9,RUN_YEARS),B7L806C2,B7L806C11,B7L806C20,B7L806C29,B7L806C38)</f>
        <v>424.82379872562393</v>
      </c>
      <c r="AR19" s="16" t="s">
        <v>32079</v>
      </c>
      <c r="AS19" s="33">
        <f>IF(D6L612C20=0,0,D6L612C18/D6L612C20)</f>
        <v>2.6913890403881846E-5</v>
      </c>
      <c r="AT19" s="16" t="s">
        <v>32080</v>
      </c>
      <c r="AU19" s="33">
        <f>IF(D6L612C5=0,0,D6L612C18/D6L612C5)</f>
        <v>0.11777058856972721</v>
      </c>
      <c r="AV19" s="16" t="s">
        <v>32081</v>
      </c>
      <c r="AW19" s="33">
        <f>CHOOSE(MIN(D6L612C9,RUN_YEARS),B7L806C1,B7L806C10,B7L806C19,B7L806C28,B7L806C37)</f>
        <v>1378.7835530118728</v>
      </c>
      <c r="AX19" s="16" t="s">
        <v>32082</v>
      </c>
      <c r="AY19" s="33">
        <f>IF(D6L612C23=0,0,D6L612C19/D6L612C23)</f>
        <v>2.6913890403881839E-5</v>
      </c>
      <c r="AZ19" s="16" t="s">
        <v>32083</v>
      </c>
      <c r="BA19" s="33">
        <f>IF(D6L612C5=0,0,D6L612C19/D6L612C5)</f>
        <v>0.38222941143027278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1.5760205319771168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1.3553776575003205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0.67768882875016023</v>
      </c>
      <c r="R20" s="16" t="s">
        <v>32088</v>
      </c>
      <c r="S20" s="15">
        <f>D6L613C5-D6L613C7</f>
        <v>0.67768882875016023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0.65097225635555689</v>
      </c>
      <c r="X20" s="16" t="s">
        <v>32090</v>
      </c>
      <c r="Y20" s="33">
        <f>D6L613C7-D6L613C10</f>
        <v>2.6716572394603344E-2</v>
      </c>
      <c r="Z20" s="16" t="s">
        <v>32091</v>
      </c>
      <c r="AA20" s="33">
        <f>CHOOSE(MIN(D6L613C9,RUN_YEARS),B7L806C7,B7L806C16,B7L806C25,B7L806C34,B7L806C43)</f>
        <v>190846</v>
      </c>
      <c r="AB20" s="16" t="s">
        <v>32092</v>
      </c>
      <c r="AC20" s="33">
        <f>IF(D6L613C12=0,0,D6L613C10/D6L613C12)</f>
        <v>3.4109819244603337E-6</v>
      </c>
      <c r="AD20" s="16" t="s">
        <v>32093</v>
      </c>
      <c r="AE20" s="33">
        <f>IF(D6L613C5=0,0,D6L613C10/D6L613C5)</f>
        <v>0.48028846628335614</v>
      </c>
      <c r="AF20" s="16" t="s">
        <v>32094</v>
      </c>
      <c r="AG20" s="33">
        <f>CHOOSE(MIN(D6L613C9,RUN_YEARS),B7L806C5,B7L806C14,B7L806C23,B7L806C32,B7L806C41)</f>
        <v>3012.5063675853007</v>
      </c>
      <c r="AH20" s="16" t="s">
        <v>32095</v>
      </c>
      <c r="AI20" s="33">
        <f>IF(D6L613C15=0,0,D6L613C11/D6L613C15)</f>
        <v>8.8685530035968795E-6</v>
      </c>
      <c r="AJ20" s="16" t="s">
        <v>32096</v>
      </c>
      <c r="AK20" s="33">
        <f>IF(D6L613C5=0,0,D6L613C11/D6L613C5)</f>
        <v>1.9711533716643862E-2</v>
      </c>
      <c r="AL20" s="16" t="s">
        <v>32097</v>
      </c>
      <c r="AM20" s="33">
        <f>D6L613C8*CHOOSE(MIN(D6L613C9,RUN_YEARS),B7L806C4,B7L806C13,B7L806C22,B7L806C31,B7L806C40)</f>
        <v>0.15962362445807088</v>
      </c>
      <c r="AN20" s="16" t="s">
        <v>32098</v>
      </c>
      <c r="AO20" s="33">
        <f>D6L613C8-D6L613C18</f>
        <v>0.51806520429208935</v>
      </c>
      <c r="AP20" s="16" t="s">
        <v>32099</v>
      </c>
      <c r="AQ20" s="33">
        <f>CHOOSE(MIN(D6L613C9,RUN_YEARS),B7L806C2,B7L806C11,B7L806C20,B7L806C29,B7L806C38)</f>
        <v>424.82379872562393</v>
      </c>
      <c r="AR20" s="16" t="s">
        <v>32100</v>
      </c>
      <c r="AS20" s="33">
        <f>IF(D6L613C20=0,0,D6L613C18/D6L613C20)</f>
        <v>3.7574077755743896E-4</v>
      </c>
      <c r="AT20" s="16" t="s">
        <v>32101</v>
      </c>
      <c r="AU20" s="33">
        <f>IF(D6L613C5=0,0,D6L613C18/D6L613C5)</f>
        <v>0.11777058856972721</v>
      </c>
      <c r="AV20" s="16" t="s">
        <v>32102</v>
      </c>
      <c r="AW20" s="33">
        <f>CHOOSE(MIN(D6L613C9,RUN_YEARS),B7L806C1,B7L806C10,B7L806C19,B7L806C28,B7L806C37)</f>
        <v>1378.7835530118728</v>
      </c>
      <c r="AX20" s="16" t="s">
        <v>32103</v>
      </c>
      <c r="AY20" s="33">
        <f>IF(D6L613C23=0,0,D6L613C19/D6L613C23)</f>
        <v>3.757407775574389E-4</v>
      </c>
      <c r="AZ20" s="16" t="s">
        <v>32104</v>
      </c>
      <c r="BA20" s="33">
        <f>IF(D6L613C5=0,0,D6L613C19/D6L613C5)</f>
        <v>0.38222941143027278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0</v>
      </c>
      <c r="J21" s="16" t="s">
        <v>32126</v>
      </c>
      <c r="K21" s="21">
        <f>_xlfn.SINGLE(IF(FLOW_THRU_100PCT="Y",1,INDEX(VariabilityMatrix,D6L614C1,_xlfn.SINGLE(D6L614C9))))</f>
        <v>0.49335343478125865</v>
      </c>
      <c r="L21" s="16" t="s">
        <v>32106</v>
      </c>
      <c r="M21" s="15">
        <f>IF(_xlfn.SINGLE(D6L614C2)&lt;&gt;0,_xlfn.SINGLE(D6L614C2)*_xlfn.SINGLE(D6L614C4),_xlfn.SINGLE(D6L614C3)*_xlfn.SINGLE(D6L614C4))</f>
        <v>0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0</v>
      </c>
      <c r="R21" s="16" t="s">
        <v>32108</v>
      </c>
      <c r="S21" s="15">
        <f>D6L614C5-D6L614C7</f>
        <v>0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0</v>
      </c>
      <c r="X21" s="16" t="s">
        <v>32110</v>
      </c>
      <c r="Y21" s="33">
        <f>D6L614C7-D6L614C10</f>
        <v>0</v>
      </c>
      <c r="Z21" s="16" t="s">
        <v>32111</v>
      </c>
      <c r="AA21" s="33">
        <f>CHOOSE(MIN(D6L614C9,RUN_YEARS),B7L806C7,B7L806C16,B7L806C25,B7L806C34,B7L806C43)</f>
        <v>178666.40000000002</v>
      </c>
      <c r="AB21" s="16" t="s">
        <v>32112</v>
      </c>
      <c r="AC21" s="33">
        <f>IF(D6L614C12=0,0,D6L614C10/D6L614C12)</f>
        <v>0</v>
      </c>
      <c r="AD21" s="16" t="s">
        <v>32113</v>
      </c>
      <c r="AE21" s="33">
        <f>IF(D6L614C5=0,0,D6L614C10/D6L614C5)</f>
        <v>0</v>
      </c>
      <c r="AF21" s="16" t="s">
        <v>32114</v>
      </c>
      <c r="AG21" s="33">
        <f>CHOOSE(MIN(D6L614C9,RUN_YEARS),B7L806C5,B7L806C14,B7L806C23,B7L806C32,B7L806C41)</f>
        <v>2793.6353459715192</v>
      </c>
      <c r="AH21" s="16" t="s">
        <v>32115</v>
      </c>
      <c r="AI21" s="33">
        <f>IF(D6L614C15=0,0,D6L614C11/D6L614C15)</f>
        <v>0</v>
      </c>
      <c r="AJ21" s="16" t="s">
        <v>32116</v>
      </c>
      <c r="AK21" s="33">
        <f>IF(D6L614C5=0,0,D6L614C11/D6L614C5)</f>
        <v>0</v>
      </c>
      <c r="AL21" s="16" t="s">
        <v>32117</v>
      </c>
      <c r="AM21" s="33">
        <f>D6L614C8*CHOOSE(MIN(D6L614C9,RUN_YEARS),B7L806C4,B7L806C13,B7L806C22,B7L806C31,B7L806C40)</f>
        <v>0</v>
      </c>
      <c r="AN21" s="16" t="s">
        <v>32118</v>
      </c>
      <c r="AO21" s="33">
        <f>D6L614C8-D6L614C18</f>
        <v>0</v>
      </c>
      <c r="AP21" s="16" t="s">
        <v>32119</v>
      </c>
      <c r="AQ21" s="33">
        <f>CHOOSE(MIN(D6L614C9,RUN_YEARS),B7L806C2,B7L806C11,B7L806C20,B7L806C29,B7L806C38)</f>
        <v>361.86904843823953</v>
      </c>
      <c r="AR21" s="16" t="s">
        <v>32120</v>
      </c>
      <c r="AS21" s="33">
        <f>IF(D6L614C20=0,0,D6L614C18/D6L614C20)</f>
        <v>0</v>
      </c>
      <c r="AT21" s="16" t="s">
        <v>32121</v>
      </c>
      <c r="AU21" s="33">
        <f>IF(D6L614C5=0,0,D6L614C18/D6L614C5)</f>
        <v>0</v>
      </c>
      <c r="AV21" s="16" t="s">
        <v>32122</v>
      </c>
      <c r="AW21" s="33">
        <f>CHOOSE(MIN(D6L614C9,RUN_YEARS),B7L806C1,B7L806C10,B7L806C19,B7L806C28,B7L806C37)</f>
        <v>1293.2842784195491</v>
      </c>
      <c r="AX21" s="16" t="s">
        <v>32123</v>
      </c>
      <c r="AY21" s="33">
        <f>IF(D6L614C23=0,0,D6L614C19/D6L614C23)</f>
        <v>0</v>
      </c>
      <c r="AZ21" s="16" t="s">
        <v>32124</v>
      </c>
      <c r="BA21" s="33">
        <f>IF(D6L614C5=0,0,D6L614C19/D6L614C5)</f>
        <v>0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23.160432247927201</v>
      </c>
      <c r="J22" s="16" t="s">
        <v>32147</v>
      </c>
      <c r="K22" s="21">
        <f>_xlfn.SINGLE(IF(FLOW_THRU_100PCT="Y",1,INDEX(VariabilityMatrix,D6L615C1,_xlfn.SINGLE(D6L615C9))))</f>
        <v>0.49624161938990835</v>
      </c>
      <c r="L22" s="16" t="s">
        <v>32127</v>
      </c>
      <c r="M22" s="15">
        <f>IF(_xlfn.SINGLE(D6L615C2)&lt;&gt;0,_xlfn.SINGLE(D6L615C2)*_xlfn.SINGLE(D6L615C4),_xlfn.SINGLE(D6L615C3)*_xlfn.SINGLE(D6L615C4))</f>
        <v>11.493170404481649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5.7465852022408246</v>
      </c>
      <c r="R22" s="16" t="s">
        <v>32129</v>
      </c>
      <c r="S22" s="15">
        <f>D6L615C5-D6L615C7</f>
        <v>5.7465852022408246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5.5186469236619287</v>
      </c>
      <c r="X22" s="16" t="s">
        <v>32131</v>
      </c>
      <c r="Y22" s="33">
        <f>D6L615C7-D6L615C10</f>
        <v>0.22793827857889593</v>
      </c>
      <c r="Z22" s="16" t="s">
        <v>32132</v>
      </c>
      <c r="AA22" s="33">
        <f>CHOOSE(MIN(D6L615C9,RUN_YEARS),B7L806C7,B7L806C16,B7L806C25,B7L806C34,B7L806C43)</f>
        <v>182760.33333333334</v>
      </c>
      <c r="AB22" s="16" t="s">
        <v>32133</v>
      </c>
      <c r="AC22" s="33">
        <f>IF(D6L615C12=0,0,D6L615C10/D6L615C12)</f>
        <v>3.0196086990039385E-5</v>
      </c>
      <c r="AD22" s="16" t="s">
        <v>32134</v>
      </c>
      <c r="AE22" s="33">
        <f>IF(D6L615C5=0,0,D6L615C10/D6L615C5)</f>
        <v>0.48016750204190711</v>
      </c>
      <c r="AF22" s="16" t="s">
        <v>32135</v>
      </c>
      <c r="AG22" s="33">
        <f>CHOOSE(MIN(D6L615C9,RUN_YEARS),B7L806C5,B7L806C14,B7L806C23,B7L806C32,B7L806C41)</f>
        <v>2903.3089192354469</v>
      </c>
      <c r="AH22" s="16" t="s">
        <v>32136</v>
      </c>
      <c r="AI22" s="33">
        <f>IF(D6L615C15=0,0,D6L615C11/D6L615C15)</f>
        <v>7.850982617410236E-5</v>
      </c>
      <c r="AJ22" s="16" t="s">
        <v>32137</v>
      </c>
      <c r="AK22" s="33">
        <f>IF(D6L615C5=0,0,D6L615C11/D6L615C5)</f>
        <v>1.9832497958092887E-2</v>
      </c>
      <c r="AL22" s="16" t="s">
        <v>32138</v>
      </c>
      <c r="AM22" s="33">
        <f>D6L615C8*CHOOSE(MIN(D6L615C9,RUN_YEARS),B7L806C4,B7L806C13,B7L806C22,B7L806C31,B7L806C40)</f>
        <v>1.3787844494685273</v>
      </c>
      <c r="AN22" s="16" t="s">
        <v>32139</v>
      </c>
      <c r="AO22" s="33">
        <f>D6L615C8-D6L615C18</f>
        <v>4.3678007527722968</v>
      </c>
      <c r="AP22" s="16" t="s">
        <v>32140</v>
      </c>
      <c r="AQ22" s="33">
        <f>CHOOSE(MIN(D6L615C9,RUN_YEARS),B7L806C2,B7L806C11,B7L806C20,B7L806C29,B7L806C38)</f>
        <v>421.14202985095409</v>
      </c>
      <c r="AR22" s="16" t="s">
        <v>32141</v>
      </c>
      <c r="AS22" s="33">
        <f>IF(D6L615C20=0,0,D6L615C18/D6L615C20)</f>
        <v>3.2739179462959122E-3</v>
      </c>
      <c r="AT22" s="16" t="s">
        <v>32142</v>
      </c>
      <c r="AU22" s="33">
        <f>IF(D6L615C5=0,0,D6L615C18/D6L615C5)</f>
        <v>0.11996554483616495</v>
      </c>
      <c r="AV22" s="16" t="s">
        <v>32143</v>
      </c>
      <c r="AW22" s="33">
        <f>CHOOSE(MIN(D6L615C9,RUN_YEARS),B7L806C1,B7L806C10,B7L806C19,B7L806C28,B7L806C37)</f>
        <v>1334.1204099858387</v>
      </c>
      <c r="AX22" s="16" t="s">
        <v>32144</v>
      </c>
      <c r="AY22" s="33">
        <f>IF(D6L615C23=0,0,D6L615C19/D6L615C23)</f>
        <v>3.2739179462959117E-3</v>
      </c>
      <c r="AZ22" s="16" t="s">
        <v>32145</v>
      </c>
      <c r="BA22" s="33">
        <f>IF(D6L615C5=0,0,D6L615C19/D6L615C5)</f>
        <v>0.38003445516383499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2713.8707756852032</v>
      </c>
      <c r="J23" s="16" t="s">
        <v>32168</v>
      </c>
      <c r="K23" s="21">
        <f>_xlfn.SINGLE(IF(FLOW_THRU_100PCT="Y",1,INDEX(VariabilityMatrix,D6L616C1,_xlfn.SINGLE(D6L616C9))))</f>
        <v>0.20246095337643435</v>
      </c>
      <c r="L23" s="16" t="s">
        <v>32148</v>
      </c>
      <c r="M23" s="15">
        <f>IF(_xlfn.SINGLE(D6L616C2)&lt;&gt;0,_xlfn.SINGLE(D6L616C2)*_xlfn.SINGLE(D6L616C4),_xlfn.SINGLE(D6L616C3)*_xlfn.SINGLE(D6L616C4))</f>
        <v>549.45286458566966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274.72643229283483</v>
      </c>
      <c r="R23" s="16" t="s">
        <v>32150</v>
      </c>
      <c r="S23" s="15">
        <f>D6L616C5-D6L616C7</f>
        <v>274.72643229283483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263.82940947787125</v>
      </c>
      <c r="X23" s="16" t="s">
        <v>32152</v>
      </c>
      <c r="Y23" s="33">
        <f>D6L616C7-D6L616C10</f>
        <v>10.897022814963577</v>
      </c>
      <c r="Z23" s="16" t="s">
        <v>32153</v>
      </c>
      <c r="AA23" s="33">
        <f>CHOOSE(MIN(D6L616C9,RUN_YEARS),B7L806C7,B7L806C16,B7L806C25,B7L806C34,B7L806C43)</f>
        <v>182760.33333333334</v>
      </c>
      <c r="AB23" s="16" t="s">
        <v>32154</v>
      </c>
      <c r="AC23" s="33">
        <f>IF(D6L616C12=0,0,D6L616C10/D6L616C12)</f>
        <v>1.4435813541479894E-3</v>
      </c>
      <c r="AD23" s="16" t="s">
        <v>32155</v>
      </c>
      <c r="AE23" s="33">
        <f>IF(D6L616C5=0,0,D6L616C10/D6L616C5)</f>
        <v>0.48016750204190711</v>
      </c>
      <c r="AF23" s="16" t="s">
        <v>32156</v>
      </c>
      <c r="AG23" s="33">
        <f>CHOOSE(MIN(D6L616C9,RUN_YEARS),B7L806C5,B7L806C14,B7L806C23,B7L806C32,B7L806C41)</f>
        <v>2903.3089192354469</v>
      </c>
      <c r="AH23" s="16" t="s">
        <v>32157</v>
      </c>
      <c r="AI23" s="33">
        <f>IF(D6L616C15=0,0,D6L616C11/D6L616C15)</f>
        <v>3.7533115207847682E-3</v>
      </c>
      <c r="AJ23" s="16" t="s">
        <v>32158</v>
      </c>
      <c r="AK23" s="33">
        <f>IF(D6L616C5=0,0,D6L616C11/D6L616C5)</f>
        <v>1.983249795809288E-2</v>
      </c>
      <c r="AL23" s="16" t="s">
        <v>32159</v>
      </c>
      <c r="AM23" s="33">
        <f>D6L616C8*CHOOSE(MIN(D6L616C9,RUN_YEARS),B7L806C4,B7L806C13,B7L806C22,B7L806C31,B7L806C40)</f>
        <v>65.915412261811426</v>
      </c>
      <c r="AN23" s="16" t="s">
        <v>32160</v>
      </c>
      <c r="AO23" s="33">
        <f>D6L616C8-D6L616C18</f>
        <v>208.81102003102342</v>
      </c>
      <c r="AP23" s="16" t="s">
        <v>32161</v>
      </c>
      <c r="AQ23" s="33">
        <f>CHOOSE(MIN(D6L616C9,RUN_YEARS),B7L806C2,B7L806C11,B7L806C20,B7L806C29,B7L806C38)</f>
        <v>421.14202985095409</v>
      </c>
      <c r="AR23" s="16" t="s">
        <v>32162</v>
      </c>
      <c r="AS23" s="33">
        <f>IF(D6L616C20=0,0,D6L616C18/D6L616C20)</f>
        <v>0.15651587253150553</v>
      </c>
      <c r="AT23" s="16" t="s">
        <v>32163</v>
      </c>
      <c r="AU23" s="33">
        <f>IF(D6L616C5=0,0,D6L616C18/D6L616C5)</f>
        <v>0.11996554483616495</v>
      </c>
      <c r="AV23" s="16" t="s">
        <v>32164</v>
      </c>
      <c r="AW23" s="33">
        <f>CHOOSE(MIN(D6L616C9,RUN_YEARS),B7L806C1,B7L806C10,B7L806C19,B7L806C28,B7L806C37)</f>
        <v>1334.1204099858387</v>
      </c>
      <c r="AX23" s="16" t="s">
        <v>32165</v>
      </c>
      <c r="AY23" s="33">
        <f>IF(D6L616C23=0,0,D6L616C19/D6L616C23)</f>
        <v>0.15651587253150553</v>
      </c>
      <c r="AZ23" s="16" t="s">
        <v>32166</v>
      </c>
      <c r="BA23" s="33">
        <f>IF(D6L616C5=0,0,D6L616C19/D6L616C5)</f>
        <v>0.38003445516383505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282.53135182975217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242.97696257358686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121.48848128679343</v>
      </c>
      <c r="R24" s="16" t="s">
        <v>32171</v>
      </c>
      <c r="S24" s="15">
        <f>D6L617C5-D6L617C7</f>
        <v>121.48848128679343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116.66964117268915</v>
      </c>
      <c r="X24" s="16" t="s">
        <v>32173</v>
      </c>
      <c r="Y24" s="33">
        <f>D6L617C7-D6L617C10</f>
        <v>4.818840114104276</v>
      </c>
      <c r="Z24" s="16" t="s">
        <v>32174</v>
      </c>
      <c r="AA24" s="33">
        <f>CHOOSE(MIN(D6L617C9,RUN_YEARS),B7L806C7,B7L806C16,B7L806C25,B7L806C34,B7L806C43)</f>
        <v>182760.33333333334</v>
      </c>
      <c r="AB24" s="16" t="s">
        <v>32175</v>
      </c>
      <c r="AC24" s="33">
        <f>IF(D6L617C12=0,0,D6L617C10/D6L617C12)</f>
        <v>6.3837507321622936E-4</v>
      </c>
      <c r="AD24" s="16" t="s">
        <v>32176</v>
      </c>
      <c r="AE24" s="33">
        <f>IF(D6L617C5=0,0,D6L617C10/D6L617C5)</f>
        <v>0.48016750204190711</v>
      </c>
      <c r="AF24" s="16" t="s">
        <v>32177</v>
      </c>
      <c r="AG24" s="33">
        <f>CHOOSE(MIN(D6L617C9,RUN_YEARS),B7L806C5,B7L806C14,B7L806C23,B7L806C32,B7L806C41)</f>
        <v>2903.3089192354469</v>
      </c>
      <c r="AH24" s="16" t="s">
        <v>32178</v>
      </c>
      <c r="AI24" s="33">
        <f>IF(D6L617C15=0,0,D6L617C11/D6L617C15)</f>
        <v>1.6597751903621963E-3</v>
      </c>
      <c r="AJ24" s="16" t="s">
        <v>32179</v>
      </c>
      <c r="AK24" s="33">
        <f>IF(D6L617C5=0,0,D6L617C11/D6L617C5)</f>
        <v>1.9832497958092898E-2</v>
      </c>
      <c r="AL24" s="16" t="s">
        <v>32180</v>
      </c>
      <c r="AM24" s="33">
        <f>D6L617C8*CHOOSE(MIN(D6L617C9,RUN_YEARS),B7L806C4,B7L806C13,B7L806C22,B7L806C31,B7L806C40)</f>
        <v>29.148863697776807</v>
      </c>
      <c r="AN24" s="16" t="s">
        <v>32181</v>
      </c>
      <c r="AO24" s="33">
        <f>D6L617C8-D6L617C18</f>
        <v>92.339617589016626</v>
      </c>
      <c r="AP24" s="16" t="s">
        <v>32182</v>
      </c>
      <c r="AQ24" s="33">
        <f>CHOOSE(MIN(D6L617C9,RUN_YEARS),B7L806C2,B7L806C11,B7L806C20,B7L806C29,B7L806C38)</f>
        <v>421.14202985095409</v>
      </c>
      <c r="AR24" s="16" t="s">
        <v>32183</v>
      </c>
      <c r="AS24" s="33">
        <f>IF(D6L617C20=0,0,D6L617C18/D6L617C20)</f>
        <v>6.921385573435368E-2</v>
      </c>
      <c r="AT24" s="16" t="s">
        <v>32184</v>
      </c>
      <c r="AU24" s="33">
        <f>IF(D6L617C5=0,0,D6L617C18/D6L617C5)</f>
        <v>0.11996554483616495</v>
      </c>
      <c r="AV24" s="16" t="s">
        <v>32185</v>
      </c>
      <c r="AW24" s="33">
        <f>CHOOSE(MIN(D6L617C9,RUN_YEARS),B7L806C1,B7L806C10,B7L806C19,B7L806C28,B7L806C37)</f>
        <v>1334.1204099858387</v>
      </c>
      <c r="AX24" s="16" t="s">
        <v>32186</v>
      </c>
      <c r="AY24" s="33">
        <f>IF(D6L617C23=0,0,D6L617C19/D6L617C23)</f>
        <v>6.921385573435368E-2</v>
      </c>
      <c r="AZ24" s="16" t="s">
        <v>32187</v>
      </c>
      <c r="BA24" s="33">
        <f>IF(D6L617C5=0,0,D6L617C19/D6L617C5)</f>
        <v>0.38003445516383505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565.39473684154189</v>
      </c>
      <c r="J25" s="16" t="s">
        <v>32209</v>
      </c>
      <c r="K25" s="21">
        <f>_xlfn.SINGLE(IF(FLOW_THRU_100PCT="Y",1,INDEX(VariabilityMatrix,D6L618C1,_xlfn.SINGLE(D6L618C9))))</f>
        <v>0.20726180421180634</v>
      </c>
      <c r="L25" s="16" t="s">
        <v>32189</v>
      </c>
      <c r="M25" s="15">
        <f>IF(_xlfn.SINGLE(D6L618C2)&lt;&gt;0,_xlfn.SINGLE(D6L618C2)*_xlfn.SINGLE(D6L618C4),_xlfn.SINGLE(D6L618C3)*_xlfn.SINGLE(D6L618C4))</f>
        <v>117.18473324963743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58.592366624818716</v>
      </c>
      <c r="R25" s="16" t="s">
        <v>32191</v>
      </c>
      <c r="S25" s="15">
        <f>D6L618C5-D6L618C7</f>
        <v>58.592366624818716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56.282475804292574</v>
      </c>
      <c r="X25" s="16" t="s">
        <v>32193</v>
      </c>
      <c r="Y25" s="33">
        <f>D6L618C7-D6L618C10</f>
        <v>2.3098908205261424</v>
      </c>
      <c r="Z25" s="16" t="s">
        <v>32194</v>
      </c>
      <c r="AA25" s="33">
        <f>CHOOSE(MIN(D6L618C9,RUN_YEARS),B7L806C7,B7L806C16,B7L806C25,B7L806C34,B7L806C43)</f>
        <v>190846</v>
      </c>
      <c r="AB25" s="16" t="s">
        <v>32195</v>
      </c>
      <c r="AC25" s="33">
        <f>IF(D6L618C12=0,0,D6L618C10/D6L618C12)</f>
        <v>2.9491042937390655E-4</v>
      </c>
      <c r="AD25" s="16" t="s">
        <v>32196</v>
      </c>
      <c r="AE25" s="33">
        <f>IF(D6L618C5=0,0,D6L618C10/D6L618C5)</f>
        <v>0.48028846628335614</v>
      </c>
      <c r="AF25" s="16" t="s">
        <v>32197</v>
      </c>
      <c r="AG25" s="33">
        <f>CHOOSE(MIN(D6L618C9,RUN_YEARS),B7L806C5,B7L806C14,B7L806C23,B7L806C32,B7L806C41)</f>
        <v>3012.5063675853007</v>
      </c>
      <c r="AH25" s="16" t="s">
        <v>32198</v>
      </c>
      <c r="AI25" s="33">
        <f>IF(D6L618C15=0,0,D6L618C11/D6L618C15)</f>
        <v>7.6676711637215704E-4</v>
      </c>
      <c r="AJ25" s="16" t="s">
        <v>32199</v>
      </c>
      <c r="AK25" s="33">
        <f>IF(D6L618C5=0,0,D6L618C11/D6L618C5)</f>
        <v>1.9711533716643838E-2</v>
      </c>
      <c r="AL25" s="16" t="s">
        <v>32200</v>
      </c>
      <c r="AM25" s="33">
        <f>D6L618C8*CHOOSE(MIN(D6L618C9,RUN_YEARS),B7L806C4,B7L806C13,B7L806C22,B7L806C31,B7L806C40)</f>
        <v>13.800915006196282</v>
      </c>
      <c r="AN25" s="16" t="s">
        <v>32201</v>
      </c>
      <c r="AO25" s="33">
        <f>D6L618C8-D6L618C18</f>
        <v>44.791451618622432</v>
      </c>
      <c r="AP25" s="16" t="s">
        <v>32202</v>
      </c>
      <c r="AQ25" s="33">
        <f>CHOOSE(MIN(D6L618C9,RUN_YEARS),B7L806C2,B7L806C11,B7L806C20,B7L806C29,B7L806C38)</f>
        <v>424.82379872562393</v>
      </c>
      <c r="AR25" s="16" t="s">
        <v>32203</v>
      </c>
      <c r="AS25" s="33">
        <f>IF(D6L618C20=0,0,D6L618C18/D6L618C20)</f>
        <v>3.2486209688807291E-2</v>
      </c>
      <c r="AT25" s="16" t="s">
        <v>32204</v>
      </c>
      <c r="AU25" s="33">
        <f>IF(D6L618C5=0,0,D6L618C18/D6L618C5)</f>
        <v>0.11777058856972721</v>
      </c>
      <c r="AV25" s="16" t="s">
        <v>32205</v>
      </c>
      <c r="AW25" s="33">
        <f>CHOOSE(MIN(D6L618C9,RUN_YEARS),B7L806C1,B7L806C10,B7L806C19,B7L806C28,B7L806C37)</f>
        <v>1378.7835530118728</v>
      </c>
      <c r="AX25" s="16" t="s">
        <v>32206</v>
      </c>
      <c r="AY25" s="33">
        <f>IF(D6L618C23=0,0,D6L618C19/D6L618C23)</f>
        <v>3.2486209688807284E-2</v>
      </c>
      <c r="AZ25" s="16" t="s">
        <v>32207</v>
      </c>
      <c r="BA25" s="33">
        <f>IF(D6L618C5=0,0,D6L618C19/D6L618C5)</f>
        <v>0.38222941143027278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3847.9013610241059</v>
      </c>
      <c r="J26" s="16" t="s">
        <v>32230</v>
      </c>
      <c r="K26" s="21">
        <f>_xlfn.SINGLE(IF(FLOW_THRU_100PCT="Y",1,INDEX(VariabilityMatrix,D6L619C1,_xlfn.SINGLE(D6L619C9))))</f>
        <v>0.20246095337643435</v>
      </c>
      <c r="L26" s="16" t="s">
        <v>32210</v>
      </c>
      <c r="M26" s="15">
        <f>IF(_xlfn.SINGLE(D6L619C2)&lt;&gt;0,_xlfn.SINGLE(D6L619C2)*_xlfn.SINGLE(D6L619C4),_xlfn.SINGLE(D6L619C3)*_xlfn.SINGLE(D6L619C4))</f>
        <v>779.04977805141982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389.52488902570991</v>
      </c>
      <c r="R26" s="16" t="s">
        <v>32212</v>
      </c>
      <c r="S26" s="15">
        <f>D6L619C5-D6L619C7</f>
        <v>389.52488902570991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374.07438589325238</v>
      </c>
      <c r="X26" s="16" t="s">
        <v>32214</v>
      </c>
      <c r="Y26" s="33">
        <f>D6L619C7-D6L619C10</f>
        <v>15.450503132457527</v>
      </c>
      <c r="Z26" s="16" t="s">
        <v>32215</v>
      </c>
      <c r="AA26" s="33">
        <f>CHOOSE(MIN(D6L619C9,RUN_YEARS),B7L806C7,B7L806C16,B7L806C25,B7L806C34,B7L806C43)</f>
        <v>182760.33333333334</v>
      </c>
      <c r="AB26" s="16" t="s">
        <v>32216</v>
      </c>
      <c r="AC26" s="33">
        <f>IF(D6L619C12=0,0,D6L619C10/D6L619C12)</f>
        <v>2.0468029307595141E-3</v>
      </c>
      <c r="AD26" s="16" t="s">
        <v>32217</v>
      </c>
      <c r="AE26" s="33">
        <f>IF(D6L619C5=0,0,D6L619C10/D6L619C5)</f>
        <v>0.48016750204190706</v>
      </c>
      <c r="AF26" s="16" t="s">
        <v>32218</v>
      </c>
      <c r="AG26" s="33">
        <f>CHOOSE(MIN(D6L619C9,RUN_YEARS),B7L806C5,B7L806C14,B7L806C23,B7L806C32,B7L806C41)</f>
        <v>2903.3089192354469</v>
      </c>
      <c r="AH26" s="16" t="s">
        <v>32219</v>
      </c>
      <c r="AI26" s="33">
        <f>IF(D6L619C15=0,0,D6L619C11/D6L619C15)</f>
        <v>5.3216876199747428E-3</v>
      </c>
      <c r="AJ26" s="16" t="s">
        <v>32220</v>
      </c>
      <c r="AK26" s="33">
        <f>IF(D6L619C5=0,0,D6L619C11/D6L619C5)</f>
        <v>1.9832497958092922E-2</v>
      </c>
      <c r="AL26" s="16" t="s">
        <v>32221</v>
      </c>
      <c r="AM26" s="33">
        <f>D6L619C8*CHOOSE(MIN(D6L619C9,RUN_YEARS),B7L806C4,B7L806C13,B7L806C22,B7L806C31,B7L806C40)</f>
        <v>93.459131078431952</v>
      </c>
      <c r="AN26" s="16" t="s">
        <v>32222</v>
      </c>
      <c r="AO26" s="33">
        <f>D6L619C8-D6L619C18</f>
        <v>296.06575794727797</v>
      </c>
      <c r="AP26" s="16" t="s">
        <v>32223</v>
      </c>
      <c r="AQ26" s="33">
        <f>CHOOSE(MIN(D6L619C9,RUN_YEARS),B7L806C2,B7L806C11,B7L806C20,B7L806C29,B7L806C38)</f>
        <v>421.14202985095409</v>
      </c>
      <c r="AR26" s="16" t="s">
        <v>32224</v>
      </c>
      <c r="AS26" s="33">
        <f>IF(D6L619C20=0,0,D6L619C18/D6L619C20)</f>
        <v>0.22191831841506765</v>
      </c>
      <c r="AT26" s="16" t="s">
        <v>32225</v>
      </c>
      <c r="AU26" s="33">
        <f>IF(D6L619C5=0,0,D6L619C18/D6L619C5)</f>
        <v>0.11996554483616494</v>
      </c>
      <c r="AV26" s="16" t="s">
        <v>32226</v>
      </c>
      <c r="AW26" s="33">
        <f>CHOOSE(MIN(D6L619C9,RUN_YEARS),B7L806C1,B7L806C10,B7L806C19,B7L806C28,B7L806C37)</f>
        <v>1334.1204099858387</v>
      </c>
      <c r="AX26" s="16" t="s">
        <v>32227</v>
      </c>
      <c r="AY26" s="33">
        <f>IF(D6L619C23=0,0,D6L619C19/D6L619C23)</f>
        <v>0.22191831841506768</v>
      </c>
      <c r="AZ26" s="16" t="s">
        <v>32228</v>
      </c>
      <c r="BA26" s="33">
        <f>IF(D6L619C5=0,0,D6L619C19/D6L619C5)</f>
        <v>0.38003445516383505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2376.8081038750729</v>
      </c>
      <c r="J27" s="16" t="s">
        <v>32251</v>
      </c>
      <c r="K27" s="21">
        <f>_xlfn.SINGLE(IF(FLOW_THRU_100PCT="Y",1,INDEX(VariabilityMatrix,D6L620C1,_xlfn.SINGLE(D6L620C9))))</f>
        <v>0.20726180421180634</v>
      </c>
      <c r="L27" s="16" t="s">
        <v>32231</v>
      </c>
      <c r="M27" s="15">
        <f>IF(_xlfn.SINGLE(D6L620C2)&lt;&gt;0,_xlfn.SINGLE(D6L620C2)*_xlfn.SINGLE(D6L620C4),_xlfn.SINGLE(D6L620C3)*_xlfn.SINGLE(D6L620C4))</f>
        <v>492.62153587439002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246.31076793719501</v>
      </c>
      <c r="R27" s="16" t="s">
        <v>32233</v>
      </c>
      <c r="S27" s="15">
        <f>D6L620C5-D6L620C7</f>
        <v>246.31076793719501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236.60044192326208</v>
      </c>
      <c r="X27" s="16" t="s">
        <v>32235</v>
      </c>
      <c r="Y27" s="33">
        <f>D6L620C7-D6L620C10</f>
        <v>9.7103260139329279</v>
      </c>
      <c r="Z27" s="16" t="s">
        <v>32236</v>
      </c>
      <c r="AA27" s="33">
        <f>CHOOSE(MIN(D6L620C9,RUN_YEARS),B7L806C7,B7L806C16,B7L806C25,B7L806C34,B7L806C43)</f>
        <v>190846</v>
      </c>
      <c r="AB27" s="16" t="s">
        <v>32237</v>
      </c>
      <c r="AC27" s="33">
        <f>IF(D6L620C12=0,0,D6L620C10/D6L620C12)</f>
        <v>1.2397453544913809E-3</v>
      </c>
      <c r="AD27" s="16" t="s">
        <v>32238</v>
      </c>
      <c r="AE27" s="33">
        <f>IF(D6L620C5=0,0,D6L620C10/D6L620C5)</f>
        <v>0.48028846628335614</v>
      </c>
      <c r="AF27" s="16" t="s">
        <v>32239</v>
      </c>
      <c r="AG27" s="33">
        <f>CHOOSE(MIN(D6L620C9,RUN_YEARS),B7L806C5,B7L806C14,B7L806C23,B7L806C32,B7L806C41)</f>
        <v>3012.5063675853007</v>
      </c>
      <c r="AH27" s="16" t="s">
        <v>32240</v>
      </c>
      <c r="AI27" s="33">
        <f>IF(D6L620C15=0,0,D6L620C11/D6L620C15)</f>
        <v>3.2233379216775964E-3</v>
      </c>
      <c r="AJ27" s="16" t="s">
        <v>32241</v>
      </c>
      <c r="AK27" s="33">
        <f>IF(D6L620C5=0,0,D6L620C11/D6L620C5)</f>
        <v>1.9711533716643873E-2</v>
      </c>
      <c r="AL27" s="16" t="s">
        <v>32242</v>
      </c>
      <c r="AM27" s="33">
        <f>D6L620C8*CHOOSE(MIN(D6L620C9,RUN_YEARS),B7L806C4,B7L806C13,B7L806C22,B7L806C31,B7L806C40)</f>
        <v>58.0163282220499</v>
      </c>
      <c r="AN27" s="16" t="s">
        <v>32243</v>
      </c>
      <c r="AO27" s="33">
        <f>D6L620C8-D6L620C18</f>
        <v>188.2944397151451</v>
      </c>
      <c r="AP27" s="16" t="s">
        <v>32244</v>
      </c>
      <c r="AQ27" s="33">
        <f>CHOOSE(MIN(D6L620C9,RUN_YEARS),B7L806C2,B7L806C11,B7L806C20,B7L806C29,B7L806C38)</f>
        <v>424.82379872562393</v>
      </c>
      <c r="AR27" s="16" t="s">
        <v>32245</v>
      </c>
      <c r="AS27" s="33">
        <f>IF(D6L620C20=0,0,D6L620C18/D6L620C20)</f>
        <v>0.13656562649287979</v>
      </c>
      <c r="AT27" s="16" t="s">
        <v>32246</v>
      </c>
      <c r="AU27" s="33">
        <f>IF(D6L620C5=0,0,D6L620C18/D6L620C5)</f>
        <v>0.11777058856972721</v>
      </c>
      <c r="AV27" s="16" t="s">
        <v>32247</v>
      </c>
      <c r="AW27" s="33">
        <f>CHOOSE(MIN(D6L620C9,RUN_YEARS),B7L806C1,B7L806C10,B7L806C19,B7L806C28,B7L806C37)</f>
        <v>1378.7835530118728</v>
      </c>
      <c r="AX27" s="16" t="s">
        <v>32248</v>
      </c>
      <c r="AY27" s="33">
        <f>IF(D6L620C23=0,0,D6L620C19/D6L620C23)</f>
        <v>0.13656562649287976</v>
      </c>
      <c r="AZ27" s="16" t="s">
        <v>32249</v>
      </c>
      <c r="BA27" s="33">
        <f>IF(D6L620C5=0,0,D6L620C19/D6L620C5)</f>
        <v>0.38222941143027278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0.20726180421180634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190846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3012.5063675853007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424.82379872562393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1378.7835530118728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0.20726180421180634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190846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3012.5063675853007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424.82379872562393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1378.7835530118728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0.20726180421180634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190846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3012.5063675853007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424.82379872562393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1378.7835530118728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0.20726180421180634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190846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3012.5063675853007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424.82379872562393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1378.7835530118728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0.20726180421180634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190846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3012.5063675853007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424.82379872562393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1378.7835530118728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0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0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0</v>
      </c>
      <c r="R33" s="16" t="s">
        <v>32359</v>
      </c>
      <c r="S33" s="15">
        <f>D6L626C5-D6L626C7</f>
        <v>0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0</v>
      </c>
      <c r="X33" s="16" t="s">
        <v>32361</v>
      </c>
      <c r="Y33" s="33">
        <f>D6L626C7-D6L626C10</f>
        <v>0</v>
      </c>
      <c r="Z33" s="16" t="s">
        <v>32362</v>
      </c>
      <c r="AA33" s="33">
        <f>CHOOSE(MIN(D6L626C9,RUN_YEARS),B7L806C7,B7L806C16,B7L806C25,B7L806C34,B7L806C43)</f>
        <v>190846</v>
      </c>
      <c r="AB33" s="16" t="s">
        <v>32363</v>
      </c>
      <c r="AC33" s="33">
        <f>IF(D6L626C12=0,0,D6L626C10/D6L626C12)</f>
        <v>0</v>
      </c>
      <c r="AD33" s="16" t="s">
        <v>32364</v>
      </c>
      <c r="AE33" s="33">
        <f>IF(D6L626C5=0,0,D6L626C10/D6L626C5)</f>
        <v>0</v>
      </c>
      <c r="AF33" s="16" t="s">
        <v>32365</v>
      </c>
      <c r="AG33" s="33">
        <f>CHOOSE(MIN(D6L626C9,RUN_YEARS),B7L806C5,B7L806C14,B7L806C23,B7L806C32,B7L806C41)</f>
        <v>3012.5063675853007</v>
      </c>
      <c r="AH33" s="16" t="s">
        <v>32366</v>
      </c>
      <c r="AI33" s="33">
        <f>IF(D6L626C15=0,0,D6L626C11/D6L626C15)</f>
        <v>0</v>
      </c>
      <c r="AJ33" s="16" t="s">
        <v>32367</v>
      </c>
      <c r="AK33" s="33">
        <f>IF(D6L626C5=0,0,D6L626C11/D6L626C5)</f>
        <v>0</v>
      </c>
      <c r="AL33" s="16" t="s">
        <v>32368</v>
      </c>
      <c r="AM33" s="33">
        <f>D6L626C8*CHOOSE(MIN(D6L626C9,RUN_YEARS),B7L806C4,B7L806C13,B7L806C22,B7L806C31,B7L806C40)</f>
        <v>0</v>
      </c>
      <c r="AN33" s="16" t="s">
        <v>32369</v>
      </c>
      <c r="AO33" s="33">
        <f>D6L626C8-D6L626C18</f>
        <v>0</v>
      </c>
      <c r="AP33" s="16" t="s">
        <v>32370</v>
      </c>
      <c r="AQ33" s="33">
        <f>CHOOSE(MIN(D6L626C9,RUN_YEARS),B7L806C2,B7L806C11,B7L806C20,B7L806C29,B7L806C38)</f>
        <v>424.82379872562393</v>
      </c>
      <c r="AR33" s="16" t="s">
        <v>32371</v>
      </c>
      <c r="AS33" s="33">
        <f>IF(D6L626C20=0,0,D6L626C18/D6L626C20)</f>
        <v>0</v>
      </c>
      <c r="AT33" s="16" t="s">
        <v>32372</v>
      </c>
      <c r="AU33" s="33">
        <f>IF(D6L626C5=0,0,D6L626C18/D6L626C5)</f>
        <v>0</v>
      </c>
      <c r="AV33" s="16" t="s">
        <v>32373</v>
      </c>
      <c r="AW33" s="33">
        <f>CHOOSE(MIN(D6L626C9,RUN_YEARS),B7L806C1,B7L806C10,B7L806C19,B7L806C28,B7L806C37)</f>
        <v>1378.7835530118728</v>
      </c>
      <c r="AX33" s="16" t="s">
        <v>32374</v>
      </c>
      <c r="AY33" s="33">
        <f>IF(D6L626C23=0,0,D6L626C19/D6L626C23)</f>
        <v>0</v>
      </c>
      <c r="AZ33" s="16" t="s">
        <v>32375</v>
      </c>
      <c r="BA33" s="33">
        <f>IF(D6L626C5=0,0,D6L626C19/D6L626C5)</f>
        <v>0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-670.95415200583011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-577.02057072501384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-288.51028536250692</v>
      </c>
      <c r="R34" s="16" t="s">
        <v>32379</v>
      </c>
      <c r="S34" s="15">
        <f>D6L627C5-D6L627C7</f>
        <v>-288.51028536250692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-277.06652607182548</v>
      </c>
      <c r="X34" s="16" t="s">
        <v>32381</v>
      </c>
      <c r="Y34" s="33">
        <f>D6L627C7-D6L627C10</f>
        <v>-11.443759290681442</v>
      </c>
      <c r="Z34" s="16" t="s">
        <v>32382</v>
      </c>
      <c r="AA34" s="33">
        <f>CHOOSE(MIN(D6L627C9,RUN_YEARS),B7L806C7,B7L806C16,B7L806C25,B7L806C34,B7L806C43)</f>
        <v>182760.33333333334</v>
      </c>
      <c r="AB34" s="16" t="s">
        <v>32383</v>
      </c>
      <c r="AC34" s="33">
        <f>IF(D6L627C12=0,0,D6L627C10/D6L627C12)</f>
        <v>-1.5160101813038868E-3</v>
      </c>
      <c r="AD34" s="16" t="s">
        <v>32384</v>
      </c>
      <c r="AE34" s="33">
        <f>IF(D6L627C5=0,0,D6L627C10/D6L627C5)</f>
        <v>0.48016750204190711</v>
      </c>
      <c r="AF34" s="16" t="s">
        <v>32385</v>
      </c>
      <c r="AG34" s="33">
        <f>CHOOSE(MIN(D6L627C9,RUN_YEARS),B7L806C5,B7L806C14,B7L806C23,B7L806C32,B7L806C41)</f>
        <v>2903.3089192354469</v>
      </c>
      <c r="AH34" s="16" t="s">
        <v>32386</v>
      </c>
      <c r="AI34" s="33">
        <f>IF(D6L627C15=0,0,D6L627C11/D6L627C15)</f>
        <v>-3.9416264713901077E-3</v>
      </c>
      <c r="AJ34" s="16" t="s">
        <v>32387</v>
      </c>
      <c r="AK34" s="33">
        <f>IF(D6L627C5=0,0,D6L627C11/D6L627C5)</f>
        <v>1.9832497958092908E-2</v>
      </c>
      <c r="AL34" s="16" t="s">
        <v>32388</v>
      </c>
      <c r="AM34" s="33">
        <f>D6L627C8*CHOOSE(MIN(D6L627C9,RUN_YEARS),B7L806C4,B7L806C13,B7L806C22,B7L806C31,B7L806C40)</f>
        <v>-69.222587148701137</v>
      </c>
      <c r="AN34" s="16" t="s">
        <v>32389</v>
      </c>
      <c r="AO34" s="33">
        <f>D6L627C8-D6L627C18</f>
        <v>-219.28769821380578</v>
      </c>
      <c r="AP34" s="16" t="s">
        <v>32390</v>
      </c>
      <c r="AQ34" s="33">
        <f>CHOOSE(MIN(D6L627C9,RUN_YEARS),B7L806C2,B7L806C11,B7L806C20,B7L806C29,B7L806C38)</f>
        <v>421.14202985095409</v>
      </c>
      <c r="AR34" s="16" t="s">
        <v>32391</v>
      </c>
      <c r="AS34" s="33">
        <f>IF(D6L627C20=0,0,D6L627C18/D6L627C20)</f>
        <v>-0.16436874555883113</v>
      </c>
      <c r="AT34" s="16" t="s">
        <v>32392</v>
      </c>
      <c r="AU34" s="33">
        <f>IF(D6L627C5=0,0,D6L627C18/D6L627C5)</f>
        <v>0.11996554483616495</v>
      </c>
      <c r="AV34" s="16" t="s">
        <v>32393</v>
      </c>
      <c r="AW34" s="33">
        <f>CHOOSE(MIN(D6L627C9,RUN_YEARS),B7L806C1,B7L806C10,B7L806C19,B7L806C28,B7L806C37)</f>
        <v>1334.1204099858387</v>
      </c>
      <c r="AX34" s="16" t="s">
        <v>32394</v>
      </c>
      <c r="AY34" s="33">
        <f>IF(D6L627C23=0,0,D6L627C19/D6L627C23)</f>
        <v>-0.16436874555883113</v>
      </c>
      <c r="AZ34" s="16" t="s">
        <v>32395</v>
      </c>
      <c r="BA34" s="33">
        <f>IF(D6L627C5=0,0,D6L627C19/D6L627C5)</f>
        <v>0.38003445516383505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23582.447597324044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13808.835824328798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6904.4179121643992</v>
      </c>
      <c r="R35" s="16" t="s">
        <v>32399</v>
      </c>
      <c r="S35" s="15">
        <f>SUM(D6L601C8:D6L627C8)-2*SUM(D6L609C8,D6L611C8,D6L622C8,D6L624C8,D6L627C8)</f>
        <v>6904.4179121643992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6630.670335719602</v>
      </c>
      <c r="X35" s="16" t="s">
        <v>32401</v>
      </c>
      <c r="Y35" s="33">
        <f>SUM(D6L601C11:D6L627C11)-2*SUM(D6L609C11,D6L611C11,D6L622C11,D6L624C11,D6L627C11)</f>
        <v>273.74757644479627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3.622070022124594E-2</v>
      </c>
      <c r="AD35" s="16" t="s">
        <v>32403</v>
      </c>
      <c r="AE35" s="33">
        <f>IF(D6L628C5=0,0,D6L628C10/D6L628C5)</f>
        <v>0.48017591200827364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9.4173820575239597E-2</v>
      </c>
      <c r="AJ35" s="16" t="s">
        <v>32405</v>
      </c>
      <c r="AK35" s="33">
        <f>IF(D6L628C5=0,0,D6L628C11/D6L628C5)</f>
        <v>1.9824087991726285E-2</v>
      </c>
      <c r="AL35" s="16" t="s">
        <v>32406</v>
      </c>
      <c r="AM35" s="33">
        <f>SUM(D6L601C18:D6L627C18)-2*SUM(D6L609C18,D6L611C18,D6L622C18,D6L624C18,D6L627C18)</f>
        <v>1653.7500208999893</v>
      </c>
      <c r="AN35" s="16" t="s">
        <v>32407</v>
      </c>
      <c r="AO35" s="33">
        <f>SUM(D6L601C19:D6L627C19)-2*SUM(D6L609C19,D6L611C19,D6L622C19,D6L624C19,D6L627C19)</f>
        <v>5250.6678912644093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3.9312672060953244</v>
      </c>
      <c r="AT35" s="16" t="s">
        <v>32409</v>
      </c>
      <c r="AU35" s="33">
        <f>IF(D6L628C5=0,0,D6L628C18/D6L628C5)</f>
        <v>0.11976027826953853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3.931267206095324</v>
      </c>
      <c r="AZ35" s="16" t="s">
        <v>32411</v>
      </c>
      <c r="BA35" s="33">
        <f>IF(D6L628C5=0,0,D6L628C19/D6L628C5)</f>
        <v>0.38023972173046144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178.40279397930786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89.201396989653929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44.600698494826965</v>
      </c>
      <c r="R36" s="16" t="s">
        <v>32416</v>
      </c>
      <c r="S36" s="15">
        <f>D6L629C5-D6L629C7</f>
        <v>44.600698494826965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42.842402150493669</v>
      </c>
      <c r="X36" s="16" t="s">
        <v>32418</v>
      </c>
      <c r="Y36" s="33">
        <f>D6L629C7-D6L629C10</f>
        <v>1.7582963443332957</v>
      </c>
      <c r="Z36" s="16" t="s">
        <v>32419</v>
      </c>
      <c r="AA36" s="33">
        <f>CHOOSE(MIN(D6L629C9,RUN_YEARS),B7L806C7,B7L806C16,B7L806C25,B7L806C34,B7L806C43)</f>
        <v>190846</v>
      </c>
      <c r="AB36" s="16" t="s">
        <v>32420</v>
      </c>
      <c r="AC36" s="33">
        <f>IF(D6L629C12=0,0,D6L629C10/D6L629C12)</f>
        <v>2.2448677022569857E-4</v>
      </c>
      <c r="AD36" s="16" t="s">
        <v>32421</v>
      </c>
      <c r="AE36" s="33">
        <f>IF(D6L629C5=0,0,D6L629C10/D6L629C5)</f>
        <v>0.48028846628335614</v>
      </c>
      <c r="AF36" s="16" t="s">
        <v>32422</v>
      </c>
      <c r="AG36" s="33">
        <f>CHOOSE(MIN(D6L629C9,RUN_YEARS),B7L806C5,B7L806C14,B7L806C23,B7L806C32,B7L806C41)</f>
        <v>3012.5063675853007</v>
      </c>
      <c r="AH36" s="16" t="s">
        <v>32423</v>
      </c>
      <c r="AI36" s="33">
        <f>IF(D6L629C15=0,0,D6L629C11/D6L629C15)</f>
        <v>5.836656025868163E-4</v>
      </c>
      <c r="AJ36" s="16" t="s">
        <v>32424</v>
      </c>
      <c r="AK36" s="33">
        <f>IF(D6L629C5=0,0,D6L629C11/D6L629C5)</f>
        <v>1.9711533716643841E-2</v>
      </c>
      <c r="AL36" s="16" t="s">
        <v>32425</v>
      </c>
      <c r="AM36" s="33">
        <f>D6L629C8*CHOOSE(MIN(D6L629C9,RUN_YEARS),B7L806C4,B7L806C13,B7L806C22,B7L806C31,B7L806C40)</f>
        <v>10.505301024713436</v>
      </c>
      <c r="AN36" s="16" t="s">
        <v>32426</v>
      </c>
      <c r="AO36" s="33">
        <f>D6L629C8-D6L629C18</f>
        <v>34.095397470113525</v>
      </c>
      <c r="AP36" s="16" t="s">
        <v>32427</v>
      </c>
      <c r="AQ36" s="33">
        <f>CHOOSE(MIN(D6L629C9,RUN_YEARS),B7L806C2,B7L806C11,B7L806C20,B7L806C29,B7L806C38)</f>
        <v>424.82379872562393</v>
      </c>
      <c r="AR36" s="16" t="s">
        <v>32428</v>
      </c>
      <c r="AS36" s="33">
        <f>IF(D6L629C20=0,0,D6L629C18/D6L629C20)</f>
        <v>2.4728607616209312E-2</v>
      </c>
      <c r="AT36" s="16" t="s">
        <v>32429</v>
      </c>
      <c r="AU36" s="33">
        <f>IF(D6L629C5=0,0,D6L629C18/D6L629C5)</f>
        <v>0.11777058856972721</v>
      </c>
      <c r="AV36" s="16" t="s">
        <v>32430</v>
      </c>
      <c r="AW36" s="33">
        <f>CHOOSE(MIN(D6L629C9,RUN_YEARS),B7L806C1,B7L806C10,B7L806C19,B7L806C28,B7L806C37)</f>
        <v>1378.7835530118728</v>
      </c>
      <c r="AX36" s="16" t="s">
        <v>32431</v>
      </c>
      <c r="AY36" s="33">
        <f>IF(D6L629C23=0,0,D6L629C19/D6L629C23)</f>
        <v>2.4728607616209305E-2</v>
      </c>
      <c r="AZ36" s="16" t="s">
        <v>32432</v>
      </c>
      <c r="BA36" s="33">
        <f>IF(D6L629C5=0,0,D6L629C19/D6L629C5)</f>
        <v>0.38222941143027273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0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0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0</v>
      </c>
      <c r="R37" s="16" t="s">
        <v>32436</v>
      </c>
      <c r="S37" s="15">
        <f>D6L630C5-D6L630C7</f>
        <v>0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0</v>
      </c>
      <c r="X37" s="16" t="s">
        <v>32438</v>
      </c>
      <c r="Y37" s="33">
        <f>D6L630C7-D6L630C10</f>
        <v>0</v>
      </c>
      <c r="Z37" s="16" t="s">
        <v>32439</v>
      </c>
      <c r="AA37" s="33">
        <f>CHOOSE(MIN(D6L630C9,RUN_YEARS),B7L806C7,B7L806C16,B7L806C25,B7L806C34,B7L806C43)</f>
        <v>190846</v>
      </c>
      <c r="AB37" s="16" t="s">
        <v>32440</v>
      </c>
      <c r="AC37" s="33">
        <f>IF(D6L630C12=0,0,D6L630C10/D6L630C12)</f>
        <v>0</v>
      </c>
      <c r="AD37" s="16" t="s">
        <v>32441</v>
      </c>
      <c r="AE37" s="33">
        <f>IF(D6L630C5=0,0,D6L630C10/D6L630C5)</f>
        <v>0</v>
      </c>
      <c r="AF37" s="16" t="s">
        <v>32442</v>
      </c>
      <c r="AG37" s="33">
        <f>CHOOSE(MIN(D6L630C9,RUN_YEARS),B7L806C5,B7L806C14,B7L806C23,B7L806C32,B7L806C41)</f>
        <v>3012.5063675853007</v>
      </c>
      <c r="AH37" s="16" t="s">
        <v>32443</v>
      </c>
      <c r="AI37" s="33">
        <f>IF(D6L630C15=0,0,D6L630C11/D6L630C15)</f>
        <v>0</v>
      </c>
      <c r="AJ37" s="16" t="s">
        <v>32444</v>
      </c>
      <c r="AK37" s="33">
        <f>IF(D6L630C5=0,0,D6L630C11/D6L630C5)</f>
        <v>0</v>
      </c>
      <c r="AL37" s="16" t="s">
        <v>32445</v>
      </c>
      <c r="AM37" s="33">
        <f>D6L630C8*CHOOSE(MIN(D6L630C9,RUN_YEARS),B7L806C4,B7L806C13,B7L806C22,B7L806C31,B7L806C40)</f>
        <v>0</v>
      </c>
      <c r="AN37" s="16" t="s">
        <v>32446</v>
      </c>
      <c r="AO37" s="33">
        <f>D6L630C8-D6L630C18</f>
        <v>0</v>
      </c>
      <c r="AP37" s="16" t="s">
        <v>32447</v>
      </c>
      <c r="AQ37" s="33">
        <f>CHOOSE(MIN(D6L630C9,RUN_YEARS),B7L806C2,B7L806C11,B7L806C20,B7L806C29,B7L806C38)</f>
        <v>424.82379872562393</v>
      </c>
      <c r="AR37" s="16" t="s">
        <v>32448</v>
      </c>
      <c r="AS37" s="33">
        <f>IF(D6L630C20=0,0,D6L630C18/D6L630C20)</f>
        <v>0</v>
      </c>
      <c r="AT37" s="16" t="s">
        <v>32449</v>
      </c>
      <c r="AU37" s="33">
        <f>IF(D6L630C5=0,0,D6L630C18/D6L630C5)</f>
        <v>0</v>
      </c>
      <c r="AV37" s="16" t="s">
        <v>32450</v>
      </c>
      <c r="AW37" s="33">
        <f>CHOOSE(MIN(D6L630C9,RUN_YEARS),B7L806C1,B7L806C10,B7L806C19,B7L806C28,B7L806C37)</f>
        <v>1378.7835530118728</v>
      </c>
      <c r="AX37" s="16" t="s">
        <v>32451</v>
      </c>
      <c r="AY37" s="33">
        <f>IF(D6L630C23=0,0,D6L630C19/D6L630C23)</f>
        <v>0</v>
      </c>
      <c r="AZ37" s="16" t="s">
        <v>32452</v>
      </c>
      <c r="BA37" s="33">
        <f>IF(D6L630C5=0,0,D6L630C19/D6L630C5)</f>
        <v>0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283.76584905458014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141.88292452729007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70.941462263645036</v>
      </c>
      <c r="R38" s="16" t="s">
        <v>32456</v>
      </c>
      <c r="S38" s="15">
        <f>D6L631C5-D6L631C7</f>
        <v>70.941462263645036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68.14473221300932</v>
      </c>
      <c r="X38" s="16" t="s">
        <v>32458</v>
      </c>
      <c r="Y38" s="33">
        <f>D6L631C7-D6L631C10</f>
        <v>2.7967300506357162</v>
      </c>
      <c r="Z38" s="16" t="s">
        <v>32459</v>
      </c>
      <c r="AA38" s="33">
        <f>CHOOSE(MIN(D6L631C9,RUN_YEARS),B7L806C7,B7L806C16,B7L806C25,B7L806C34,B7L806C43)</f>
        <v>190846</v>
      </c>
      <c r="AB38" s="16" t="s">
        <v>32460</v>
      </c>
      <c r="AC38" s="33">
        <f>IF(D6L631C12=0,0,D6L631C10/D6L631C12)</f>
        <v>3.5706659931572743E-4</v>
      </c>
      <c r="AD38" s="16" t="s">
        <v>32461</v>
      </c>
      <c r="AE38" s="33">
        <f>IF(D6L631C5=0,0,D6L631C10/D6L631C5)</f>
        <v>0.48028846628335614</v>
      </c>
      <c r="AF38" s="16" t="s">
        <v>32462</v>
      </c>
      <c r="AG38" s="33">
        <f>CHOOSE(MIN(D6L631C9,RUN_YEARS),B7L806C5,B7L806C14,B7L806C23,B7L806C32,B7L806C41)</f>
        <v>3012.5063675853007</v>
      </c>
      <c r="AH38" s="16" t="s">
        <v>32463</v>
      </c>
      <c r="AI38" s="33">
        <f>IF(D6L631C15=0,0,D6L631C11/D6L631C15)</f>
        <v>9.2837315822089312E-4</v>
      </c>
      <c r="AJ38" s="16" t="s">
        <v>32464</v>
      </c>
      <c r="AK38" s="33">
        <f>IF(D6L631C5=0,0,D6L631C11/D6L631C5)</f>
        <v>1.9711533716643873E-2</v>
      </c>
      <c r="AL38" s="16" t="s">
        <v>32465</v>
      </c>
      <c r="AM38" s="33">
        <f>D6L631C8*CHOOSE(MIN(D6L631C9,RUN_YEARS),B7L806C4,B7L806C13,B7L806C22,B7L806C31,B7L806C40)</f>
        <v>16.709635529573134</v>
      </c>
      <c r="AN38" s="16" t="s">
        <v>32466</v>
      </c>
      <c r="AO38" s="33">
        <f>D6L631C8-D6L631C18</f>
        <v>54.231826734071902</v>
      </c>
      <c r="AP38" s="16" t="s">
        <v>32467</v>
      </c>
      <c r="AQ38" s="33">
        <f>CHOOSE(MIN(D6L631C9,RUN_YEARS),B7L806C2,B7L806C11,B7L806C20,B7L806C29,B7L806C38)</f>
        <v>424.82379872562393</v>
      </c>
      <c r="AR38" s="16" t="s">
        <v>32468</v>
      </c>
      <c r="AS38" s="33">
        <f>IF(D6L631C20=0,0,D6L631C18/D6L631C20)</f>
        <v>3.933309663841407E-2</v>
      </c>
      <c r="AT38" s="16" t="s">
        <v>32469</v>
      </c>
      <c r="AU38" s="33">
        <f>IF(D6L631C5=0,0,D6L631C18/D6L631C5)</f>
        <v>0.11777058856972719</v>
      </c>
      <c r="AV38" s="16" t="s">
        <v>32470</v>
      </c>
      <c r="AW38" s="33">
        <f>CHOOSE(MIN(D6L631C9,RUN_YEARS),B7L806C1,B7L806C10,B7L806C19,B7L806C28,B7L806C37)</f>
        <v>1378.7835530118728</v>
      </c>
      <c r="AX38" s="16" t="s">
        <v>32471</v>
      </c>
      <c r="AY38" s="33">
        <f>IF(D6L631C23=0,0,D6L631C19/D6L631C23)</f>
        <v>3.933309663841407E-2</v>
      </c>
      <c r="AZ38" s="16" t="s">
        <v>32472</v>
      </c>
      <c r="BA38" s="33">
        <f>IF(D6L631C5=0,0,D6L631C19/D6L631C5)</f>
        <v>0.38222941143027278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190846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3012.5063675853007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424.82379872562393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1378.7835530118728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13809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13809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5523.6</v>
      </c>
      <c r="R40" s="16" t="s">
        <v>32497</v>
      </c>
      <c r="S40" s="15">
        <f>D6L633C5-D6L633C7</f>
        <v>8285.4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5305.8427447254926</v>
      </c>
      <c r="X40" s="16" t="s">
        <v>32499</v>
      </c>
      <c r="Y40" s="33">
        <f>D6L633C7-D6L633C10</f>
        <v>217.75725527450777</v>
      </c>
      <c r="Z40" s="16" t="s">
        <v>32500</v>
      </c>
      <c r="AA40" s="33">
        <f>CHOOSE(MIN(D6L633C9,RUN_YEARS),B7L806C7,B7L806C16,B7L806C25,B7L806C34,B7L806C43)</f>
        <v>190846</v>
      </c>
      <c r="AB40" s="16" t="s">
        <v>32501</v>
      </c>
      <c r="AC40" s="33">
        <f>IF(D6L633C12=0,0,D6L633C10/D6L633C12)</f>
        <v>2.7801697414279014E-2</v>
      </c>
      <c r="AD40" s="16" t="s">
        <v>32502</v>
      </c>
      <c r="AE40" s="33">
        <f>IF(D6L633C5=0,0,D6L633C10/D6L633C5)</f>
        <v>0.38423077302668496</v>
      </c>
      <c r="AF40" s="16" t="s">
        <v>32503</v>
      </c>
      <c r="AG40" s="33">
        <f>CHOOSE(MIN(D6L633C9,RUN_YEARS),B7L806C5,B7L806C14,B7L806C23,B7L806C32,B7L806C41)</f>
        <v>3012.5063675853007</v>
      </c>
      <c r="AH40" s="16" t="s">
        <v>32504</v>
      </c>
      <c r="AI40" s="33">
        <f>IF(D6L633C15=0,0,D6L633C11/D6L633C15)</f>
        <v>7.2284413277125412E-2</v>
      </c>
      <c r="AJ40" s="16" t="s">
        <v>32505</v>
      </c>
      <c r="AK40" s="33">
        <f>IF(D6L633C5=0,0,D6L633C11/D6L633C5)</f>
        <v>1.5769226973315068E-2</v>
      </c>
      <c r="AL40" s="16" t="s">
        <v>32506</v>
      </c>
      <c r="AM40" s="33">
        <f>D6L633C8*CHOOSE(MIN(D6L633C9,RUN_YEARS),B7L806C4,B7L806C13,B7L806C22,B7L806C31,B7L806C40)</f>
        <v>1951.5528690712356</v>
      </c>
      <c r="AN40" s="16" t="s">
        <v>32507</v>
      </c>
      <c r="AO40" s="33">
        <f>D6L633C8-D6L633C18</f>
        <v>6333.8471309287643</v>
      </c>
      <c r="AP40" s="16" t="s">
        <v>32508</v>
      </c>
      <c r="AQ40" s="33">
        <f>CHOOSE(MIN(D6L633C9,RUN_YEARS),B7L806C2,B7L806C11,B7L806C20,B7L806C29,B7L806C38)</f>
        <v>424.82379872562393</v>
      </c>
      <c r="AR40" s="16" t="s">
        <v>32509</v>
      </c>
      <c r="AS40" s="33">
        <f>IF(D6L633C20=0,0,D6L633C18/D6L633C20)</f>
        <v>4.5937936502744341</v>
      </c>
      <c r="AT40" s="16" t="s">
        <v>32510</v>
      </c>
      <c r="AU40" s="33">
        <f>IF(D6L633C5=0,0,D6L633C18/D6L633C5)</f>
        <v>0.14132470628367264</v>
      </c>
      <c r="AV40" s="16" t="s">
        <v>32511</v>
      </c>
      <c r="AW40" s="33">
        <f>CHOOSE(MIN(D6L633C9,RUN_YEARS),B7L806C1,B7L806C10,B7L806C19,B7L806C28,B7L806C37)</f>
        <v>1378.7835530118728</v>
      </c>
      <c r="AX40" s="16" t="s">
        <v>32512</v>
      </c>
      <c r="AY40" s="33">
        <f>IF(D6L633C23=0,0,D6L633C19/D6L633C23)</f>
        <v>4.5937936502744341</v>
      </c>
      <c r="AZ40" s="16" t="s">
        <v>32513</v>
      </c>
      <c r="BA40" s="33">
        <f>IF(D6L633C5=0,0,D6L633C19/D6L633C5)</f>
        <v>0.45867529371632737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2853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2853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2853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190846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3012.5063675853007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671.9989783788634</v>
      </c>
      <c r="AN41" s="16" t="s">
        <v>32526</v>
      </c>
      <c r="AO41" s="33">
        <f>D6L634C8-D6L634C18</f>
        <v>2181.0010216211367</v>
      </c>
      <c r="AP41" s="16" t="s">
        <v>32527</v>
      </c>
      <c r="AQ41" s="33">
        <f>CHOOSE(MIN(D6L634C9,RUN_YEARS),B7L806C2,B7L806C11,B7L806C20,B7L806C29,B7L806C38)</f>
        <v>424.82379872562393</v>
      </c>
      <c r="AR41" s="16" t="s">
        <v>32528</v>
      </c>
      <c r="AS41" s="33">
        <f>IF(D6L634C20=0,0,D6L634C18/D6L634C20)</f>
        <v>1.5818298795752723</v>
      </c>
      <c r="AT41" s="16" t="s">
        <v>32529</v>
      </c>
      <c r="AU41" s="33">
        <f>IF(D6L634C5=0,0,D6L634C18/D6L634C5)</f>
        <v>0.23554117713945441</v>
      </c>
      <c r="AV41" s="16" t="s">
        <v>32530</v>
      </c>
      <c r="AW41" s="33">
        <f>CHOOSE(MIN(D6L634C9,RUN_YEARS),B7L806C1,B7L806C10,B7L806C19,B7L806C28,B7L806C37)</f>
        <v>1378.7835530118728</v>
      </c>
      <c r="AX41" s="16" t="s">
        <v>32531</v>
      </c>
      <c r="AY41" s="33">
        <f>IF(D6L634C23=0,0,D6L634C19/D6L634C23)</f>
        <v>1.5818298795752723</v>
      </c>
      <c r="AZ41" s="16" t="s">
        <v>32532</v>
      </c>
      <c r="BA41" s="33">
        <f>IF(D6L634C5=0,0,D6L634C19/D6L634C5)</f>
        <v>0.76445882286054567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1393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1393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1393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1338.0836670654303</v>
      </c>
      <c r="X42" s="16" t="s">
        <v>32539</v>
      </c>
      <c r="Y42" s="33">
        <f>D6L635C7-D6L635C10</f>
        <v>54.916332934569709</v>
      </c>
      <c r="Z42" s="16" t="s">
        <v>32540</v>
      </c>
      <c r="AA42" s="33">
        <f>CHOOSE(MIN(D6L635C9,RUN_YEARS),B7L806C7,B7L806C16,B7L806C25,B7L806C34,B7L806C43)</f>
        <v>190846</v>
      </c>
      <c r="AB42" s="16" t="s">
        <v>32541</v>
      </c>
      <c r="AC42" s="33">
        <f>IF(D6L635C12=0,0,D6L635C10/D6L635C12)</f>
        <v>7.0113267611866649E-3</v>
      </c>
      <c r="AD42" s="16" t="s">
        <v>32542</v>
      </c>
      <c r="AE42" s="33">
        <f>IF(D6L635C5=0,0,D6L635C10/D6L635C5)</f>
        <v>0.96057693256671239</v>
      </c>
      <c r="AF42" s="16" t="s">
        <v>32543</v>
      </c>
      <c r="AG42" s="33">
        <f>CHOOSE(MIN(D6L635C9,RUN_YEARS),B7L806C5,B7L806C14,B7L806C23,B7L806C32,B7L806C41)</f>
        <v>3012.5063675853007</v>
      </c>
      <c r="AH42" s="16" t="s">
        <v>32544</v>
      </c>
      <c r="AI42" s="33">
        <f>IF(D6L635C15=0,0,D6L635C11/D6L635C15)</f>
        <v>1.822944957908532E-2</v>
      </c>
      <c r="AJ42" s="16" t="s">
        <v>32545</v>
      </c>
      <c r="AK42" s="33">
        <f>IF(D6L635C5=0,0,D6L635C11/D6L635C5)</f>
        <v>3.9423067433287662E-2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424.82379872562393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1378.7835530118728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2498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2498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2498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190846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3012.5063675853007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588.38186049435717</v>
      </c>
      <c r="AN43" s="16" t="s">
        <v>32567</v>
      </c>
      <c r="AO43" s="33">
        <f>D6L636C8-D6L636C18</f>
        <v>1909.6181395056428</v>
      </c>
      <c r="AP43" s="16" t="s">
        <v>32568</v>
      </c>
      <c r="AQ43" s="33">
        <f>CHOOSE(MIN(D6L636C9,RUN_YEARS),B7L806C2,B7L806C11,B7L806C20,B7L806C29,B7L806C38)</f>
        <v>424.82379872562393</v>
      </c>
      <c r="AR43" s="16" t="s">
        <v>32569</v>
      </c>
      <c r="AS43" s="33">
        <f>IF(D6L636C20=0,0,D6L636C18/D6L636C20)</f>
        <v>1.3850021167819946</v>
      </c>
      <c r="AT43" s="16" t="s">
        <v>32570</v>
      </c>
      <c r="AU43" s="33">
        <f>IF(D6L636C5=0,0,D6L636C18/D6L636C5)</f>
        <v>0.23554117713945444</v>
      </c>
      <c r="AV43" s="16" t="s">
        <v>32571</v>
      </c>
      <c r="AW43" s="33">
        <f>CHOOSE(MIN(D6L636C9,RUN_YEARS),B7L806C1,B7L806C10,B7L806C19,B7L806C28,B7L806C37)</f>
        <v>1378.7835530118728</v>
      </c>
      <c r="AX43" s="16" t="s">
        <v>32572</v>
      </c>
      <c r="AY43" s="33">
        <f>IF(D6L636C23=0,0,D6L636C19/D6L636C23)</f>
        <v>1.3850021167819944</v>
      </c>
      <c r="AZ43" s="16" t="s">
        <v>32573</v>
      </c>
      <c r="BA43" s="33">
        <f>IF(D6L636C5=0,0,D6L636C19/D6L636C5)</f>
        <v>0.76445882286054556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21015.168643033889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20784.084321516944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7032.1421607584725</v>
      </c>
      <c r="R44" s="16" t="s">
        <v>32577</v>
      </c>
      <c r="S44" s="15">
        <f>SUM(D6L629C8:D6L636C8)</f>
        <v>13751.942160758472</v>
      </c>
      <c r="U44" s="21" t="str">
        <f>NULL_VALUE</f>
        <v>n/a</v>
      </c>
      <c r="V44" s="16" t="s">
        <v>32578</v>
      </c>
      <c r="W44" s="33">
        <f>SUM(D6L629C10:D6L636C10)</f>
        <v>6754.9135461544265</v>
      </c>
      <c r="X44" s="16" t="s">
        <v>32579</v>
      </c>
      <c r="Y44" s="33">
        <f>SUM(D6L629C11:D6L636C11)</f>
        <v>277.22861460404647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3.5394577545007105E-2</v>
      </c>
      <c r="AD44" s="16" t="s">
        <v>32581</v>
      </c>
      <c r="AE44" s="33">
        <f>IF(D6L637C5=0,0,D6L637C10/D6L637C5)</f>
        <v>0.32500414459737975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9.2025901617018444E-2</v>
      </c>
      <c r="AJ44" s="16" t="s">
        <v>32583</v>
      </c>
      <c r="AK44" s="33">
        <f>IF(D6L637C5=0,0,D6L637C11/D6L637C5)</f>
        <v>1.3338505094354462E-2</v>
      </c>
      <c r="AL44" s="16" t="s">
        <v>32584</v>
      </c>
      <c r="AM44" s="33">
        <f>SUM(D6L629C18:D6L636C18)</f>
        <v>3239.1486444987427</v>
      </c>
      <c r="AN44" s="16" t="s">
        <v>32585</v>
      </c>
      <c r="AO44" s="33">
        <f>SUM(D6L629C19:D6L636C19)</f>
        <v>10512.79351625973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7.6246873508863242</v>
      </c>
      <c r="AT44" s="16" t="s">
        <v>32587</v>
      </c>
      <c r="AU44" s="33">
        <f>IF(D6L637C5=0,0,D6L637C18/D6L637C5)</f>
        <v>0.15584755115458127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7.6246873508863242</v>
      </c>
      <c r="AZ44" s="16" t="s">
        <v>32589</v>
      </c>
      <c r="BA44" s="33">
        <f>IF(D6L637C5=0,0,D6L637C19/D6L637C5)</f>
        <v>0.50580979915368451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721.20447043682918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360.60223521841459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180.3011176092073</v>
      </c>
      <c r="R45" s="16" t="s">
        <v>32594</v>
      </c>
      <c r="S45" s="15">
        <f>D6L638C5-D6L638C7</f>
        <v>180.3011176092073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173.19309449140238</v>
      </c>
      <c r="X45" s="16" t="s">
        <v>32596</v>
      </c>
      <c r="Y45" s="33">
        <f>D6L638C7-D6L638C10</f>
        <v>7.1080231178049189</v>
      </c>
      <c r="Z45" s="16" t="s">
        <v>32597</v>
      </c>
      <c r="AA45" s="33">
        <f>CHOOSE(MIN(D6L638C9,RUN_YEARS),B7L806C7,B7L806C16,B7L806C25,B7L806C34,B7L806C43)</f>
        <v>190846</v>
      </c>
      <c r="AB45" s="16" t="s">
        <v>32598</v>
      </c>
      <c r="AC45" s="33">
        <f>IF(D6L638C12=0,0,D6L638C10/D6L638C12)</f>
        <v>9.0750183127444317E-4</v>
      </c>
      <c r="AD45" s="16" t="s">
        <v>32599</v>
      </c>
      <c r="AE45" s="33">
        <f>IF(D6L638C5=0,0,D6L638C10/D6L638C5)</f>
        <v>0.48028846628335614</v>
      </c>
      <c r="AF45" s="16" t="s">
        <v>32600</v>
      </c>
      <c r="AG45" s="33">
        <f>CHOOSE(MIN(D6L638C9,RUN_YEARS),B7L806C5,B7L806C14,B7L806C23,B7L806C32,B7L806C41)</f>
        <v>3012.5063675853007</v>
      </c>
      <c r="AH45" s="16" t="s">
        <v>32601</v>
      </c>
      <c r="AI45" s="33">
        <f>IF(D6L638C15=0,0,D6L638C11/D6L638C15)</f>
        <v>2.3595047613135548E-3</v>
      </c>
      <c r="AJ45" s="16" t="s">
        <v>32602</v>
      </c>
      <c r="AK45" s="33">
        <f>IF(D6L638C5=0,0,D6L638C11/D6L638C5)</f>
        <v>1.9711533716643859E-2</v>
      </c>
      <c r="AL45" s="16" t="s">
        <v>32603</v>
      </c>
      <c r="AM45" s="33">
        <f>D6L638C8*CHOOSE(MIN(D6L638C9,RUN_YEARS),B7L806C4,B7L806C13,B7L806C22,B7L806C31,B7L806C40)</f>
        <v>42.468337481231899</v>
      </c>
      <c r="AN45" s="16" t="s">
        <v>32604</v>
      </c>
      <c r="AO45" s="33">
        <f>D6L638C8-D6L638C18</f>
        <v>137.83278012797541</v>
      </c>
      <c r="AP45" s="16" t="s">
        <v>32605</v>
      </c>
      <c r="AQ45" s="33">
        <f>CHOOSE(MIN(D6L638C9,RUN_YEARS),B7L806C2,B7L806C11,B7L806C20,B7L806C29,B7L806C38)</f>
        <v>424.82379872562393</v>
      </c>
      <c r="AR45" s="16" t="s">
        <v>32606</v>
      </c>
      <c r="AS45" s="33">
        <f>IF(D6L638C20=0,0,D6L638C18/D6L638C20)</f>
        <v>9.9966945375064634E-2</v>
      </c>
      <c r="AT45" s="16" t="s">
        <v>32607</v>
      </c>
      <c r="AU45" s="33">
        <f>IF(D6L638C5=0,0,D6L638C18/D6L638C5)</f>
        <v>0.11777058856972721</v>
      </c>
      <c r="AV45" s="16" t="s">
        <v>32608</v>
      </c>
      <c r="AW45" s="33">
        <f>CHOOSE(MIN(D6L638C9,RUN_YEARS),B7L806C1,B7L806C10,B7L806C19,B7L806C28,B7L806C37)</f>
        <v>1378.7835530118728</v>
      </c>
      <c r="AX45" s="16" t="s">
        <v>32609</v>
      </c>
      <c r="AY45" s="33">
        <f>IF(D6L638C23=0,0,D6L638C19/D6L638C23)</f>
        <v>9.9966945375064634E-2</v>
      </c>
      <c r="AZ45" s="16" t="s">
        <v>32610</v>
      </c>
      <c r="BA45" s="33">
        <f>IF(D6L638C5=0,0,D6L638C19/D6L638C5)</f>
        <v>0.38222941143027284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25525.249899266146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25525.249899266146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10210.099959706458</v>
      </c>
      <c r="R46" s="16" t="s">
        <v>32614</v>
      </c>
      <c r="S46" s="15">
        <f>D6L639C5-D6L639C7</f>
        <v>15315.149939559687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9807.5865004943425</v>
      </c>
      <c r="X46" s="16" t="s">
        <v>32616</v>
      </c>
      <c r="Y46" s="33">
        <f>D6L639C7-D6L639C10</f>
        <v>402.51345921211578</v>
      </c>
      <c r="Z46" s="16" t="s">
        <v>32617</v>
      </c>
      <c r="AA46" s="33">
        <f>CHOOSE(MIN(D6L639C9,RUN_YEARS),B7L806C7,B7L806C16,B7L806C25,B7L806C34,B7L806C43)</f>
        <v>190846</v>
      </c>
      <c r="AB46" s="16" t="s">
        <v>32618</v>
      </c>
      <c r="AC46" s="33">
        <f>IF(D6L639C12=0,0,D6L639C10/D6L639C12)</f>
        <v>5.1390055335162083E-2</v>
      </c>
      <c r="AD46" s="16" t="s">
        <v>32619</v>
      </c>
      <c r="AE46" s="33">
        <f>IF(D6L639C5=0,0,D6L639C10/D6L639C5)</f>
        <v>0.3842307730266849</v>
      </c>
      <c r="AF46" s="16" t="s">
        <v>32620</v>
      </c>
      <c r="AG46" s="33">
        <f>CHOOSE(MIN(D6L639C9,RUN_YEARS),B7L806C5,B7L806C14,B7L806C23,B7L806C32,B7L806C41)</f>
        <v>3012.5063675853007</v>
      </c>
      <c r="AH46" s="16" t="s">
        <v>32621</v>
      </c>
      <c r="AI46" s="33">
        <f>IF(D6L639C15=0,0,D6L639C11/D6L639C15)</f>
        <v>0.13361414387142151</v>
      </c>
      <c r="AJ46" s="16" t="s">
        <v>32622</v>
      </c>
      <c r="AK46" s="33">
        <f>IF(D6L639C5=0,0,D6L639C11/D6L639C5)</f>
        <v>1.5769226973315082E-2</v>
      </c>
      <c r="AL46" s="16" t="s">
        <v>32623</v>
      </c>
      <c r="AM46" s="33">
        <f>D6L639C8*CHOOSE(MIN(D6L639C9,RUN_YEARS),B7L806C4,B7L806C13,B7L806C22,B7L806C31,B7L806C40)</f>
        <v>3607.3484448311328</v>
      </c>
      <c r="AN46" s="16" t="s">
        <v>32624</v>
      </c>
      <c r="AO46" s="33">
        <f>D6L639C8-D6L639C18</f>
        <v>11707.801494728556</v>
      </c>
      <c r="AP46" s="16" t="s">
        <v>32625</v>
      </c>
      <c r="AQ46" s="33">
        <f>CHOOSE(MIN(D6L639C9,RUN_YEARS),B7L806C2,B7L806C11,B7L806C20,B7L806C29,B7L806C38)</f>
        <v>424.82379872562393</v>
      </c>
      <c r="AR46" s="16" t="s">
        <v>32626</v>
      </c>
      <c r="AS46" s="33">
        <f>IF(D6L639C20=0,0,D6L639C18/D6L639C20)</f>
        <v>8.4913991533722193</v>
      </c>
      <c r="AT46" s="16" t="s">
        <v>32627</v>
      </c>
      <c r="AU46" s="33">
        <f>IF(D6L639C5=0,0,D6L639C18/D6L639C5)</f>
        <v>0.14132470628367264</v>
      </c>
      <c r="AV46" s="16" t="s">
        <v>32628</v>
      </c>
      <c r="AW46" s="33">
        <f>CHOOSE(MIN(D6L639C9,RUN_YEARS),B7L806C1,B7L806C10,B7L806C19,B7L806C28,B7L806C37)</f>
        <v>1378.7835530118728</v>
      </c>
      <c r="AX46" s="16" t="s">
        <v>32629</v>
      </c>
      <c r="AY46" s="33">
        <f>IF(D6L639C23=0,0,D6L639C19/D6L639C23)</f>
        <v>8.4913991533722193</v>
      </c>
      <c r="AZ46" s="16" t="s">
        <v>32630</v>
      </c>
      <c r="BA46" s="33">
        <f>IF(D6L639C5=0,0,D6L639C19/D6L639C5)</f>
        <v>0.45867529371632737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26246.454369702977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25885.852134484561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10390.401077315666</v>
      </c>
      <c r="R47" s="16" t="s">
        <v>32634</v>
      </c>
      <c r="S47" s="15">
        <f>SUM(D6L638C8:D6L639C8)</f>
        <v>15495.451057168895</v>
      </c>
      <c r="U47" s="21" t="str">
        <f>NULL_VALUE</f>
        <v>n/a</v>
      </c>
      <c r="V47" s="16" t="s">
        <v>32635</v>
      </c>
      <c r="W47" s="33">
        <f>SUM(D6L638C10:D6L639C10)</f>
        <v>9980.7795949857446</v>
      </c>
      <c r="X47" s="16" t="s">
        <v>32636</v>
      </c>
      <c r="Y47" s="33">
        <f>SUM(D6L638C11:D6L639C11)</f>
        <v>409.6214823299207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5.2297557166436526E-2</v>
      </c>
      <c r="AD47" s="16" t="s">
        <v>32638</v>
      </c>
      <c r="AE47" s="33">
        <f>IF(D6L640C5=0,0,D6L640C10/D6L640C5)</f>
        <v>0.38556890239242192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0.13597364863273506</v>
      </c>
      <c r="AJ47" s="16" t="s">
        <v>32640</v>
      </c>
      <c r="AK47" s="33">
        <f>IF(D6L640C5=0,0,D6L640C11/D6L640C5)</f>
        <v>1.5824145181770239E-2</v>
      </c>
      <c r="AL47" s="16" t="s">
        <v>32641</v>
      </c>
      <c r="AM47" s="33">
        <f>SUM(D6L638C18:D6L639C18)</f>
        <v>3649.8167823123649</v>
      </c>
      <c r="AN47" s="16" t="s">
        <v>32642</v>
      </c>
      <c r="AO47" s="33">
        <f>SUM(D6L638C19:D6L639C19)</f>
        <v>11845.634274856531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8.5913660987472831</v>
      </c>
      <c r="AT47" s="16" t="s">
        <v>32644</v>
      </c>
      <c r="AU47" s="33">
        <f>IF(D6L640C5=0,0,D6L640C18/D6L640C5)</f>
        <v>0.14099658621823616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8.5913660987472831</v>
      </c>
      <c r="AZ47" s="16" t="s">
        <v>32646</v>
      </c>
      <c r="BA47" s="33">
        <f>IF(D6L640C5=0,0,D6L640C19/D6L640C5)</f>
        <v>0.45761036620757167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70844.07061006091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60478.772280330304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24326.961150238538</v>
      </c>
      <c r="R48" s="16" t="s">
        <v>32651</v>
      </c>
      <c r="S48" s="15">
        <f>SUM(D6L628C8,D6L637C8,D6L640C8)</f>
        <v>36151.811130091766</v>
      </c>
      <c r="U48" s="21" t="str">
        <f>NULL_VALUE</f>
        <v>n/a</v>
      </c>
      <c r="V48" s="16" t="s">
        <v>32652</v>
      </c>
      <c r="W48" s="33">
        <f>SUM(D6L628C10,D6L637C10,D6L640C10)</f>
        <v>23366.363476859773</v>
      </c>
      <c r="X48" s="16" t="s">
        <v>32653</v>
      </c>
      <c r="Y48" s="33">
        <f>SUM(D6L628C11,D6L637C11,D6L640C11)</f>
        <v>960.59767337876349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0.12391283493268956</v>
      </c>
      <c r="AD48" s="16" t="s">
        <v>32655</v>
      </c>
      <c r="AE48" s="33">
        <f>IF(D6L641C5=0,0,D6L641C10/D6L641C5)</f>
        <v>0.38635644534172014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0.32217337082499309</v>
      </c>
      <c r="AJ48" s="16" t="s">
        <v>32657</v>
      </c>
      <c r="AK48" s="33">
        <f>IF(D6L641C5=0,0,D6L641C11/D6L641C5)</f>
        <v>1.5883220461655793E-2</v>
      </c>
      <c r="AL48" s="16" t="s">
        <v>32658</v>
      </c>
      <c r="AM48" s="33">
        <f>SUM(D6L628C18,D6L637C18,D6L640C18)</f>
        <v>8542.7154477110962</v>
      </c>
      <c r="AN48" s="16" t="s">
        <v>32659</v>
      </c>
      <c r="AO48" s="33">
        <f>SUM(D6L628C19,D6L637C19,D6L640C19)</f>
        <v>27609.09568238067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20.147320655728933</v>
      </c>
      <c r="AT48" s="16" t="s">
        <v>32661</v>
      </c>
      <c r="AU48" s="33">
        <f>IF(D6L641C5=0,0,D6L641C18/D6L641C5)</f>
        <v>0.14125146932735388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20.147320655728933</v>
      </c>
      <c r="AZ48" s="16" t="s">
        <v>32663</v>
      </c>
      <c r="BA48" s="33">
        <f>IF(D6L641C5=0,0,D6L641C19/D6L641C5)</f>
        <v>0.45650886486927017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BC9A-5A6E-470D-A9C6-BBD4CFA837A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3664.9060439999994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3151.8191978399996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1575.9095989199998</v>
      </c>
      <c r="R8" s="16" t="s">
        <v>32673</v>
      </c>
      <c r="S8" s="15">
        <f>D6L701C5-D6L701C7</f>
        <v>1575.9095989199998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1481.8949791465518</v>
      </c>
      <c r="X8" s="16" t="s">
        <v>32675</v>
      </c>
      <c r="Y8" s="33">
        <f>D6L701C7-D6L701C10</f>
        <v>94.014619773447976</v>
      </c>
      <c r="Z8" s="16" t="s">
        <v>32676</v>
      </c>
      <c r="AA8" s="33">
        <f>CHOOSE(MIN(D6L701C9,RUN_YEARS),B7L807C7,B7L807C16,B7L807C25,B7L807C34,B7L807C43)</f>
        <v>51836.333333333336</v>
      </c>
      <c r="AB8" s="16" t="s">
        <v>32677</v>
      </c>
      <c r="AC8" s="33">
        <f>IF(D6L701C12=0,0,D6L701C10/D6L701C12)</f>
        <v>2.8587959137025221E-2</v>
      </c>
      <c r="AD8" s="16" t="s">
        <v>32678</v>
      </c>
      <c r="AE8" s="33">
        <f>IF(D6L701C5=0,0,D6L701C10/D6L701C5)</f>
        <v>0.47017131571573711</v>
      </c>
      <c r="AF8" s="16" t="s">
        <v>32679</v>
      </c>
      <c r="AG8" s="33">
        <f>CHOOSE(MIN(D6L701C9,RUN_YEARS),B7L807C5,B7L807C14,B7L807C23,B7L807C32,B7L807C41)</f>
        <v>1264.8496162428958</v>
      </c>
      <c r="AH8" s="16" t="s">
        <v>32680</v>
      </c>
      <c r="AI8" s="33">
        <f>IF(D6L701C15=0,0,D6L701C11/D6L701C15)</f>
        <v>7.4328693756265371E-2</v>
      </c>
      <c r="AJ8" s="16" t="s">
        <v>32681</v>
      </c>
      <c r="AK8" s="33">
        <f>IF(D6L701C5=0,0,D6L701C11/D6L701C5)</f>
        <v>2.9828684284262861E-2</v>
      </c>
      <c r="AL8" s="16" t="s">
        <v>32682</v>
      </c>
      <c r="AM8" s="33">
        <f>D6L701C8*CHOOSE(MIN(D6L701C9,RUN_YEARS),B7L807C4,B7L807C13,B7L807C22,B7L807C31,B7L807C40)</f>
        <v>258.8029721108648</v>
      </c>
      <c r="AN8" s="16" t="s">
        <v>32683</v>
      </c>
      <c r="AO8" s="33">
        <f>D6L701C8-D6L701C18</f>
        <v>1317.1066268091349</v>
      </c>
      <c r="AP8" s="16" t="s">
        <v>32684</v>
      </c>
      <c r="AQ8" s="33">
        <f>CHOOSE(MIN(D6L701C9,RUN_YEARS),B7L807C2,B7L807C11,B7L807C20,B7L807C29,B7L807C38)</f>
        <v>119.44855999039181</v>
      </c>
      <c r="AR8" s="16" t="s">
        <v>32685</v>
      </c>
      <c r="AS8" s="33">
        <f>IF(D6L701C20=0,0,D6L701C18/D6L701C20)</f>
        <v>2.1666479037644519</v>
      </c>
      <c r="AT8" s="16" t="s">
        <v>32686</v>
      </c>
      <c r="AU8" s="33">
        <f>IF(D6L701C5=0,0,D6L701C18/D6L701C5)</f>
        <v>8.2112251961732857E-2</v>
      </c>
      <c r="AV8" s="16" t="s">
        <v>32687</v>
      </c>
      <c r="AW8" s="33">
        <f>CHOOSE(MIN(D6L701C9,RUN_YEARS),B7L807C1,B7L807C10,B7L807C19,B7L807C28,B7L807C37)</f>
        <v>607.90063051810239</v>
      </c>
      <c r="AX8" s="16" t="s">
        <v>32688</v>
      </c>
      <c r="AY8" s="33">
        <f>IF(D6L701C23=0,0,D6L701C19/D6L701C23)</f>
        <v>2.1666479037644515</v>
      </c>
      <c r="AZ8" s="16" t="s">
        <v>32689</v>
      </c>
      <c r="BA8" s="33">
        <f>IF(D6L701C5=0,0,D6L701C19/D6L701C5)</f>
        <v>0.41788774803826712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3.6992978352124037</v>
      </c>
      <c r="J9" s="16" t="s">
        <v>32710</v>
      </c>
      <c r="K9" s="21">
        <f>_xlfn.SINGLE(IF(FLOW_THRU_100PCT="Y",1,INDEX(VariabilityMatrix,D6L702C1,_xlfn.SINGLE(D6L702C9))))</f>
        <v>0.49335343478125865</v>
      </c>
      <c r="L9" s="16" t="s">
        <v>32690</v>
      </c>
      <c r="M9" s="15">
        <f>IF(_xlfn.SINGLE(D6L702C2)&lt;&gt;0,_xlfn.SINGLE(D6L702C2)*_xlfn.SINGLE(D6L702C4),_xlfn.SINGLE(D6L702C3)*_xlfn.SINGLE(D6L702C4))</f>
        <v>1.8250612932809138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0.91253064664045691</v>
      </c>
      <c r="R9" s="16" t="s">
        <v>32692</v>
      </c>
      <c r="S9" s="15">
        <f>D6L702C5-D6L702C7</f>
        <v>0.91253064664045691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0.85835005142228993</v>
      </c>
      <c r="X9" s="16" t="s">
        <v>32694</v>
      </c>
      <c r="Y9" s="33">
        <f>D6L702C7-D6L702C10</f>
        <v>5.4180595218166983E-2</v>
      </c>
      <c r="Z9" s="16" t="s">
        <v>32695</v>
      </c>
      <c r="AA9" s="33">
        <f>CHOOSE(MIN(D6L702C9,RUN_YEARS),B7L807C7,B7L807C16,B7L807C25,B7L807C34,B7L807C43)</f>
        <v>53176</v>
      </c>
      <c r="AB9" s="16" t="s">
        <v>32696</v>
      </c>
      <c r="AC9" s="33">
        <f>IF(D6L702C12=0,0,D6L702C10/D6L702C12)</f>
        <v>1.6141681424369828E-5</v>
      </c>
      <c r="AD9" s="16" t="s">
        <v>32697</v>
      </c>
      <c r="AE9" s="33">
        <f>IF(D6L702C5=0,0,D6L702C10/D6L702C5)</f>
        <v>0.47031299966875822</v>
      </c>
      <c r="AF9" s="16" t="s">
        <v>32698</v>
      </c>
      <c r="AG9" s="33">
        <f>CHOOSE(MIN(D6L702C9,RUN_YEARS),B7L807C5,B7L807C14,B7L807C23,B7L807C32,B7L807C41)</f>
        <v>1290.9863551801154</v>
      </c>
      <c r="AH9" s="16" t="s">
        <v>32699</v>
      </c>
      <c r="AI9" s="33">
        <f>IF(D6L702C15=0,0,D6L702C11/D6L702C15)</f>
        <v>4.196837170336152E-5</v>
      </c>
      <c r="AJ9" s="16" t="s">
        <v>32700</v>
      </c>
      <c r="AK9" s="33">
        <f>IF(D6L702C5=0,0,D6L702C11/D6L702C5)</f>
        <v>2.9687000331241747E-2</v>
      </c>
      <c r="AL9" s="16" t="s">
        <v>32701</v>
      </c>
      <c r="AM9" s="33">
        <f>D6L702C8*CHOOSE(MIN(D6L702C9,RUN_YEARS),B7L807C4,B7L807C13,B7L807C22,B7L807C31,B7L807C40)</f>
        <v>0.13420740569295334</v>
      </c>
      <c r="AN9" s="16" t="s">
        <v>32702</v>
      </c>
      <c r="AO9" s="33">
        <f>D6L702C8-D6L702C18</f>
        <v>0.7783232409475036</v>
      </c>
      <c r="AP9" s="16" t="s">
        <v>32703</v>
      </c>
      <c r="AQ9" s="33">
        <f>CHOOSE(MIN(D6L702C9,RUN_YEARS),B7L807C2,B7L807C11,B7L807C20,B7L807C29,B7L807C38)</f>
        <v>107.70211141967276</v>
      </c>
      <c r="AR9" s="16" t="s">
        <v>32704</v>
      </c>
      <c r="AS9" s="33">
        <f>IF(D6L702C20=0,0,D6L702C18/D6L702C20)</f>
        <v>1.2460981862277506E-3</v>
      </c>
      <c r="AT9" s="16" t="s">
        <v>32705</v>
      </c>
      <c r="AU9" s="33">
        <f>IF(D6L702C5=0,0,D6L702C18/D6L702C5)</f>
        <v>7.3535834761849883E-2</v>
      </c>
      <c r="AV9" s="16" t="s">
        <v>32706</v>
      </c>
      <c r="AW9" s="33">
        <f>CHOOSE(MIN(D6L702C9,RUN_YEARS),B7L807C1,B7L807C10,B7L807C19,B7L807C28,B7L807C37)</f>
        <v>624.60827689965731</v>
      </c>
      <c r="AX9" s="16" t="s">
        <v>32707</v>
      </c>
      <c r="AY9" s="33">
        <f>IF(D6L702C23=0,0,D6L702C19/D6L702C23)</f>
        <v>1.2460981862277506E-3</v>
      </c>
      <c r="AZ9" s="16" t="s">
        <v>32708</v>
      </c>
      <c r="BA9" s="33">
        <f>IF(D6L702C5=0,0,D6L702C19/D6L702C5)</f>
        <v>0.42646416523815012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7.734736721438467</v>
      </c>
      <c r="J10" s="16" t="s">
        <v>32731</v>
      </c>
      <c r="K10" s="21">
        <f>_xlfn.SINGLE(IF(FLOW_THRU_100PCT="Y",1,INDEX(VariabilityMatrix,D6L703C1,_xlfn.SINGLE(D6L703C9))))</f>
        <v>0.49335343478125865</v>
      </c>
      <c r="L10" s="16" t="s">
        <v>32711</v>
      </c>
      <c r="M10" s="15">
        <f>IF(_xlfn.SINGLE(D6L703C2)&lt;&gt;0,_xlfn.SINGLE(D6L703C2)*_xlfn.SINGLE(D6L703C4),_xlfn.SINGLE(D6L703C3)*_xlfn.SINGLE(D6L703C4))</f>
        <v>3.815958928650399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1.9079794643251995</v>
      </c>
      <c r="R10" s="16" t="s">
        <v>32713</v>
      </c>
      <c r="S10" s="15">
        <f>D6L703C5-D6L703C7</f>
        <v>1.9079794643251995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1.7946950903463501</v>
      </c>
      <c r="X10" s="16" t="s">
        <v>32715</v>
      </c>
      <c r="Y10" s="33">
        <f>D6L703C7-D6L703C10</f>
        <v>0.11328437397884938</v>
      </c>
      <c r="Z10" s="16" t="s">
        <v>32716</v>
      </c>
      <c r="AA10" s="33">
        <f>CHOOSE(MIN(D6L703C9,RUN_YEARS),B7L807C7,B7L807C16,B7L807C25,B7L807C34,B7L807C43)</f>
        <v>53176</v>
      </c>
      <c r="AB10" s="16" t="s">
        <v>32717</v>
      </c>
      <c r="AC10" s="33">
        <f>IF(D6L703C12=0,0,D6L703C10/D6L703C12)</f>
        <v>3.3750095726386907E-5</v>
      </c>
      <c r="AD10" s="16" t="s">
        <v>32718</v>
      </c>
      <c r="AE10" s="33">
        <f>IF(D6L703C5=0,0,D6L703C10/D6L703C5)</f>
        <v>0.47031299966875822</v>
      </c>
      <c r="AF10" s="16" t="s">
        <v>32719</v>
      </c>
      <c r="AG10" s="33">
        <f>CHOOSE(MIN(D6L703C9,RUN_YEARS),B7L807C5,B7L807C14,B7L807C23,B7L807C32,B7L807C41)</f>
        <v>1290.9863551801154</v>
      </c>
      <c r="AH10" s="16" t="s">
        <v>32720</v>
      </c>
      <c r="AI10" s="33">
        <f>IF(D6L703C15=0,0,D6L703C11/D6L703C15)</f>
        <v>8.7750248888605965E-5</v>
      </c>
      <c r="AJ10" s="16" t="s">
        <v>32721</v>
      </c>
      <c r="AK10" s="33">
        <f>IF(D6L703C5=0,0,D6L703C11/D6L703C5)</f>
        <v>2.9687000331241768E-2</v>
      </c>
      <c r="AL10" s="16" t="s">
        <v>32722</v>
      </c>
      <c r="AM10" s="33">
        <f>D6L703C8*CHOOSE(MIN(D6L703C9,RUN_YEARS),B7L807C4,B7L807C13,B7L807C22,B7L807C31,B7L807C40)</f>
        <v>0.28060972523524147</v>
      </c>
      <c r="AN10" s="16" t="s">
        <v>32723</v>
      </c>
      <c r="AO10" s="33">
        <f>D6L703C8-D6L703C18</f>
        <v>1.627369739089958</v>
      </c>
      <c r="AP10" s="16" t="s">
        <v>32724</v>
      </c>
      <c r="AQ10" s="33">
        <f>CHOOSE(MIN(D6L703C9,RUN_YEARS),B7L807C2,B7L807C11,B7L807C20,B7L807C29,B7L807C38)</f>
        <v>107.70211141967276</v>
      </c>
      <c r="AR10" s="16" t="s">
        <v>32725</v>
      </c>
      <c r="AS10" s="33">
        <f>IF(D6L703C20=0,0,D6L703C18/D6L703C20)</f>
        <v>2.6054245505161525E-3</v>
      </c>
      <c r="AT10" s="16" t="s">
        <v>32726</v>
      </c>
      <c r="AU10" s="33">
        <f>IF(D6L703C5=0,0,D6L703C18/D6L703C5)</f>
        <v>7.3535834761849883E-2</v>
      </c>
      <c r="AV10" s="16" t="s">
        <v>32727</v>
      </c>
      <c r="AW10" s="33">
        <f>CHOOSE(MIN(D6L703C9,RUN_YEARS),B7L807C1,B7L807C10,B7L807C19,B7L807C28,B7L807C37)</f>
        <v>624.60827689965731</v>
      </c>
      <c r="AX10" s="16" t="s">
        <v>32728</v>
      </c>
      <c r="AY10" s="33">
        <f>IF(D6L703C23=0,0,D6L703C19/D6L703C23)</f>
        <v>2.605424550516152E-3</v>
      </c>
      <c r="AZ10" s="16" t="s">
        <v>32729</v>
      </c>
      <c r="BA10" s="33">
        <f>IF(D6L703C5=0,0,D6L703C19/D6L703C5)</f>
        <v>0.42646416523815012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0</v>
      </c>
      <c r="J11" s="16" t="s">
        <v>32752</v>
      </c>
      <c r="K11" s="21">
        <f>_xlfn.SINGLE(IF(FLOW_THRU_100PCT="Y",1,INDEX(VariabilityMatrix,D6L704C1,_xlfn.SINGLE(D6L704C9))))</f>
        <v>0.49911339128440885</v>
      </c>
      <c r="L11" s="16" t="s">
        <v>32732</v>
      </c>
      <c r="M11" s="15">
        <f>IF(_xlfn.SINGLE(D6L704C2)&lt;&gt;0,_xlfn.SINGLE(D6L704C2)*_xlfn.SINGLE(D6L704C4),_xlfn.SINGLE(D6L704C3)*_xlfn.SINGLE(D6L704C4))</f>
        <v>0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0</v>
      </c>
      <c r="R11" s="16" t="s">
        <v>32734</v>
      </c>
      <c r="S11" s="15">
        <f>D6L704C5-D6L704C7</f>
        <v>0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0</v>
      </c>
      <c r="X11" s="16" t="s">
        <v>32736</v>
      </c>
      <c r="Y11" s="33">
        <f>D6L704C7-D6L704C10</f>
        <v>0</v>
      </c>
      <c r="Z11" s="16" t="s">
        <v>32737</v>
      </c>
      <c r="AA11" s="33">
        <f>CHOOSE(MIN(D6L704C9,RUN_YEARS),B7L807C7,B7L807C16,B7L807C25,B7L807C34,B7L807C43)</f>
        <v>52252</v>
      </c>
      <c r="AB11" s="16" t="s">
        <v>32738</v>
      </c>
      <c r="AC11" s="33">
        <f>IF(D6L704C12=0,0,D6L704C10/D6L704C12)</f>
        <v>0</v>
      </c>
      <c r="AD11" s="16" t="s">
        <v>32739</v>
      </c>
      <c r="AE11" s="33">
        <f>IF(D6L704C5=0,0,D6L704C10/D6L704C5)</f>
        <v>0</v>
      </c>
      <c r="AF11" s="16" t="s">
        <v>32740</v>
      </c>
      <c r="AG11" s="33">
        <f>CHOOSE(MIN(D6L704C9,RUN_YEARS),B7L807C5,B7L807C14,B7L807C23,B7L807C32,B7L807C41)</f>
        <v>1245.8952268610615</v>
      </c>
      <c r="AH11" s="16" t="s">
        <v>32741</v>
      </c>
      <c r="AI11" s="33">
        <f>IF(D6L704C15=0,0,D6L704C11/D6L704C15)</f>
        <v>0</v>
      </c>
      <c r="AJ11" s="16" t="s">
        <v>32742</v>
      </c>
      <c r="AK11" s="33">
        <f>IF(D6L704C5=0,0,D6L704C11/D6L704C5)</f>
        <v>0</v>
      </c>
      <c r="AL11" s="16" t="s">
        <v>32743</v>
      </c>
      <c r="AM11" s="33">
        <f>D6L704C8*CHOOSE(MIN(D6L704C9,RUN_YEARS),B7L807C4,B7L807C13,B7L807C22,B7L807C31,B7L807C40)</f>
        <v>0</v>
      </c>
      <c r="AN11" s="16" t="s">
        <v>32744</v>
      </c>
      <c r="AO11" s="33">
        <f>D6L704C8-D6L704C18</f>
        <v>0</v>
      </c>
      <c r="AP11" s="16" t="s">
        <v>32745</v>
      </c>
      <c r="AQ11" s="33">
        <f>CHOOSE(MIN(D6L704C9,RUN_YEARS),B7L807C2,B7L807C11,B7L807C20,B7L807C29,B7L807C38)</f>
        <v>116.31311702111286</v>
      </c>
      <c r="AR11" s="16" t="s">
        <v>32746</v>
      </c>
      <c r="AS11" s="33">
        <f>IF(D6L704C20=0,0,D6L704C18/D6L704C20)</f>
        <v>0</v>
      </c>
      <c r="AT11" s="16" t="s">
        <v>32747</v>
      </c>
      <c r="AU11" s="33">
        <f>IF(D6L704C5=0,0,D6L704C18/D6L704C5)</f>
        <v>0</v>
      </c>
      <c r="AV11" s="16" t="s">
        <v>32748</v>
      </c>
      <c r="AW11" s="33">
        <f>CHOOSE(MIN(D6L704C9,RUN_YEARS),B7L807C1,B7L807C10,B7L807C19,B7L807C28,B7L807C37)</f>
        <v>588.07863990564761</v>
      </c>
      <c r="AX11" s="16" t="s">
        <v>32749</v>
      </c>
      <c r="AY11" s="33">
        <f>IF(D6L704C23=0,0,D6L704C19/D6L704C23)</f>
        <v>0</v>
      </c>
      <c r="AZ11" s="16" t="s">
        <v>32750</v>
      </c>
      <c r="BA11" s="33">
        <f>IF(D6L704C5=0,0,D6L704C19/D6L704C5)</f>
        <v>0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69.426851771368959</v>
      </c>
      <c r="J12" s="16" t="s">
        <v>32773</v>
      </c>
      <c r="K12" s="21">
        <f>_xlfn.SINGLE(IF(FLOW_THRU_100PCT="Y",1,INDEX(VariabilityMatrix,D6L705C1,_xlfn.SINGLE(D6L705C9))))</f>
        <v>0.20034928062784541</v>
      </c>
      <c r="L12" s="16" t="s">
        <v>32753</v>
      </c>
      <c r="M12" s="15">
        <f>IF(_xlfn.SINGLE(D6L705C2)&lt;&gt;0,_xlfn.SINGLE(D6L705C2)*_xlfn.SINGLE(D6L705C4),_xlfn.SINGLE(D6L705C3)*_xlfn.SINGLE(D6L705C4))</f>
        <v>13.909619808649826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6.9548099043249128</v>
      </c>
      <c r="R12" s="16" t="s">
        <v>32755</v>
      </c>
      <c r="S12" s="15">
        <f>D6L705C5-D6L705C7</f>
        <v>6.9548099043249128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6.5418750164580786</v>
      </c>
      <c r="X12" s="16" t="s">
        <v>32757</v>
      </c>
      <c r="Y12" s="33">
        <f>D6L705C7-D6L705C10</f>
        <v>0.41293488786683419</v>
      </c>
      <c r="Z12" s="16" t="s">
        <v>32758</v>
      </c>
      <c r="AA12" s="33">
        <f>CHOOSE(MIN(D6L705C9,RUN_YEARS),B7L807C7,B7L807C16,B7L807C25,B7L807C34,B7L807C43)</f>
        <v>53176</v>
      </c>
      <c r="AB12" s="16" t="s">
        <v>32759</v>
      </c>
      <c r="AC12" s="33">
        <f>IF(D6L705C12=0,0,D6L705C10/D6L705C12)</f>
        <v>1.2302307462874377E-4</v>
      </c>
      <c r="AD12" s="16" t="s">
        <v>32760</v>
      </c>
      <c r="AE12" s="33">
        <f>IF(D6L705C5=0,0,D6L705C10/D6L705C5)</f>
        <v>0.47031299966875822</v>
      </c>
      <c r="AF12" s="16" t="s">
        <v>32761</v>
      </c>
      <c r="AG12" s="33">
        <f>CHOOSE(MIN(D6L705C9,RUN_YEARS),B7L807C5,B7L807C14,B7L807C23,B7L807C32,B7L807C41)</f>
        <v>1290.9863551801154</v>
      </c>
      <c r="AH12" s="16" t="s">
        <v>32762</v>
      </c>
      <c r="AI12" s="33">
        <f>IF(D6L705C15=0,0,D6L705C11/D6L705C15)</f>
        <v>3.1985999403473362E-4</v>
      </c>
      <c r="AJ12" s="16" t="s">
        <v>32763</v>
      </c>
      <c r="AK12" s="33">
        <f>IF(D6L705C5=0,0,D6L705C11/D6L705C5)</f>
        <v>2.9687000331241751E-2</v>
      </c>
      <c r="AL12" s="16" t="s">
        <v>32764</v>
      </c>
      <c r="AM12" s="33">
        <f>D6L705C8*CHOOSE(MIN(D6L705C9,RUN_YEARS),B7L807C4,B7L807C13,B7L807C22,B7L807C31,B7L807C40)</f>
        <v>1.0228555038490275</v>
      </c>
      <c r="AN12" s="16" t="s">
        <v>32765</v>
      </c>
      <c r="AO12" s="33">
        <f>D6L705C8-D6L705C18</f>
        <v>5.9319544004758855</v>
      </c>
      <c r="AP12" s="16" t="s">
        <v>32766</v>
      </c>
      <c r="AQ12" s="33">
        <f>CHOOSE(MIN(D6L705C9,RUN_YEARS),B7L807C2,B7L807C11,B7L807C20,B7L807C29,B7L807C38)</f>
        <v>107.70211141967276</v>
      </c>
      <c r="AR12" s="16" t="s">
        <v>32767</v>
      </c>
      <c r="AS12" s="33">
        <f>IF(D6L705C20=0,0,D6L705C18/D6L705C20)</f>
        <v>9.4970794013811109E-3</v>
      </c>
      <c r="AT12" s="16" t="s">
        <v>32768</v>
      </c>
      <c r="AU12" s="33">
        <f>IF(D6L705C5=0,0,D6L705C18/D6L705C5)</f>
        <v>7.3535834761849869E-2</v>
      </c>
      <c r="AV12" s="16" t="s">
        <v>32769</v>
      </c>
      <c r="AW12" s="33">
        <f>CHOOSE(MIN(D6L705C9,RUN_YEARS),B7L807C1,B7L807C10,B7L807C19,B7L807C28,B7L807C37)</f>
        <v>624.60827689965731</v>
      </c>
      <c r="AX12" s="16" t="s">
        <v>32770</v>
      </c>
      <c r="AY12" s="33">
        <f>IF(D6L705C23=0,0,D6L705C19/D6L705C23)</f>
        <v>9.4970794013811127E-3</v>
      </c>
      <c r="AZ12" s="16" t="s">
        <v>32771</v>
      </c>
      <c r="BA12" s="33">
        <f>IF(D6L705C5=0,0,D6L705C19/D6L705C5)</f>
        <v>0.42646416523815012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42.202734455651772</v>
      </c>
      <c r="J13" s="16" t="s">
        <v>32794</v>
      </c>
      <c r="K13" s="21">
        <f>_xlfn.SINGLE(IF(FLOW_THRU_100PCT="Y",1,INDEX(VariabilityMatrix,D6L706C1,_xlfn.SINGLE(D6L706C9))))</f>
        <v>0.49335343478125865</v>
      </c>
      <c r="L13" s="16" t="s">
        <v>32774</v>
      </c>
      <c r="M13" s="15">
        <f>IF(_xlfn.SINGLE(D6L706C2)&lt;&gt;0,_xlfn.SINGLE(D6L706C2)*_xlfn.SINGLE(D6L706C4),_xlfn.SINGLE(D6L706C3)*_xlfn.SINGLE(D6L706C4))</f>
        <v>20.820864000857174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10.410432000428587</v>
      </c>
      <c r="R13" s="16" t="s">
        <v>32776</v>
      </c>
      <c r="S13" s="15">
        <f>D6L706C5-D6L706C7</f>
        <v>10.410432000428587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9.7923230039383995</v>
      </c>
      <c r="X13" s="16" t="s">
        <v>32778</v>
      </c>
      <c r="Y13" s="33">
        <f>D6L706C7-D6L706C10</f>
        <v>0.61810899649018758</v>
      </c>
      <c r="Z13" s="16" t="s">
        <v>32779</v>
      </c>
      <c r="AA13" s="33">
        <f>CHOOSE(MIN(D6L706C9,RUN_YEARS),B7L807C7,B7L807C16,B7L807C25,B7L807C34,B7L807C43)</f>
        <v>53176</v>
      </c>
      <c r="AB13" s="16" t="s">
        <v>32780</v>
      </c>
      <c r="AC13" s="33">
        <f>IF(D6L706C12=0,0,D6L706C10/D6L706C12)</f>
        <v>1.8414929674925528E-4</v>
      </c>
      <c r="AD13" s="16" t="s">
        <v>32781</v>
      </c>
      <c r="AE13" s="33">
        <f>IF(D6L706C5=0,0,D6L706C10/D6L706C5)</f>
        <v>0.47031299966875817</v>
      </c>
      <c r="AF13" s="16" t="s">
        <v>32782</v>
      </c>
      <c r="AG13" s="33">
        <f>CHOOSE(MIN(D6L706C9,RUN_YEARS),B7L807C5,B7L807C14,B7L807C23,B7L807C32,B7L807C41)</f>
        <v>1290.9863551801154</v>
      </c>
      <c r="AH13" s="16" t="s">
        <v>32783</v>
      </c>
      <c r="AI13" s="33">
        <f>IF(D6L706C15=0,0,D6L706C11/D6L706C15)</f>
        <v>4.7878817154806445E-4</v>
      </c>
      <c r="AJ13" s="16" t="s">
        <v>32784</v>
      </c>
      <c r="AK13" s="33">
        <f>IF(D6L706C5=0,0,D6L706C11/D6L706C5)</f>
        <v>2.968700033124181E-2</v>
      </c>
      <c r="AL13" s="16" t="s">
        <v>32785</v>
      </c>
      <c r="AM13" s="33">
        <f>D6L706C8*CHOOSE(MIN(D6L706C9,RUN_YEARS),B7L807C4,B7L807C13,B7L807C22,B7L807C31,B7L807C40)</f>
        <v>1.5310796147659818</v>
      </c>
      <c r="AN13" s="16" t="s">
        <v>32786</v>
      </c>
      <c r="AO13" s="33">
        <f>D6L706C8-D6L706C18</f>
        <v>8.8793523856626049</v>
      </c>
      <c r="AP13" s="16" t="s">
        <v>32787</v>
      </c>
      <c r="AQ13" s="33">
        <f>CHOOSE(MIN(D6L706C9,RUN_YEARS),B7L807C2,B7L807C11,B7L807C20,B7L807C29,B7L807C38)</f>
        <v>107.70211141967276</v>
      </c>
      <c r="AR13" s="16" t="s">
        <v>32788</v>
      </c>
      <c r="AS13" s="33">
        <f>IF(D6L706C20=0,0,D6L706C18/D6L706C20)</f>
        <v>1.4215873714861233E-2</v>
      </c>
      <c r="AT13" s="16" t="s">
        <v>32789</v>
      </c>
      <c r="AU13" s="33">
        <f>IF(D6L706C5=0,0,D6L706C18/D6L706C5)</f>
        <v>7.3535834761849883E-2</v>
      </c>
      <c r="AV13" s="16" t="s">
        <v>32790</v>
      </c>
      <c r="AW13" s="33">
        <f>CHOOSE(MIN(D6L706C9,RUN_YEARS),B7L807C1,B7L807C10,B7L807C19,B7L807C28,B7L807C37)</f>
        <v>624.60827689965731</v>
      </c>
      <c r="AX13" s="16" t="s">
        <v>32791</v>
      </c>
      <c r="AY13" s="33">
        <f>IF(D6L706C23=0,0,D6L706C19/D6L706C23)</f>
        <v>1.4215873714861233E-2</v>
      </c>
      <c r="AZ13" s="16" t="s">
        <v>32792</v>
      </c>
      <c r="BA13" s="33">
        <f>IF(D6L706C5=0,0,D6L706C19/D6L706C5)</f>
        <v>0.42646416523815012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1.7436614493640814</v>
      </c>
      <c r="J14" s="16" t="s">
        <v>32815</v>
      </c>
      <c r="K14" s="21">
        <f>_xlfn.SINGLE(IF(FLOW_THRU_100PCT="Y",1,INDEX(VariabilityMatrix,D6L707C1,_xlfn.SINGLE(D6L707C9))))</f>
        <v>0.49911339128440885</v>
      </c>
      <c r="L14" s="16" t="s">
        <v>32795</v>
      </c>
      <c r="M14" s="15">
        <f>IF(_xlfn.SINGLE(D6L707C2)&lt;&gt;0,_xlfn.SINGLE(D6L707C2)*_xlfn.SINGLE(D6L707C4),_xlfn.SINGLE(D6L707C3)*_xlfn.SINGLE(D6L707C4))</f>
        <v>0.87028477924399417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0.43514238962199708</v>
      </c>
      <c r="R14" s="16" t="s">
        <v>32797</v>
      </c>
      <c r="S14" s="15">
        <f>D6L707C5-D6L707C7</f>
        <v>0.43514238962199708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0.4097407852734824</v>
      </c>
      <c r="X14" s="16" t="s">
        <v>32799</v>
      </c>
      <c r="Y14" s="33">
        <f>D6L707C7-D6L707C10</f>
        <v>2.5401604348514684E-2</v>
      </c>
      <c r="Z14" s="16" t="s">
        <v>32800</v>
      </c>
      <c r="AA14" s="33">
        <f>CHOOSE(MIN(D6L707C9,RUN_YEARS),B7L807C7,B7L807C16,B7L807C25,B7L807C34,B7L807C43)</f>
        <v>52252</v>
      </c>
      <c r="AB14" s="16" t="s">
        <v>32801</v>
      </c>
      <c r="AC14" s="33">
        <f>IF(D6L707C12=0,0,D6L707C10/D6L707C12)</f>
        <v>7.8416287467174914E-6</v>
      </c>
      <c r="AD14" s="16" t="s">
        <v>32802</v>
      </c>
      <c r="AE14" s="33">
        <f>IF(D6L707C5=0,0,D6L707C10/D6L707C5)</f>
        <v>0.47081230770164595</v>
      </c>
      <c r="AF14" s="16" t="s">
        <v>32803</v>
      </c>
      <c r="AG14" s="33">
        <f>CHOOSE(MIN(D6L707C9,RUN_YEARS),B7L807C5,B7L807C14,B7L807C23,B7L807C32,B7L807C41)</f>
        <v>1245.8952268610615</v>
      </c>
      <c r="AH14" s="16" t="s">
        <v>32804</v>
      </c>
      <c r="AI14" s="33">
        <f>IF(D6L707C15=0,0,D6L707C11/D6L707C15)</f>
        <v>2.0388234741465461E-5</v>
      </c>
      <c r="AJ14" s="16" t="s">
        <v>32805</v>
      </c>
      <c r="AK14" s="33">
        <f>IF(D6L707C5=0,0,D6L707C11/D6L707C5)</f>
        <v>2.9187692298354051E-2</v>
      </c>
      <c r="AL14" s="16" t="s">
        <v>32806</v>
      </c>
      <c r="AM14" s="33">
        <f>D6L707C8*CHOOSE(MIN(D6L707C9,RUN_YEARS),B7L807C4,B7L807C13,B7L807C22,B7L807C31,B7L807C40)</f>
        <v>7.185315158395944E-2</v>
      </c>
      <c r="AN14" s="16" t="s">
        <v>32807</v>
      </c>
      <c r="AO14" s="33">
        <f>D6L707C8-D6L707C18</f>
        <v>0.36328923803803764</v>
      </c>
      <c r="AP14" s="16" t="s">
        <v>32808</v>
      </c>
      <c r="AQ14" s="33">
        <f>CHOOSE(MIN(D6L707C9,RUN_YEARS),B7L807C2,B7L807C11,B7L807C20,B7L807C29,B7L807C38)</f>
        <v>116.31311702111286</v>
      </c>
      <c r="AR14" s="16" t="s">
        <v>32809</v>
      </c>
      <c r="AS14" s="33">
        <f>IF(D6L707C20=0,0,D6L707C18/D6L707C20)</f>
        <v>6.1775622065838752E-4</v>
      </c>
      <c r="AT14" s="16" t="s">
        <v>32810</v>
      </c>
      <c r="AU14" s="33">
        <f>IF(D6L707C5=0,0,D6L707C18/D6L707C5)</f>
        <v>8.2562803920777986E-2</v>
      </c>
      <c r="AV14" s="16" t="s">
        <v>32811</v>
      </c>
      <c r="AW14" s="33">
        <f>CHOOSE(MIN(D6L707C9,RUN_YEARS),B7L807C1,B7L807C10,B7L807C19,B7L807C28,B7L807C37)</f>
        <v>588.07863990564761</v>
      </c>
      <c r="AX14" s="16" t="s">
        <v>32812</v>
      </c>
      <c r="AY14" s="33">
        <f>IF(D6L707C23=0,0,D6L707C19/D6L707C23)</f>
        <v>6.1775622065838752E-4</v>
      </c>
      <c r="AZ14" s="16" t="s">
        <v>32813</v>
      </c>
      <c r="BA14" s="33">
        <f>IF(D6L707C5=0,0,D6L707C19/D6L707C5)</f>
        <v>0.41743719607922203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0</v>
      </c>
      <c r="J15" s="16" t="s">
        <v>32836</v>
      </c>
      <c r="K15" s="21">
        <f>_xlfn.SINGLE(IF(FLOW_THRU_100PCT="Y",1,INDEX(VariabilityMatrix,D6L708C1,_xlfn.SINGLE(D6L708C9))))</f>
        <v>0.49911339128440885</v>
      </c>
      <c r="L15" s="16" t="s">
        <v>32816</v>
      </c>
      <c r="M15" s="15">
        <f>IF(_xlfn.SINGLE(D6L708C2)&lt;&gt;0,_xlfn.SINGLE(D6L708C2)*_xlfn.SINGLE(D6L708C4),_xlfn.SINGLE(D6L708C3)*_xlfn.SINGLE(D6L708C4))</f>
        <v>0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0</v>
      </c>
      <c r="R15" s="16" t="s">
        <v>32818</v>
      </c>
      <c r="S15" s="15">
        <f>D6L708C5-D6L708C7</f>
        <v>0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0</v>
      </c>
      <c r="X15" s="16" t="s">
        <v>32820</v>
      </c>
      <c r="Y15" s="33">
        <f>D6L708C7-D6L708C10</f>
        <v>0</v>
      </c>
      <c r="Z15" s="16" t="s">
        <v>32821</v>
      </c>
      <c r="AA15" s="33">
        <f>CHOOSE(MIN(D6L708C9,RUN_YEARS),B7L807C7,B7L807C16,B7L807C25,B7L807C34,B7L807C43)</f>
        <v>52252</v>
      </c>
      <c r="AB15" s="16" t="s">
        <v>32822</v>
      </c>
      <c r="AC15" s="33">
        <f>IF(D6L708C12=0,0,D6L708C10/D6L708C12)</f>
        <v>0</v>
      </c>
      <c r="AD15" s="16" t="s">
        <v>32823</v>
      </c>
      <c r="AE15" s="33">
        <f>IF(D6L708C5=0,0,D6L708C10/D6L708C5)</f>
        <v>0</v>
      </c>
      <c r="AF15" s="16" t="s">
        <v>32824</v>
      </c>
      <c r="AG15" s="33">
        <f>CHOOSE(MIN(D6L708C9,RUN_YEARS),B7L807C5,B7L807C14,B7L807C23,B7L807C32,B7L807C41)</f>
        <v>1245.8952268610615</v>
      </c>
      <c r="AH15" s="16" t="s">
        <v>32825</v>
      </c>
      <c r="AI15" s="33">
        <f>IF(D6L708C15=0,0,D6L708C11/D6L708C15)</f>
        <v>0</v>
      </c>
      <c r="AJ15" s="16" t="s">
        <v>32826</v>
      </c>
      <c r="AK15" s="33">
        <f>IF(D6L708C5=0,0,D6L708C11/D6L708C5)</f>
        <v>0</v>
      </c>
      <c r="AL15" s="16" t="s">
        <v>32827</v>
      </c>
      <c r="AM15" s="33">
        <f>D6L708C8*CHOOSE(MIN(D6L708C9,RUN_YEARS),B7L807C4,B7L807C13,B7L807C22,B7L807C31,B7L807C40)</f>
        <v>0</v>
      </c>
      <c r="AN15" s="16" t="s">
        <v>32828</v>
      </c>
      <c r="AO15" s="33">
        <f>D6L708C8-D6L708C18</f>
        <v>0</v>
      </c>
      <c r="AP15" s="16" t="s">
        <v>32829</v>
      </c>
      <c r="AQ15" s="33">
        <f>CHOOSE(MIN(D6L708C9,RUN_YEARS),B7L807C2,B7L807C11,B7L807C20,B7L807C29,B7L807C38)</f>
        <v>116.31311702111286</v>
      </c>
      <c r="AR15" s="16" t="s">
        <v>32830</v>
      </c>
      <c r="AS15" s="33">
        <f>IF(D6L708C20=0,0,D6L708C18/D6L708C20)</f>
        <v>0</v>
      </c>
      <c r="AT15" s="16" t="s">
        <v>32831</v>
      </c>
      <c r="AU15" s="33">
        <f>IF(D6L708C5=0,0,D6L708C18/D6L708C5)</f>
        <v>0</v>
      </c>
      <c r="AV15" s="16" t="s">
        <v>32832</v>
      </c>
      <c r="AW15" s="33">
        <f>CHOOSE(MIN(D6L708C9,RUN_YEARS),B7L807C1,B7L807C10,B7L807C19,B7L807C28,B7L807C37)</f>
        <v>588.07863990564761</v>
      </c>
      <c r="AX15" s="16" t="s">
        <v>32833</v>
      </c>
      <c r="AY15" s="33">
        <f>IF(D6L708C23=0,0,D6L708C19/D6L708C23)</f>
        <v>0</v>
      </c>
      <c r="AZ15" s="16" t="s">
        <v>32834</v>
      </c>
      <c r="BA15" s="33">
        <f>IF(D6L708C5=0,0,D6L708C19/D6L708C5)</f>
        <v>0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0</v>
      </c>
      <c r="J16" s="16" t="s">
        <v>32857</v>
      </c>
      <c r="K16" s="21">
        <f>_xlfn.SINGLE(IF(FLOW_THRU_100PCT="Y",1,INDEX(VariabilityMatrix,D6L709C1,_xlfn.SINGLE(D6L709C9))))</f>
        <v>0.49911339128440885</v>
      </c>
      <c r="L16" s="16" t="s">
        <v>32837</v>
      </c>
      <c r="M16" s="15">
        <f>IF(_xlfn.SINGLE(D6L709C2)&lt;&gt;0,_xlfn.SINGLE(D6L709C2)*_xlfn.SINGLE(D6L709C4),_xlfn.SINGLE(D6L709C3)*_xlfn.SINGLE(D6L709C4))</f>
        <v>0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0</v>
      </c>
      <c r="R16" s="16" t="s">
        <v>32839</v>
      </c>
      <c r="S16" s="15">
        <f>D6L709C5-D6L709C7</f>
        <v>0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0</v>
      </c>
      <c r="X16" s="16" t="s">
        <v>32841</v>
      </c>
      <c r="Y16" s="33">
        <f>D6L709C7-D6L709C10</f>
        <v>0</v>
      </c>
      <c r="Z16" s="16" t="s">
        <v>32842</v>
      </c>
      <c r="AA16" s="33">
        <f>CHOOSE(MIN(D6L709C9,RUN_YEARS),B7L807C7,B7L807C16,B7L807C25,B7L807C34,B7L807C43)</f>
        <v>52252</v>
      </c>
      <c r="AB16" s="16" t="s">
        <v>32843</v>
      </c>
      <c r="AC16" s="33">
        <f>IF(D6L709C12=0,0,D6L709C10/D6L709C12)</f>
        <v>0</v>
      </c>
      <c r="AD16" s="16" t="s">
        <v>32844</v>
      </c>
      <c r="AE16" s="33">
        <f>IF(D6L709C5=0,0,D6L709C10/D6L709C5)</f>
        <v>0</v>
      </c>
      <c r="AF16" s="16" t="s">
        <v>32845</v>
      </c>
      <c r="AG16" s="33">
        <f>CHOOSE(MIN(D6L709C9,RUN_YEARS),B7L807C5,B7L807C14,B7L807C23,B7L807C32,B7L807C41)</f>
        <v>1245.8952268610615</v>
      </c>
      <c r="AH16" s="16" t="s">
        <v>32846</v>
      </c>
      <c r="AI16" s="33">
        <f>IF(D6L709C15=0,0,D6L709C11/D6L709C15)</f>
        <v>0</v>
      </c>
      <c r="AJ16" s="16" t="s">
        <v>32847</v>
      </c>
      <c r="AK16" s="33">
        <f>IF(D6L709C5=0,0,D6L709C11/D6L709C5)</f>
        <v>0</v>
      </c>
      <c r="AL16" s="16" t="s">
        <v>32848</v>
      </c>
      <c r="AM16" s="33">
        <f>D6L709C8*CHOOSE(MIN(D6L709C9,RUN_YEARS),B7L807C4,B7L807C13,B7L807C22,B7L807C31,B7L807C40)</f>
        <v>0</v>
      </c>
      <c r="AN16" s="16" t="s">
        <v>32849</v>
      </c>
      <c r="AO16" s="33">
        <f>D6L709C8-D6L709C18</f>
        <v>0</v>
      </c>
      <c r="AP16" s="16" t="s">
        <v>32850</v>
      </c>
      <c r="AQ16" s="33">
        <f>CHOOSE(MIN(D6L709C9,RUN_YEARS),B7L807C2,B7L807C11,B7L807C20,B7L807C29,B7L807C38)</f>
        <v>116.31311702111286</v>
      </c>
      <c r="AR16" s="16" t="s">
        <v>32851</v>
      </c>
      <c r="AS16" s="33">
        <f>IF(D6L709C20=0,0,D6L709C18/D6L709C20)</f>
        <v>0</v>
      </c>
      <c r="AT16" s="16" t="s">
        <v>32852</v>
      </c>
      <c r="AU16" s="33">
        <f>IF(D6L709C5=0,0,D6L709C18/D6L709C5)</f>
        <v>0</v>
      </c>
      <c r="AV16" s="16" t="s">
        <v>32853</v>
      </c>
      <c r="AW16" s="33">
        <f>CHOOSE(MIN(D6L709C9,RUN_YEARS),B7L807C1,B7L807C10,B7L807C19,B7L807C28,B7L807C37)</f>
        <v>588.07863990564761</v>
      </c>
      <c r="AX16" s="16" t="s">
        <v>32854</v>
      </c>
      <c r="AY16" s="33">
        <f>IF(D6L709C23=0,0,D6L709C19/D6L709C23)</f>
        <v>0</v>
      </c>
      <c r="AZ16" s="16" t="s">
        <v>32855</v>
      </c>
      <c r="BA16" s="33">
        <f>IF(D6L709C5=0,0,D6L709C19/D6L709C5)</f>
        <v>0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0</v>
      </c>
      <c r="J17" s="16" t="s">
        <v>32878</v>
      </c>
      <c r="K17" s="21">
        <f>_xlfn.SINGLE(IF(FLOW_THRU_100PCT="Y",1,INDEX(VariabilityMatrix,D6L710C1,_xlfn.SINGLE(D6L710C9))))</f>
        <v>0.49911339128440885</v>
      </c>
      <c r="L17" s="16" t="s">
        <v>32858</v>
      </c>
      <c r="M17" s="15">
        <f>IF(_xlfn.SINGLE(D6L710C2)&lt;&gt;0,_xlfn.SINGLE(D6L710C2)*_xlfn.SINGLE(D6L710C4),_xlfn.SINGLE(D6L710C3)*_xlfn.SINGLE(D6L710C4))</f>
        <v>0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0</v>
      </c>
      <c r="R17" s="16" t="s">
        <v>32860</v>
      </c>
      <c r="S17" s="15">
        <f>D6L710C5-D6L710C7</f>
        <v>0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0</v>
      </c>
      <c r="X17" s="16" t="s">
        <v>32862</v>
      </c>
      <c r="Y17" s="33">
        <f>D6L710C7-D6L710C10</f>
        <v>0</v>
      </c>
      <c r="Z17" s="16" t="s">
        <v>32863</v>
      </c>
      <c r="AA17" s="33">
        <f>CHOOSE(MIN(D6L710C9,RUN_YEARS),B7L807C7,B7L807C16,B7L807C25,B7L807C34,B7L807C43)</f>
        <v>52252</v>
      </c>
      <c r="AB17" s="16" t="s">
        <v>32864</v>
      </c>
      <c r="AC17" s="33">
        <f>IF(D6L710C12=0,0,D6L710C10/D6L710C12)</f>
        <v>0</v>
      </c>
      <c r="AD17" s="16" t="s">
        <v>32865</v>
      </c>
      <c r="AE17" s="33">
        <f>IF(D6L710C5=0,0,D6L710C10/D6L710C5)</f>
        <v>0</v>
      </c>
      <c r="AF17" s="16" t="s">
        <v>32866</v>
      </c>
      <c r="AG17" s="33">
        <f>CHOOSE(MIN(D6L710C9,RUN_YEARS),B7L807C5,B7L807C14,B7L807C23,B7L807C32,B7L807C41)</f>
        <v>1245.8952268610615</v>
      </c>
      <c r="AH17" s="16" t="s">
        <v>32867</v>
      </c>
      <c r="AI17" s="33">
        <f>IF(D6L710C15=0,0,D6L710C11/D6L710C15)</f>
        <v>0</v>
      </c>
      <c r="AJ17" s="16" t="s">
        <v>32868</v>
      </c>
      <c r="AK17" s="33">
        <f>IF(D6L710C5=0,0,D6L710C11/D6L710C5)</f>
        <v>0</v>
      </c>
      <c r="AL17" s="16" t="s">
        <v>32869</v>
      </c>
      <c r="AM17" s="33">
        <f>D6L710C8*CHOOSE(MIN(D6L710C9,RUN_YEARS),B7L807C4,B7L807C13,B7L807C22,B7L807C31,B7L807C40)</f>
        <v>0</v>
      </c>
      <c r="AN17" s="16" t="s">
        <v>32870</v>
      </c>
      <c r="AO17" s="33">
        <f>D6L710C8-D6L710C18</f>
        <v>0</v>
      </c>
      <c r="AP17" s="16" t="s">
        <v>32871</v>
      </c>
      <c r="AQ17" s="33">
        <f>CHOOSE(MIN(D6L710C9,RUN_YEARS),B7L807C2,B7L807C11,B7L807C20,B7L807C29,B7L807C38)</f>
        <v>116.31311702111286</v>
      </c>
      <c r="AR17" s="16" t="s">
        <v>32872</v>
      </c>
      <c r="AS17" s="33">
        <f>IF(D6L710C20=0,0,D6L710C18/D6L710C20)</f>
        <v>0</v>
      </c>
      <c r="AT17" s="16" t="s">
        <v>32873</v>
      </c>
      <c r="AU17" s="33">
        <f>IF(D6L710C5=0,0,D6L710C18/D6L710C5)</f>
        <v>0</v>
      </c>
      <c r="AV17" s="16" t="s">
        <v>32874</v>
      </c>
      <c r="AW17" s="33">
        <f>CHOOSE(MIN(D6L710C9,RUN_YEARS),B7L807C1,B7L807C10,B7L807C19,B7L807C28,B7L807C37)</f>
        <v>588.07863990564761</v>
      </c>
      <c r="AX17" s="16" t="s">
        <v>32875</v>
      </c>
      <c r="AY17" s="33">
        <f>IF(D6L710C23=0,0,D6L710C19/D6L710C23)</f>
        <v>0</v>
      </c>
      <c r="AZ17" s="16" t="s">
        <v>32876</v>
      </c>
      <c r="BA17" s="33">
        <f>IF(D6L710C5=0,0,D6L710C19/D6L710C5)</f>
        <v>0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0</v>
      </c>
      <c r="J18" s="16" t="s">
        <v>32899</v>
      </c>
      <c r="K18" s="21">
        <f>_xlfn.SINGLE(IF(FLOW_THRU_100PCT="Y",1,INDEX(VariabilityMatrix,D6L711C1,_xlfn.SINGLE(D6L711C9))))</f>
        <v>0.49911339128440885</v>
      </c>
      <c r="L18" s="16" t="s">
        <v>32879</v>
      </c>
      <c r="M18" s="15">
        <f>IF(_xlfn.SINGLE(D6L711C2)&lt;&gt;0,_xlfn.SINGLE(D6L711C2)*_xlfn.SINGLE(D6L711C4),_xlfn.SINGLE(D6L711C3)*_xlfn.SINGLE(D6L711C4))</f>
        <v>0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0</v>
      </c>
      <c r="R18" s="16" t="s">
        <v>32881</v>
      </c>
      <c r="S18" s="15">
        <f>D6L711C5-D6L711C7</f>
        <v>0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0</v>
      </c>
      <c r="X18" s="16" t="s">
        <v>32883</v>
      </c>
      <c r="Y18" s="33">
        <f>D6L711C7-D6L711C10</f>
        <v>0</v>
      </c>
      <c r="Z18" s="16" t="s">
        <v>32884</v>
      </c>
      <c r="AA18" s="33">
        <f>CHOOSE(MIN(D6L711C9,RUN_YEARS),B7L807C7,B7L807C16,B7L807C25,B7L807C34,B7L807C43)</f>
        <v>52252</v>
      </c>
      <c r="AB18" s="16" t="s">
        <v>32885</v>
      </c>
      <c r="AC18" s="33">
        <f>IF(D6L711C12=0,0,D6L711C10/D6L711C12)</f>
        <v>0</v>
      </c>
      <c r="AD18" s="16" t="s">
        <v>32886</v>
      </c>
      <c r="AE18" s="33">
        <f>IF(D6L711C5=0,0,D6L711C10/D6L711C5)</f>
        <v>0</v>
      </c>
      <c r="AF18" s="16" t="s">
        <v>32887</v>
      </c>
      <c r="AG18" s="33">
        <f>CHOOSE(MIN(D6L711C9,RUN_YEARS),B7L807C5,B7L807C14,B7L807C23,B7L807C32,B7L807C41)</f>
        <v>1245.8952268610615</v>
      </c>
      <c r="AH18" s="16" t="s">
        <v>32888</v>
      </c>
      <c r="AI18" s="33">
        <f>IF(D6L711C15=0,0,D6L711C11/D6L711C15)</f>
        <v>0</v>
      </c>
      <c r="AJ18" s="16" t="s">
        <v>32889</v>
      </c>
      <c r="AK18" s="33">
        <f>IF(D6L711C5=0,0,D6L711C11/D6L711C5)</f>
        <v>0</v>
      </c>
      <c r="AL18" s="16" t="s">
        <v>32890</v>
      </c>
      <c r="AM18" s="33">
        <f>D6L711C8*CHOOSE(MIN(D6L711C9,RUN_YEARS),B7L807C4,B7L807C13,B7L807C22,B7L807C31,B7L807C40)</f>
        <v>0</v>
      </c>
      <c r="AN18" s="16" t="s">
        <v>32891</v>
      </c>
      <c r="AO18" s="33">
        <f>D6L711C8-D6L711C18</f>
        <v>0</v>
      </c>
      <c r="AP18" s="16" t="s">
        <v>32892</v>
      </c>
      <c r="AQ18" s="33">
        <f>CHOOSE(MIN(D6L711C9,RUN_YEARS),B7L807C2,B7L807C11,B7L807C20,B7L807C29,B7L807C38)</f>
        <v>116.31311702111286</v>
      </c>
      <c r="AR18" s="16" t="s">
        <v>32893</v>
      </c>
      <c r="AS18" s="33">
        <f>IF(D6L711C20=0,0,D6L711C18/D6L711C20)</f>
        <v>0</v>
      </c>
      <c r="AT18" s="16" t="s">
        <v>32894</v>
      </c>
      <c r="AU18" s="33">
        <f>IF(D6L711C5=0,0,D6L711C18/D6L711C5)</f>
        <v>0</v>
      </c>
      <c r="AV18" s="16" t="s">
        <v>32895</v>
      </c>
      <c r="AW18" s="33">
        <f>CHOOSE(MIN(D6L711C9,RUN_YEARS),B7L807C1,B7L807C10,B7L807C19,B7L807C28,B7L807C37)</f>
        <v>588.07863990564761</v>
      </c>
      <c r="AX18" s="16" t="s">
        <v>32896</v>
      </c>
      <c r="AY18" s="33">
        <f>IF(D6L711C23=0,0,D6L711C19/D6L711C23)</f>
        <v>0</v>
      </c>
      <c r="AZ18" s="16" t="s">
        <v>32897</v>
      </c>
      <c r="BA18" s="33">
        <f>IF(D6L711C5=0,0,D6L711C19/D6L711C5)</f>
        <v>0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5.6270717351648902E-2</v>
      </c>
      <c r="J19" s="16" t="s">
        <v>32920</v>
      </c>
      <c r="K19" s="21">
        <f>_xlfn.SINGLE(IF(FLOW_THRU_100PCT="Y",1,INDEX(VariabilityMatrix,D6L712C1,_xlfn.SINGLE(D6L712C9))))</f>
        <v>0.49911339128440885</v>
      </c>
      <c r="L19" s="16" t="s">
        <v>32900</v>
      </c>
      <c r="M19" s="15">
        <f>IF(_xlfn.SINGLE(D6L712C2)&lt;&gt;0,_xlfn.SINGLE(D6L712C2)*_xlfn.SINGLE(D6L712C4),_xlfn.SINGLE(D6L712C3)*_xlfn.SINGLE(D6L712C4))</f>
        <v>2.8085468567387913E-2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1.4042734283693957E-2</v>
      </c>
      <c r="R19" s="16" t="s">
        <v>32902</v>
      </c>
      <c r="S19" s="15">
        <f>D6L712C5-D6L712C7</f>
        <v>1.4042734283693957E-2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1.3222984269093943E-2</v>
      </c>
      <c r="X19" s="16" t="s">
        <v>32904</v>
      </c>
      <c r="Y19" s="33">
        <f>D6L712C7-D6L712C10</f>
        <v>8.197500146000132E-4</v>
      </c>
      <c r="Z19" s="16" t="s">
        <v>32905</v>
      </c>
      <c r="AA19" s="33">
        <f>CHOOSE(MIN(D6L712C9,RUN_YEARS),B7L807C7,B7L807C16,B7L807C25,B7L807C34,B7L807C43)</f>
        <v>52252</v>
      </c>
      <c r="AB19" s="16" t="s">
        <v>32906</v>
      </c>
      <c r="AC19" s="33">
        <f>IF(D6L712C12=0,0,D6L712C10/D6L712C12)</f>
        <v>2.5306178268954191E-7</v>
      </c>
      <c r="AD19" s="16" t="s">
        <v>32907</v>
      </c>
      <c r="AE19" s="33">
        <f>IF(D6L712C5=0,0,D6L712C10/D6L712C5)</f>
        <v>0.47081230770164595</v>
      </c>
      <c r="AF19" s="16" t="s">
        <v>32908</v>
      </c>
      <c r="AG19" s="33">
        <f>CHOOSE(MIN(D6L712C9,RUN_YEARS),B7L807C5,B7L807C14,B7L807C23,B7L807C32,B7L807C41)</f>
        <v>1245.8952268610615</v>
      </c>
      <c r="AH19" s="16" t="s">
        <v>32909</v>
      </c>
      <c r="AI19" s="33">
        <f>IF(D6L712C15=0,0,D6L712C11/D6L712C15)</f>
        <v>6.579606349928085E-7</v>
      </c>
      <c r="AJ19" s="16" t="s">
        <v>32910</v>
      </c>
      <c r="AK19" s="33">
        <f>IF(D6L712C5=0,0,D6L712C11/D6L712C5)</f>
        <v>2.9187692298354058E-2</v>
      </c>
      <c r="AL19" s="16" t="s">
        <v>32911</v>
      </c>
      <c r="AM19" s="33">
        <f>D6L712C8*CHOOSE(MIN(D6L712C9,RUN_YEARS),B7L807C4,B7L807C13,B7L807C22,B7L807C31,B7L807C40)</f>
        <v>2.3188150343524216E-3</v>
      </c>
      <c r="AN19" s="16" t="s">
        <v>32912</v>
      </c>
      <c r="AO19" s="33">
        <f>D6L712C8-D6L712C18</f>
        <v>1.1723919249341535E-2</v>
      </c>
      <c r="AP19" s="16" t="s">
        <v>32913</v>
      </c>
      <c r="AQ19" s="33">
        <f>CHOOSE(MIN(D6L712C9,RUN_YEARS),B7L807C2,B7L807C11,B7L807C20,B7L807C29,B7L807C38)</f>
        <v>116.31311702111286</v>
      </c>
      <c r="AR19" s="16" t="s">
        <v>32914</v>
      </c>
      <c r="AS19" s="33">
        <f>IF(D6L712C20=0,0,D6L712C18/D6L712C20)</f>
        <v>1.9935971915631118E-5</v>
      </c>
      <c r="AT19" s="16" t="s">
        <v>32915</v>
      </c>
      <c r="AU19" s="33">
        <f>IF(D6L712C5=0,0,D6L712C18/D6L712C5)</f>
        <v>8.2562803920777986E-2</v>
      </c>
      <c r="AV19" s="16" t="s">
        <v>32916</v>
      </c>
      <c r="AW19" s="33">
        <f>CHOOSE(MIN(D6L712C9,RUN_YEARS),B7L807C1,B7L807C10,B7L807C19,B7L807C28,B7L807C37)</f>
        <v>588.07863990564761</v>
      </c>
      <c r="AX19" s="16" t="s">
        <v>32917</v>
      </c>
      <c r="AY19" s="33">
        <f>IF(D6L712C23=0,0,D6L712C19/D6L712C23)</f>
        <v>1.9935971915631114E-5</v>
      </c>
      <c r="AZ19" s="16" t="s">
        <v>32918</v>
      </c>
      <c r="BA19" s="33">
        <f>IF(D6L712C5=0,0,D6L712C19/D6L712C5)</f>
        <v>0.41743719607922203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0.45592674901991614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0.39209700415712789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0.19604850207856395</v>
      </c>
      <c r="R20" s="16" t="s">
        <v>32923</v>
      </c>
      <c r="S20" s="15">
        <f>D6L713C5-D6L713C7</f>
        <v>0.19604850207856395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0.18460409537011924</v>
      </c>
      <c r="X20" s="16" t="s">
        <v>32925</v>
      </c>
      <c r="Y20" s="33">
        <f>D6L713C7-D6L713C10</f>
        <v>1.144440670844471E-2</v>
      </c>
      <c r="Z20" s="16" t="s">
        <v>32926</v>
      </c>
      <c r="AA20" s="33">
        <f>CHOOSE(MIN(D6L713C9,RUN_YEARS),B7L807C7,B7L807C16,B7L807C25,B7L807C34,B7L807C43)</f>
        <v>52252</v>
      </c>
      <c r="AB20" s="16" t="s">
        <v>32927</v>
      </c>
      <c r="AC20" s="33">
        <f>IF(D6L713C12=0,0,D6L713C10/D6L713C12)</f>
        <v>3.5329575015333239E-6</v>
      </c>
      <c r="AD20" s="16" t="s">
        <v>32928</v>
      </c>
      <c r="AE20" s="33">
        <f>IF(D6L713C5=0,0,D6L713C10/D6L713C5)</f>
        <v>0.47081230770164589</v>
      </c>
      <c r="AF20" s="16" t="s">
        <v>32929</v>
      </c>
      <c r="AG20" s="33">
        <f>CHOOSE(MIN(D6L713C9,RUN_YEARS),B7L807C5,B7L807C14,B7L807C23,B7L807C32,B7L807C41)</f>
        <v>1245.8952268610615</v>
      </c>
      <c r="AH20" s="16" t="s">
        <v>32930</v>
      </c>
      <c r="AI20" s="33">
        <f>IF(D6L713C15=0,0,D6L713C11/D6L713C15)</f>
        <v>9.1856895039866423E-6</v>
      </c>
      <c r="AJ20" s="16" t="s">
        <v>32931</v>
      </c>
      <c r="AK20" s="33">
        <f>IF(D6L713C5=0,0,D6L713C11/D6L713C5)</f>
        <v>2.9187692298354082E-2</v>
      </c>
      <c r="AL20" s="16" t="s">
        <v>32932</v>
      </c>
      <c r="AM20" s="33">
        <f>D6L713C8*CHOOSE(MIN(D6L713C9,RUN_YEARS),B7L807C4,B7L807C13,B7L807C22,B7L807C31,B7L807C40)</f>
        <v>3.2372628072149419E-2</v>
      </c>
      <c r="AN20" s="16" t="s">
        <v>32933</v>
      </c>
      <c r="AO20" s="33">
        <f>D6L713C8-D6L713C18</f>
        <v>0.16367587400641453</v>
      </c>
      <c r="AP20" s="16" t="s">
        <v>32934</v>
      </c>
      <c r="AQ20" s="33">
        <f>CHOOSE(MIN(D6L713C9,RUN_YEARS),B7L807C2,B7L807C11,B7L807C20,B7L807C29,B7L807C38)</f>
        <v>116.31311702111286</v>
      </c>
      <c r="AR20" s="16" t="s">
        <v>32935</v>
      </c>
      <c r="AS20" s="33">
        <f>IF(D6L713C20=0,0,D6L713C18/D6L713C20)</f>
        <v>2.7832310663872262E-4</v>
      </c>
      <c r="AT20" s="16" t="s">
        <v>32936</v>
      </c>
      <c r="AU20" s="33">
        <f>IF(D6L713C5=0,0,D6L713C18/D6L713C5)</f>
        <v>8.2562803920777986E-2</v>
      </c>
      <c r="AV20" s="16" t="s">
        <v>32937</v>
      </c>
      <c r="AW20" s="33">
        <f>CHOOSE(MIN(D6L713C9,RUN_YEARS),B7L807C1,B7L807C10,B7L807C19,B7L807C28,B7L807C37)</f>
        <v>588.07863990564761</v>
      </c>
      <c r="AX20" s="16" t="s">
        <v>32938</v>
      </c>
      <c r="AY20" s="33">
        <f>IF(D6L713C23=0,0,D6L713C19/D6L713C23)</f>
        <v>2.7832310663872267E-4</v>
      </c>
      <c r="AZ20" s="16" t="s">
        <v>32939</v>
      </c>
      <c r="BA20" s="33">
        <f>IF(D6L713C5=0,0,D6L713C19/D6L713C5)</f>
        <v>0.41743719607922203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0</v>
      </c>
      <c r="J21" s="16" t="s">
        <v>32961</v>
      </c>
      <c r="K21" s="21">
        <f>_xlfn.SINGLE(IF(FLOW_THRU_100PCT="Y",1,INDEX(VariabilityMatrix,D6L714C1,_xlfn.SINGLE(D6L714C9))))</f>
        <v>0.49335343478125865</v>
      </c>
      <c r="L21" s="16" t="s">
        <v>32941</v>
      </c>
      <c r="M21" s="15">
        <f>IF(_xlfn.SINGLE(D6L714C2)&lt;&gt;0,_xlfn.SINGLE(D6L714C2)*_xlfn.SINGLE(D6L714C4),_xlfn.SINGLE(D6L714C3)*_xlfn.SINGLE(D6L714C4))</f>
        <v>0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0</v>
      </c>
      <c r="R21" s="16" t="s">
        <v>32943</v>
      </c>
      <c r="S21" s="15">
        <f>D6L714C5-D6L714C7</f>
        <v>0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0</v>
      </c>
      <c r="X21" s="16" t="s">
        <v>32945</v>
      </c>
      <c r="Y21" s="33">
        <f>D6L714C7-D6L714C10</f>
        <v>0</v>
      </c>
      <c r="Z21" s="16" t="s">
        <v>32946</v>
      </c>
      <c r="AA21" s="33">
        <f>CHOOSE(MIN(D6L714C9,RUN_YEARS),B7L807C7,B7L807C16,B7L807C25,B7L807C34,B7L807C43)</f>
        <v>53176</v>
      </c>
      <c r="AB21" s="16" t="s">
        <v>32947</v>
      </c>
      <c r="AC21" s="33">
        <f>IF(D6L714C12=0,0,D6L714C10/D6L714C12)</f>
        <v>0</v>
      </c>
      <c r="AD21" s="16" t="s">
        <v>32948</v>
      </c>
      <c r="AE21" s="33">
        <f>IF(D6L714C5=0,0,D6L714C10/D6L714C5)</f>
        <v>0</v>
      </c>
      <c r="AF21" s="16" t="s">
        <v>32949</v>
      </c>
      <c r="AG21" s="33">
        <f>CHOOSE(MIN(D6L714C9,RUN_YEARS),B7L807C5,B7L807C14,B7L807C23,B7L807C32,B7L807C41)</f>
        <v>1290.9863551801154</v>
      </c>
      <c r="AH21" s="16" t="s">
        <v>32950</v>
      </c>
      <c r="AI21" s="33">
        <f>IF(D6L714C15=0,0,D6L714C11/D6L714C15)</f>
        <v>0</v>
      </c>
      <c r="AJ21" s="16" t="s">
        <v>32951</v>
      </c>
      <c r="AK21" s="33">
        <f>IF(D6L714C5=0,0,D6L714C11/D6L714C5)</f>
        <v>0</v>
      </c>
      <c r="AL21" s="16" t="s">
        <v>32952</v>
      </c>
      <c r="AM21" s="33">
        <f>D6L714C8*CHOOSE(MIN(D6L714C9,RUN_YEARS),B7L807C4,B7L807C13,B7L807C22,B7L807C31,B7L807C40)</f>
        <v>0</v>
      </c>
      <c r="AN21" s="16" t="s">
        <v>32953</v>
      </c>
      <c r="AO21" s="33">
        <f>D6L714C8-D6L714C18</f>
        <v>0</v>
      </c>
      <c r="AP21" s="16" t="s">
        <v>32954</v>
      </c>
      <c r="AQ21" s="33">
        <f>CHOOSE(MIN(D6L714C9,RUN_YEARS),B7L807C2,B7L807C11,B7L807C20,B7L807C29,B7L807C38)</f>
        <v>107.70211141967276</v>
      </c>
      <c r="AR21" s="16" t="s">
        <v>32955</v>
      </c>
      <c r="AS21" s="33">
        <f>IF(D6L714C20=0,0,D6L714C18/D6L714C20)</f>
        <v>0</v>
      </c>
      <c r="AT21" s="16" t="s">
        <v>32956</v>
      </c>
      <c r="AU21" s="33">
        <f>IF(D6L714C5=0,0,D6L714C18/D6L714C5)</f>
        <v>0</v>
      </c>
      <c r="AV21" s="16" t="s">
        <v>32957</v>
      </c>
      <c r="AW21" s="33">
        <f>CHOOSE(MIN(D6L714C9,RUN_YEARS),B7L807C1,B7L807C10,B7L807C19,B7L807C28,B7L807C37)</f>
        <v>624.60827689965731</v>
      </c>
      <c r="AX21" s="16" t="s">
        <v>32958</v>
      </c>
      <c r="AY21" s="33">
        <f>IF(D6L714C23=0,0,D6L714C19/D6L714C23)</f>
        <v>0</v>
      </c>
      <c r="AZ21" s="16" t="s">
        <v>32959</v>
      </c>
      <c r="BA21" s="33">
        <f>IF(D6L714C5=0,0,D6L714C19/D6L714C5)</f>
        <v>0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6.7000780551041688</v>
      </c>
      <c r="J22" s="16" t="s">
        <v>32982</v>
      </c>
      <c r="K22" s="21">
        <f>_xlfn.SINGLE(IF(FLOW_THRU_100PCT="Y",1,INDEX(VariabilityMatrix,D6L715C1,_xlfn.SINGLE(D6L715C9))))</f>
        <v>0.49624161938990835</v>
      </c>
      <c r="L22" s="16" t="s">
        <v>32962</v>
      </c>
      <c r="M22" s="15">
        <f>IF(_xlfn.SINGLE(D6L715C2)&lt;&gt;0,_xlfn.SINGLE(D6L715C2)*_xlfn.SINGLE(D6L715C4),_xlfn.SINGLE(D6L715C3)*_xlfn.SINGLE(D6L715C4))</f>
        <v>3.3248575841036803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1.6624287920518401</v>
      </c>
      <c r="R22" s="16" t="s">
        <v>32964</v>
      </c>
      <c r="S22" s="15">
        <f>D6L715C5-D6L715C7</f>
        <v>1.6624287920518401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1.5632526648854743</v>
      </c>
      <c r="X22" s="16" t="s">
        <v>32966</v>
      </c>
      <c r="Y22" s="33">
        <f>D6L715C7-D6L715C10</f>
        <v>9.9176127166365813E-2</v>
      </c>
      <c r="Z22" s="16" t="s">
        <v>32967</v>
      </c>
      <c r="AA22" s="33">
        <f>CHOOSE(MIN(D6L715C9,RUN_YEARS),B7L807C7,B7L807C16,B7L807C25,B7L807C34,B7L807C43)</f>
        <v>51836.333333333336</v>
      </c>
      <c r="AB22" s="16" t="s">
        <v>32968</v>
      </c>
      <c r="AC22" s="33">
        <f>IF(D6L715C12=0,0,D6L715C10/D6L715C12)</f>
        <v>3.0157469951298142E-5</v>
      </c>
      <c r="AD22" s="16" t="s">
        <v>32969</v>
      </c>
      <c r="AE22" s="33">
        <f>IF(D6L715C5=0,0,D6L715C10/D6L715C5)</f>
        <v>0.47017131571573706</v>
      </c>
      <c r="AF22" s="16" t="s">
        <v>32970</v>
      </c>
      <c r="AG22" s="33">
        <f>CHOOSE(MIN(D6L715C9,RUN_YEARS),B7L807C5,B7L807C14,B7L807C23,B7L807C32,B7L807C41)</f>
        <v>1264.8496162428958</v>
      </c>
      <c r="AH22" s="16" t="s">
        <v>32971</v>
      </c>
      <c r="AI22" s="33">
        <f>IF(D6L715C15=0,0,D6L715C11/D6L715C15)</f>
        <v>7.8409421873375102E-5</v>
      </c>
      <c r="AJ22" s="16" t="s">
        <v>32972</v>
      </c>
      <c r="AK22" s="33">
        <f>IF(D6L715C5=0,0,D6L715C11/D6L715C5)</f>
        <v>2.9828684284262916E-2</v>
      </c>
      <c r="AL22" s="16" t="s">
        <v>32973</v>
      </c>
      <c r="AM22" s="33">
        <f>D6L715C8*CHOOSE(MIN(D6L715C9,RUN_YEARS),B7L807C4,B7L807C13,B7L807C22,B7L807C31,B7L807C40)</f>
        <v>0.27301154368279978</v>
      </c>
      <c r="AN22" s="16" t="s">
        <v>32974</v>
      </c>
      <c r="AO22" s="33">
        <f>D6L715C8-D6L715C18</f>
        <v>1.3894172483690403</v>
      </c>
      <c r="AP22" s="16" t="s">
        <v>32975</v>
      </c>
      <c r="AQ22" s="33">
        <f>CHOOSE(MIN(D6L715C9,RUN_YEARS),B7L807C2,B7L807C11,B7L807C20,B7L807C29,B7L807C38)</f>
        <v>119.44855999039181</v>
      </c>
      <c r="AR22" s="16" t="s">
        <v>32976</v>
      </c>
      <c r="AS22" s="33">
        <f>IF(D6L715C20=0,0,D6L715C18/D6L715C20)</f>
        <v>2.2855992881350789E-3</v>
      </c>
      <c r="AT22" s="16" t="s">
        <v>32977</v>
      </c>
      <c r="AU22" s="33">
        <f>IF(D6L715C5=0,0,D6L715C18/D6L715C5)</f>
        <v>8.2112251961732857E-2</v>
      </c>
      <c r="AV22" s="16" t="s">
        <v>32978</v>
      </c>
      <c r="AW22" s="33">
        <f>CHOOSE(MIN(D6L715C9,RUN_YEARS),B7L807C1,B7L807C10,B7L807C19,B7L807C28,B7L807C37)</f>
        <v>607.90063051810239</v>
      </c>
      <c r="AX22" s="16" t="s">
        <v>32979</v>
      </c>
      <c r="AY22" s="33">
        <f>IF(D6L715C23=0,0,D6L715C19/D6L715C23)</f>
        <v>2.2855992881350789E-3</v>
      </c>
      <c r="AZ22" s="16" t="s">
        <v>32980</v>
      </c>
      <c r="BA22" s="33">
        <f>IF(D6L715C5=0,0,D6L715C19/D6L715C5)</f>
        <v>0.41788774803826717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785.09527947969536</v>
      </c>
      <c r="J23" s="16" t="s">
        <v>33003</v>
      </c>
      <c r="K23" s="21">
        <f>_xlfn.SINGLE(IF(FLOW_THRU_100PCT="Y",1,INDEX(VariabilityMatrix,D6L716C1,_xlfn.SINGLE(D6L716C9))))</f>
        <v>0.20246095337643435</v>
      </c>
      <c r="L23" s="16" t="s">
        <v>32983</v>
      </c>
      <c r="M23" s="15">
        <f>IF(_xlfn.SINGLE(D6L716C2)&lt;&gt;0,_xlfn.SINGLE(D6L716C2)*_xlfn.SINGLE(D6L716C4),_xlfn.SINGLE(D6L716C3)*_xlfn.SINGLE(D6L716C4))</f>
        <v>158.9511387747973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79.47556938739865</v>
      </c>
      <c r="R23" s="16" t="s">
        <v>32985</v>
      </c>
      <c r="S23" s="15">
        <f>D6L716C5-D6L716C7</f>
        <v>79.47556938739865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74.734266052261162</v>
      </c>
      <c r="X23" s="16" t="s">
        <v>32987</v>
      </c>
      <c r="Y23" s="33">
        <f>D6L716C7-D6L716C10</f>
        <v>4.7413033351374878</v>
      </c>
      <c r="Z23" s="16" t="s">
        <v>32988</v>
      </c>
      <c r="AA23" s="33">
        <f>CHOOSE(MIN(D6L716C9,RUN_YEARS),B7L807C7,B7L807C16,B7L807C25,B7L807C34,B7L807C43)</f>
        <v>51836.333333333336</v>
      </c>
      <c r="AB23" s="16" t="s">
        <v>32989</v>
      </c>
      <c r="AC23" s="33">
        <f>IF(D6L716C12=0,0,D6L716C10/D6L716C12)</f>
        <v>1.4417351931835681E-3</v>
      </c>
      <c r="AD23" s="16" t="s">
        <v>32990</v>
      </c>
      <c r="AE23" s="33">
        <f>IF(D6L716C5=0,0,D6L716C10/D6L716C5)</f>
        <v>0.47017131571573711</v>
      </c>
      <c r="AF23" s="16" t="s">
        <v>32991</v>
      </c>
      <c r="AG23" s="33">
        <f>CHOOSE(MIN(D6L716C9,RUN_YEARS),B7L807C5,B7L807C14,B7L807C23,B7L807C32,B7L807C41)</f>
        <v>1264.8496162428958</v>
      </c>
      <c r="AH23" s="16" t="s">
        <v>32992</v>
      </c>
      <c r="AI23" s="33">
        <f>IF(D6L716C15=0,0,D6L716C11/D6L716C15)</f>
        <v>3.7485115022772718E-3</v>
      </c>
      <c r="AJ23" s="16" t="s">
        <v>32993</v>
      </c>
      <c r="AK23" s="33">
        <f>IF(D6L716C5=0,0,D6L716C11/D6L716C5)</f>
        <v>2.9828684284262903E-2</v>
      </c>
      <c r="AL23" s="16" t="s">
        <v>32994</v>
      </c>
      <c r="AM23" s="33">
        <f>D6L716C8*CHOOSE(MIN(D6L716C9,RUN_YEARS),B7L807C4,B7L807C13,B7L807C22,B7L807C31,B7L807C40)</f>
        <v>13.051835956680522</v>
      </c>
      <c r="AN23" s="16" t="s">
        <v>32995</v>
      </c>
      <c r="AO23" s="33">
        <f>D6L716C8-D6L716C18</f>
        <v>66.42373343071813</v>
      </c>
      <c r="AP23" s="16" t="s">
        <v>32996</v>
      </c>
      <c r="AQ23" s="33">
        <f>CHOOSE(MIN(D6L716C9,RUN_YEARS),B7L807C2,B7L807C11,B7L807C20,B7L807C29,B7L807C38)</f>
        <v>119.44855999039181</v>
      </c>
      <c r="AR23" s="16" t="s">
        <v>32997</v>
      </c>
      <c r="AS23" s="33">
        <f>IF(D6L716C20=0,0,D6L716C18/D6L716C20)</f>
        <v>0.10926741986450388</v>
      </c>
      <c r="AT23" s="16" t="s">
        <v>32998</v>
      </c>
      <c r="AU23" s="33">
        <f>IF(D6L716C5=0,0,D6L716C18/D6L716C5)</f>
        <v>8.2112251961732857E-2</v>
      </c>
      <c r="AV23" s="16" t="s">
        <v>32999</v>
      </c>
      <c r="AW23" s="33">
        <f>CHOOSE(MIN(D6L716C9,RUN_YEARS),B7L807C1,B7L807C10,B7L807C19,B7L807C28,B7L807C37)</f>
        <v>607.90063051810239</v>
      </c>
      <c r="AX23" s="16" t="s">
        <v>33000</v>
      </c>
      <c r="AY23" s="33">
        <f>IF(D6L716C23=0,0,D6L716C19/D6L716C23)</f>
        <v>0.10926741986450388</v>
      </c>
      <c r="AZ23" s="16" t="s">
        <v>33001</v>
      </c>
      <c r="BA23" s="33">
        <f>IF(D6L716C5=0,0,D6L716C19/D6L716C5)</f>
        <v>0.41788774803826717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81.73345341785901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70.290769939358754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35.145384969679377</v>
      </c>
      <c r="R24" s="16" t="s">
        <v>33006</v>
      </c>
      <c r="S24" s="15">
        <f>D6L717C5-D6L717C7</f>
        <v>35.145384969679377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33.048703785060489</v>
      </c>
      <c r="X24" s="16" t="s">
        <v>33008</v>
      </c>
      <c r="Y24" s="33">
        <f>D6L717C7-D6L717C10</f>
        <v>2.0966811846188875</v>
      </c>
      <c r="Z24" s="16" t="s">
        <v>33009</v>
      </c>
      <c r="AA24" s="33">
        <f>CHOOSE(MIN(D6L717C9,RUN_YEARS),B7L807C7,B7L807C16,B7L807C25,B7L807C34,B7L807C43)</f>
        <v>51836.333333333336</v>
      </c>
      <c r="AB24" s="16" t="s">
        <v>33010</v>
      </c>
      <c r="AC24" s="33">
        <f>IF(D6L717C12=0,0,D6L717C10/D6L717C12)</f>
        <v>6.3755867091410442E-4</v>
      </c>
      <c r="AD24" s="16" t="s">
        <v>33011</v>
      </c>
      <c r="AE24" s="33">
        <f>IF(D6L717C5=0,0,D6L717C10/D6L717C5)</f>
        <v>0.47017131571573711</v>
      </c>
      <c r="AF24" s="16" t="s">
        <v>33012</v>
      </c>
      <c r="AG24" s="33">
        <f>CHOOSE(MIN(D6L717C9,RUN_YEARS),B7L807C5,B7L807C14,B7L807C23,B7L807C32,B7L807C41)</f>
        <v>1264.8496162428958</v>
      </c>
      <c r="AH24" s="16" t="s">
        <v>33013</v>
      </c>
      <c r="AI24" s="33">
        <f>IF(D6L717C15=0,0,D6L717C11/D6L717C15)</f>
        <v>1.6576525443766674E-3</v>
      </c>
      <c r="AJ24" s="16" t="s">
        <v>33014</v>
      </c>
      <c r="AK24" s="33">
        <f>IF(D6L717C5=0,0,D6L717C11/D6L717C5)</f>
        <v>2.9828684284262871E-2</v>
      </c>
      <c r="AL24" s="16" t="s">
        <v>33015</v>
      </c>
      <c r="AM24" s="33">
        <f>D6L717C8*CHOOSE(MIN(D6L717C9,RUN_YEARS),B7L807C4,B7L807C13,B7L807C22,B7L807C31,B7L807C40)</f>
        <v>5.7717334118448234</v>
      </c>
      <c r="AN24" s="16" t="s">
        <v>33016</v>
      </c>
      <c r="AO24" s="33">
        <f>D6L717C8-D6L717C18</f>
        <v>29.373651557834553</v>
      </c>
      <c r="AP24" s="16" t="s">
        <v>33017</v>
      </c>
      <c r="AQ24" s="33">
        <f>CHOOSE(MIN(D6L717C9,RUN_YEARS),B7L807C2,B7L807C11,B7L807C20,B7L807C29,B7L807C38)</f>
        <v>119.44855999039181</v>
      </c>
      <c r="AR24" s="16" t="s">
        <v>33018</v>
      </c>
      <c r="AS24" s="33">
        <f>IF(D6L717C20=0,0,D6L717C18/D6L717C20)</f>
        <v>4.8319824134414754E-2</v>
      </c>
      <c r="AT24" s="16" t="s">
        <v>33019</v>
      </c>
      <c r="AU24" s="33">
        <f>IF(D6L717C5=0,0,D6L717C18/D6L717C5)</f>
        <v>8.2112251961732857E-2</v>
      </c>
      <c r="AV24" s="16" t="s">
        <v>33020</v>
      </c>
      <c r="AW24" s="33">
        <f>CHOOSE(MIN(D6L717C9,RUN_YEARS),B7L807C1,B7L807C10,B7L807C19,B7L807C28,B7L807C37)</f>
        <v>607.90063051810239</v>
      </c>
      <c r="AX24" s="16" t="s">
        <v>33021</v>
      </c>
      <c r="AY24" s="33">
        <f>IF(D6L717C23=0,0,D6L717C19/D6L717C23)</f>
        <v>4.8319824134414761E-2</v>
      </c>
      <c r="AZ24" s="16" t="s">
        <v>33022</v>
      </c>
      <c r="BA24" s="33">
        <f>IF(D6L717C5=0,0,D6L717C19/D6L717C5)</f>
        <v>0.41788774803826712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163.5629606663513</v>
      </c>
      <c r="J25" s="16" t="s">
        <v>33044</v>
      </c>
      <c r="K25" s="21">
        <f>_xlfn.SINGLE(IF(FLOW_THRU_100PCT="Y",1,INDEX(VariabilityMatrix,D6L718C1,_xlfn.SINGLE(D6L718C9))))</f>
        <v>0.20726180421180634</v>
      </c>
      <c r="L25" s="16" t="s">
        <v>33024</v>
      </c>
      <c r="M25" s="15">
        <f>IF(_xlfn.SINGLE(D6L718C2)&lt;&gt;0,_xlfn.SINGLE(D6L718C2)*_xlfn.SINGLE(D6L718C4),_xlfn.SINGLE(D6L718C3)*_xlfn.SINGLE(D6L718C4))</f>
        <v>33.900354329932682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16.950177164966341</v>
      </c>
      <c r="R25" s="16" t="s">
        <v>33026</v>
      </c>
      <c r="S25" s="15">
        <f>D6L718C5-D6L718C7</f>
        <v>16.950177164966341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15.960704053979091</v>
      </c>
      <c r="X25" s="16" t="s">
        <v>33028</v>
      </c>
      <c r="Y25" s="33">
        <f>D6L718C7-D6L718C10</f>
        <v>0.98947311098724988</v>
      </c>
      <c r="Z25" s="16" t="s">
        <v>33029</v>
      </c>
      <c r="AA25" s="33">
        <f>CHOOSE(MIN(D6L718C9,RUN_YEARS),B7L807C7,B7L807C16,B7L807C25,B7L807C34,B7L807C43)</f>
        <v>52252</v>
      </c>
      <c r="AB25" s="16" t="s">
        <v>33030</v>
      </c>
      <c r="AC25" s="33">
        <f>IF(D6L718C12=0,0,D6L718C10/D6L718C12)</f>
        <v>3.054563280635974E-4</v>
      </c>
      <c r="AD25" s="16" t="s">
        <v>33031</v>
      </c>
      <c r="AE25" s="33">
        <f>IF(D6L718C5=0,0,D6L718C10/D6L718C5)</f>
        <v>0.47081230770164595</v>
      </c>
      <c r="AF25" s="16" t="s">
        <v>33032</v>
      </c>
      <c r="AG25" s="33">
        <f>CHOOSE(MIN(D6L718C9,RUN_YEARS),B7L807C5,B7L807C14,B7L807C23,B7L807C32,B7L807C41)</f>
        <v>1245.8952268610615</v>
      </c>
      <c r="AH25" s="16" t="s">
        <v>33033</v>
      </c>
      <c r="AI25" s="33">
        <f>IF(D6L718C15=0,0,D6L718C11/D6L718C15)</f>
        <v>7.9418645296535273E-4</v>
      </c>
      <c r="AJ25" s="16" t="s">
        <v>33034</v>
      </c>
      <c r="AK25" s="33">
        <f>IF(D6L718C5=0,0,D6L718C11/D6L718C5)</f>
        <v>2.9187692298354061E-2</v>
      </c>
      <c r="AL25" s="16" t="s">
        <v>33035</v>
      </c>
      <c r="AM25" s="33">
        <f>D6L718C8*CHOOSE(MIN(D6L718C9,RUN_YEARS),B7L807C4,B7L807C13,B7L807C22,B7L807C31,B7L807C40)</f>
        <v>2.798908307387129</v>
      </c>
      <c r="AN25" s="16" t="s">
        <v>33036</v>
      </c>
      <c r="AO25" s="33">
        <f>D6L718C8-D6L718C18</f>
        <v>14.151268857579211</v>
      </c>
      <c r="AP25" s="16" t="s">
        <v>33037</v>
      </c>
      <c r="AQ25" s="33">
        <f>CHOOSE(MIN(D6L718C9,RUN_YEARS),B7L807C2,B7L807C11,B7L807C20,B7L807C29,B7L807C38)</f>
        <v>116.31311702111286</v>
      </c>
      <c r="AR25" s="16" t="s">
        <v>33038</v>
      </c>
      <c r="AS25" s="33">
        <f>IF(D6L718C20=0,0,D6L718C18/D6L718C20)</f>
        <v>2.4063565477994011E-2</v>
      </c>
      <c r="AT25" s="16" t="s">
        <v>33039</v>
      </c>
      <c r="AU25" s="33">
        <f>IF(D6L718C5=0,0,D6L718C18/D6L718C5)</f>
        <v>8.2562803920777986E-2</v>
      </c>
      <c r="AV25" s="16" t="s">
        <v>33040</v>
      </c>
      <c r="AW25" s="33">
        <f>CHOOSE(MIN(D6L718C9,RUN_YEARS),B7L807C1,B7L807C10,B7L807C19,B7L807C28,B7L807C37)</f>
        <v>588.07863990564761</v>
      </c>
      <c r="AX25" s="16" t="s">
        <v>33041</v>
      </c>
      <c r="AY25" s="33">
        <f>IF(D6L718C23=0,0,D6L718C19/D6L718C23)</f>
        <v>2.4063565477994008E-2</v>
      </c>
      <c r="AZ25" s="16" t="s">
        <v>33042</v>
      </c>
      <c r="BA25" s="33">
        <f>IF(D6L718C5=0,0,D6L718C19/D6L718C5)</f>
        <v>0.41743719607922197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1113.1588215289216</v>
      </c>
      <c r="J26" s="16" t="s">
        <v>33065</v>
      </c>
      <c r="K26" s="21">
        <f>_xlfn.SINGLE(IF(FLOW_THRU_100PCT="Y",1,INDEX(VariabilityMatrix,D6L719C1,_xlfn.SINGLE(D6L719C9))))</f>
        <v>0.20246095337643435</v>
      </c>
      <c r="L26" s="16" t="s">
        <v>33045</v>
      </c>
      <c r="M26" s="15">
        <f>IF(_xlfn.SINGLE(D6L719C2)&lt;&gt;0,_xlfn.SINGLE(D6L719C2)*_xlfn.SINGLE(D6L719C4),_xlfn.SINGLE(D6L719C3)*_xlfn.SINGLE(D6L719C4))</f>
        <v>225.37119626613361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112.6855981330668</v>
      </c>
      <c r="R26" s="16" t="s">
        <v>33047</v>
      </c>
      <c r="S26" s="15">
        <f>D6L719C5-D6L719C7</f>
        <v>112.6855981330668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105.96307187287766</v>
      </c>
      <c r="X26" s="16" t="s">
        <v>33049</v>
      </c>
      <c r="Y26" s="33">
        <f>D6L719C7-D6L719C10</f>
        <v>6.7225262601891416</v>
      </c>
      <c r="Z26" s="16" t="s">
        <v>33050</v>
      </c>
      <c r="AA26" s="33">
        <f>CHOOSE(MIN(D6L719C9,RUN_YEARS),B7L807C7,B7L807C16,B7L807C25,B7L807C34,B7L807C43)</f>
        <v>51836.333333333336</v>
      </c>
      <c r="AB26" s="16" t="s">
        <v>33051</v>
      </c>
      <c r="AC26" s="33">
        <f>IF(D6L719C12=0,0,D6L719C10/D6L719C12)</f>
        <v>2.0441853244418844E-3</v>
      </c>
      <c r="AD26" s="16" t="s">
        <v>33052</v>
      </c>
      <c r="AE26" s="33">
        <f>IF(D6L719C5=0,0,D6L719C10/D6L719C5)</f>
        <v>0.47017131571573711</v>
      </c>
      <c r="AF26" s="16" t="s">
        <v>33053</v>
      </c>
      <c r="AG26" s="33">
        <f>CHOOSE(MIN(D6L719C9,RUN_YEARS),B7L807C5,B7L807C14,B7L807C23,B7L807C32,B7L807C41)</f>
        <v>1264.8496162428958</v>
      </c>
      <c r="AH26" s="16" t="s">
        <v>33054</v>
      </c>
      <c r="AI26" s="33">
        <f>IF(D6L719C15=0,0,D6L719C11/D6L719C15)</f>
        <v>5.3148818435488849E-3</v>
      </c>
      <c r="AJ26" s="16" t="s">
        <v>33055</v>
      </c>
      <c r="AK26" s="33">
        <f>IF(D6L719C5=0,0,D6L719C11/D6L719C5)</f>
        <v>2.9828684284262868E-2</v>
      </c>
      <c r="AL26" s="16" t="s">
        <v>33056</v>
      </c>
      <c r="AM26" s="33">
        <f>D6L719C8*CHOOSE(MIN(D6L719C9,RUN_YEARS),B7L807C4,B7L807C13,B7L807C22,B7L807C31,B7L807C40)</f>
        <v>18.505736452721909</v>
      </c>
      <c r="AN26" s="16" t="s">
        <v>33057</v>
      </c>
      <c r="AO26" s="33">
        <f>D6L719C8-D6L719C18</f>
        <v>94.179861680344899</v>
      </c>
      <c r="AP26" s="16" t="s">
        <v>33058</v>
      </c>
      <c r="AQ26" s="33">
        <f>CHOOSE(MIN(D6L719C9,RUN_YEARS),B7L807C2,B7L807C11,B7L807C20,B7L807C29,B7L807C38)</f>
        <v>119.44855999039181</v>
      </c>
      <c r="AR26" s="16" t="s">
        <v>33059</v>
      </c>
      <c r="AS26" s="33">
        <f>IF(D6L719C20=0,0,D6L719C18/D6L719C20)</f>
        <v>0.15492640894298323</v>
      </c>
      <c r="AT26" s="16" t="s">
        <v>33060</v>
      </c>
      <c r="AU26" s="33">
        <f>IF(D6L719C5=0,0,D6L719C18/D6L719C5)</f>
        <v>8.2112251961732843E-2</v>
      </c>
      <c r="AV26" s="16" t="s">
        <v>33061</v>
      </c>
      <c r="AW26" s="33">
        <f>CHOOSE(MIN(D6L719C9,RUN_YEARS),B7L807C1,B7L807C10,B7L807C19,B7L807C28,B7L807C37)</f>
        <v>607.90063051810239</v>
      </c>
      <c r="AX26" s="16" t="s">
        <v>33062</v>
      </c>
      <c r="AY26" s="33">
        <f>IF(D6L719C23=0,0,D6L719C19/D6L719C23)</f>
        <v>0.15492640894298326</v>
      </c>
      <c r="AZ26" s="16" t="s">
        <v>33063</v>
      </c>
      <c r="BA26" s="33">
        <f>IF(D6L719C5=0,0,D6L719C19/D6L719C5)</f>
        <v>0.41788774803826717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687.5864684862413</v>
      </c>
      <c r="J27" s="16" t="s">
        <v>33086</v>
      </c>
      <c r="K27" s="21">
        <f>_xlfn.SINGLE(IF(FLOW_THRU_100PCT="Y",1,INDEX(VariabilityMatrix,D6L720C1,_xlfn.SINGLE(D6L720C9))))</f>
        <v>0.20726180421180634</v>
      </c>
      <c r="L27" s="16" t="s">
        <v>33066</v>
      </c>
      <c r="M27" s="15">
        <f>IF(_xlfn.SINGLE(D6L720C2)&lt;&gt;0,_xlfn.SINGLE(D6L720C2)*_xlfn.SINGLE(D6L720C4),_xlfn.SINGLE(D6L720C3)*_xlfn.SINGLE(D6L720C4))</f>
        <v>142.51041201008269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71.255206005041344</v>
      </c>
      <c r="R27" s="16" t="s">
        <v>33068</v>
      </c>
      <c r="S27" s="15">
        <f>D6L720C5-D6L720C7</f>
        <v>71.255206005041344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67.095655949979388</v>
      </c>
      <c r="X27" s="16" t="s">
        <v>33070</v>
      </c>
      <c r="Y27" s="33">
        <f>D6L720C7-D6L720C10</f>
        <v>4.1595500550619562</v>
      </c>
      <c r="Z27" s="16" t="s">
        <v>33071</v>
      </c>
      <c r="AA27" s="33">
        <f>CHOOSE(MIN(D6L720C9,RUN_YEARS),B7L807C7,B7L807C16,B7L807C25,B7L807C34,B7L807C43)</f>
        <v>52252</v>
      </c>
      <c r="AB27" s="16" t="s">
        <v>33072</v>
      </c>
      <c r="AC27" s="33">
        <f>IF(D6L720C12=0,0,D6L720C10/D6L720C12)</f>
        <v>1.2840782352824655E-3</v>
      </c>
      <c r="AD27" s="16" t="s">
        <v>33073</v>
      </c>
      <c r="AE27" s="33">
        <f>IF(D6L720C5=0,0,D6L720C10/D6L720C5)</f>
        <v>0.47081230770164595</v>
      </c>
      <c r="AF27" s="16" t="s">
        <v>33074</v>
      </c>
      <c r="AG27" s="33">
        <f>CHOOSE(MIN(D6L720C9,RUN_YEARS),B7L807C5,B7L807C14,B7L807C23,B7L807C32,B7L807C41)</f>
        <v>1245.8952268610615</v>
      </c>
      <c r="AH27" s="16" t="s">
        <v>33075</v>
      </c>
      <c r="AI27" s="33">
        <f>IF(D6L720C15=0,0,D6L720C11/D6L720C15)</f>
        <v>3.3386034117344099E-3</v>
      </c>
      <c r="AJ27" s="16" t="s">
        <v>33076</v>
      </c>
      <c r="AK27" s="33">
        <f>IF(D6L720C5=0,0,D6L720C11/D6L720C5)</f>
        <v>2.9187692298354072E-2</v>
      </c>
      <c r="AL27" s="16" t="s">
        <v>33077</v>
      </c>
      <c r="AM27" s="33">
        <f>D6L720C8*CHOOSE(MIN(D6L720C9,RUN_YEARS),B7L807C4,B7L807C13,B7L807C22,B7L807C31,B7L807C40)</f>
        <v>11.766059203457742</v>
      </c>
      <c r="AN27" s="16" t="s">
        <v>33078</v>
      </c>
      <c r="AO27" s="33">
        <f>D6L720C8-D6L720C18</f>
        <v>59.489146801583601</v>
      </c>
      <c r="AP27" s="16" t="s">
        <v>33079</v>
      </c>
      <c r="AQ27" s="33">
        <f>CHOOSE(MIN(D6L720C9,RUN_YEARS),B7L807C2,B7L807C11,B7L807C20,B7L807C29,B7L807C38)</f>
        <v>116.31311702111286</v>
      </c>
      <c r="AR27" s="16" t="s">
        <v>33080</v>
      </c>
      <c r="AS27" s="33">
        <f>IF(D6L720C20=0,0,D6L720C18/D6L720C20)</f>
        <v>0.10115848929851994</v>
      </c>
      <c r="AT27" s="16" t="s">
        <v>33081</v>
      </c>
      <c r="AU27" s="33">
        <f>IF(D6L720C5=0,0,D6L720C18/D6L720C5)</f>
        <v>8.2562803920777986E-2</v>
      </c>
      <c r="AV27" s="16" t="s">
        <v>33082</v>
      </c>
      <c r="AW27" s="33">
        <f>CHOOSE(MIN(D6L720C9,RUN_YEARS),B7L807C1,B7L807C10,B7L807C19,B7L807C28,B7L807C37)</f>
        <v>588.07863990564761</v>
      </c>
      <c r="AX27" s="16" t="s">
        <v>33083</v>
      </c>
      <c r="AY27" s="33">
        <f>IF(D6L720C23=0,0,D6L720C19/D6L720C23)</f>
        <v>0.10115848929851992</v>
      </c>
      <c r="AZ27" s="16" t="s">
        <v>33084</v>
      </c>
      <c r="BA27" s="33">
        <f>IF(D6L720C5=0,0,D6L720C19/D6L720C5)</f>
        <v>0.41743719607922197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0.20726180421180634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52252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1245.8952268610615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116.31311702111286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588.07863990564761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0.20726180421180634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52252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1245.8952268610615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116.31311702111286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588.07863990564761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0.20726180421180634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52252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1245.8952268610615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116.31311702111286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588.07863990564761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0.20726180421180634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52252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1245.8952268610615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116.31311702111286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588.07863990564761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0.20726180421180634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52252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1245.8952268610615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116.31311702111286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588.07863990564761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0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0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0</v>
      </c>
      <c r="R33" s="16" t="s">
        <v>33194</v>
      </c>
      <c r="S33" s="15">
        <f>D6L726C5-D6L726C7</f>
        <v>0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0</v>
      </c>
      <c r="X33" s="16" t="s">
        <v>33196</v>
      </c>
      <c r="Y33" s="33">
        <f>D6L726C7-D6L726C10</f>
        <v>0</v>
      </c>
      <c r="Z33" s="16" t="s">
        <v>33197</v>
      </c>
      <c r="AA33" s="33">
        <f>CHOOSE(MIN(D6L726C9,RUN_YEARS),B7L807C7,B7L807C16,B7L807C25,B7L807C34,B7L807C43)</f>
        <v>52252</v>
      </c>
      <c r="AB33" s="16" t="s">
        <v>33198</v>
      </c>
      <c r="AC33" s="33">
        <f>IF(D6L726C12=0,0,D6L726C10/D6L726C12)</f>
        <v>0</v>
      </c>
      <c r="AD33" s="16" t="s">
        <v>33199</v>
      </c>
      <c r="AE33" s="33">
        <f>IF(D6L726C5=0,0,D6L726C10/D6L726C5)</f>
        <v>0</v>
      </c>
      <c r="AF33" s="16" t="s">
        <v>33200</v>
      </c>
      <c r="AG33" s="33">
        <f>CHOOSE(MIN(D6L726C9,RUN_YEARS),B7L807C5,B7L807C14,B7L807C23,B7L807C32,B7L807C41)</f>
        <v>1245.8952268610615</v>
      </c>
      <c r="AH33" s="16" t="s">
        <v>33201</v>
      </c>
      <c r="AI33" s="33">
        <f>IF(D6L726C15=0,0,D6L726C11/D6L726C15)</f>
        <v>0</v>
      </c>
      <c r="AJ33" s="16" t="s">
        <v>33202</v>
      </c>
      <c r="AK33" s="33">
        <f>IF(D6L726C5=0,0,D6L726C11/D6L726C5)</f>
        <v>0</v>
      </c>
      <c r="AL33" s="16" t="s">
        <v>33203</v>
      </c>
      <c r="AM33" s="33">
        <f>D6L726C8*CHOOSE(MIN(D6L726C9,RUN_YEARS),B7L807C4,B7L807C13,B7L807C22,B7L807C31,B7L807C40)</f>
        <v>0</v>
      </c>
      <c r="AN33" s="16" t="s">
        <v>33204</v>
      </c>
      <c r="AO33" s="33">
        <f>D6L726C8-D6L726C18</f>
        <v>0</v>
      </c>
      <c r="AP33" s="16" t="s">
        <v>33205</v>
      </c>
      <c r="AQ33" s="33">
        <f>CHOOSE(MIN(D6L726C9,RUN_YEARS),B7L807C2,B7L807C11,B7L807C20,B7L807C29,B7L807C38)</f>
        <v>116.31311702111286</v>
      </c>
      <c r="AR33" s="16" t="s">
        <v>33206</v>
      </c>
      <c r="AS33" s="33">
        <f>IF(D6L726C20=0,0,D6L726C18/D6L726C20)</f>
        <v>0</v>
      </c>
      <c r="AT33" s="16" t="s">
        <v>33207</v>
      </c>
      <c r="AU33" s="33">
        <f>IF(D6L726C5=0,0,D6L726C18/D6L726C5)</f>
        <v>0</v>
      </c>
      <c r="AV33" s="16" t="s">
        <v>33208</v>
      </c>
      <c r="AW33" s="33">
        <f>CHOOSE(MIN(D6L726C9,RUN_YEARS),B7L807C1,B7L807C10,B7L807C19,B7L807C28,B7L807C37)</f>
        <v>588.07863990564761</v>
      </c>
      <c r="AX33" s="16" t="s">
        <v>33209</v>
      </c>
      <c r="AY33" s="33">
        <f>IF(D6L726C23=0,0,D6L726C19/D6L726C23)</f>
        <v>0</v>
      </c>
      <c r="AZ33" s="16" t="s">
        <v>33210</v>
      </c>
      <c r="BA33" s="33">
        <f>IF(D6L726C5=0,0,D6L726C19/D6L726C5)</f>
        <v>0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-194.10022842892405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-166.92619644887469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-83.463098224437346</v>
      </c>
      <c r="R34" s="16" t="s">
        <v>33214</v>
      </c>
      <c r="S34" s="15">
        <f>D6L727C5-D6L727C7</f>
        <v>-83.463098224437346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-78.483909411791018</v>
      </c>
      <c r="X34" s="16" t="s">
        <v>33216</v>
      </c>
      <c r="Y34" s="33">
        <f>D6L727C7-D6L727C10</f>
        <v>-4.9791888126463277</v>
      </c>
      <c r="Z34" s="16" t="s">
        <v>33217</v>
      </c>
      <c r="AA34" s="33">
        <f>CHOOSE(MIN(D6L727C9,RUN_YEARS),B7L807C7,B7L807C16,B7L807C25,B7L807C34,B7L807C43)</f>
        <v>51836.333333333336</v>
      </c>
      <c r="AB34" s="16" t="s">
        <v>33218</v>
      </c>
      <c r="AC34" s="33">
        <f>IF(D6L727C12=0,0,D6L727C10/D6L727C12)</f>
        <v>-1.5140713928799814E-3</v>
      </c>
      <c r="AD34" s="16" t="s">
        <v>33219</v>
      </c>
      <c r="AE34" s="33">
        <f>IF(D6L727C5=0,0,D6L727C10/D6L727C5)</f>
        <v>0.47017131571573711</v>
      </c>
      <c r="AF34" s="16" t="s">
        <v>33220</v>
      </c>
      <c r="AG34" s="33">
        <f>CHOOSE(MIN(D6L727C9,RUN_YEARS),B7L807C5,B7L807C14,B7L807C23,B7L807C32,B7L807C41)</f>
        <v>1264.8496162428958</v>
      </c>
      <c r="AH34" s="16" t="s">
        <v>33221</v>
      </c>
      <c r="AI34" s="33">
        <f>IF(D6L727C15=0,0,D6L727C11/D6L727C15)</f>
        <v>-3.9365856214879447E-3</v>
      </c>
      <c r="AJ34" s="16" t="s">
        <v>33222</v>
      </c>
      <c r="AK34" s="33">
        <f>IF(D6L727C5=0,0,D6L727C11/D6L727C5)</f>
        <v>2.9828684284262885E-2</v>
      </c>
      <c r="AL34" s="16" t="s">
        <v>33223</v>
      </c>
      <c r="AM34" s="33">
        <f>D6L727C8*CHOOSE(MIN(D6L727C9,RUN_YEARS),B7L807C4,B7L807C13,B7L807C22,B7L807C31,B7L807C40)</f>
        <v>-13.706685901823715</v>
      </c>
      <c r="AN34" s="16" t="s">
        <v>33224</v>
      </c>
      <c r="AO34" s="33">
        <f>D6L727C8-D6L727C18</f>
        <v>-69.756412322613627</v>
      </c>
      <c r="AP34" s="16" t="s">
        <v>33225</v>
      </c>
      <c r="AQ34" s="33">
        <f>CHOOSE(MIN(D6L727C9,RUN_YEARS),B7L807C2,B7L807C11,B7L807C20,B7L807C29,B7L807C38)</f>
        <v>119.44855999039181</v>
      </c>
      <c r="AR34" s="16" t="s">
        <v>33226</v>
      </c>
      <c r="AS34" s="33">
        <f>IF(D6L727C20=0,0,D6L727C18/D6L727C20)</f>
        <v>-0.11474969562568399</v>
      </c>
      <c r="AT34" s="16" t="s">
        <v>33227</v>
      </c>
      <c r="AU34" s="33">
        <f>IF(D6L727C5=0,0,D6L727C18/D6L727C5)</f>
        <v>8.2112251961732857E-2</v>
      </c>
      <c r="AV34" s="16" t="s">
        <v>33228</v>
      </c>
      <c r="AW34" s="33">
        <f>CHOOSE(MIN(D6L727C9,RUN_YEARS),B7L807C1,B7L807C10,B7L807C19,B7L807C28,B7L807C37)</f>
        <v>607.90063051810239</v>
      </c>
      <c r="AX34" s="16" t="s">
        <v>33229</v>
      </c>
      <c r="AY34" s="33">
        <f>IF(D6L727C23=0,0,D6L727C19/D6L727C23)</f>
        <v>-0.11474969562568398</v>
      </c>
      <c r="AZ34" s="16" t="s">
        <v>33230</v>
      </c>
      <c r="BA34" s="33">
        <f>IF(D6L727C5=0,0,D6L727C19/D6L727C5)</f>
        <v>0.41788774803826712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6822.1628137625021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3994.7560944766901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1997.3780472383451</v>
      </c>
      <c r="R35" s="16" t="s">
        <v>33234</v>
      </c>
      <c r="S35" s="15">
        <f>SUM(D6L701C8:D6L727C8)-2*SUM(D6L709C8,D6L711C8,D6L722C8,D6L724C8,D6L727C8)</f>
        <v>1997.3780472383451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1878.339353964464</v>
      </c>
      <c r="X35" s="16" t="s">
        <v>33236</v>
      </c>
      <c r="Y35" s="33">
        <f>SUM(D6L701C11:D6L727C11)-2*SUM(D6L709C11,D6L711C11,D6L722C11,D6L724C11,D6L727C11)</f>
        <v>119.03869327388099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3.6213893548301818E-2</v>
      </c>
      <c r="AD35" s="16" t="s">
        <v>33238</v>
      </c>
      <c r="AE35" s="33">
        <f>IF(D6L728C5=0,0,D6L728C10/D6L728C5)</f>
        <v>0.47020126123883538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9.4156123225584462E-2</v>
      </c>
      <c r="AJ35" s="16" t="s">
        <v>33240</v>
      </c>
      <c r="AK35" s="33">
        <f>IF(D6L728C5=0,0,D6L728C11/D6L728C5)</f>
        <v>2.9798738761164584E-2</v>
      </c>
      <c r="AL35" s="16" t="s">
        <v>33241</v>
      </c>
      <c r="AM35" s="33">
        <f>SUM(D6L701C18:D6L727C18)-2*SUM(D6L709C18,D6L711C18,D6L722C18,D6L724C18,D6L727C18)</f>
        <v>327.75223973269715</v>
      </c>
      <c r="AN35" s="16" t="s">
        <v>33242</v>
      </c>
      <c r="AO35" s="33">
        <f>SUM(D6L701C19:D6L727C19)-2*SUM(D6L709C19,D6L711C19,D6L722C19,D6L724C19,D6L727C19)</f>
        <v>1669.6258075056476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2.7498993975488855</v>
      </c>
      <c r="AT35" s="16" t="s">
        <v>33244</v>
      </c>
      <c r="AU35" s="33">
        <f>IF(D6L728C5=0,0,D6L728C18/D6L728C5)</f>
        <v>8.2045619802886216E-2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2.749899397548885</v>
      </c>
      <c r="AZ35" s="16" t="s">
        <v>33246</v>
      </c>
      <c r="BA35" s="33">
        <f>IF(D6L728C5=0,0,D6L728C19/D6L728C5)</f>
        <v>0.41795438019711367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51.610118158179361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25.805059079089681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12.90252953954484</v>
      </c>
      <c r="R36" s="16" t="s">
        <v>33251</v>
      </c>
      <c r="S36" s="15">
        <f>D6L729C5-D6L729C7</f>
        <v>12.90252953954484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12.149339415403523</v>
      </c>
      <c r="X36" s="16" t="s">
        <v>33253</v>
      </c>
      <c r="Y36" s="33">
        <f>D6L729C7-D6L729C10</f>
        <v>0.7531901241413177</v>
      </c>
      <c r="Z36" s="16" t="s">
        <v>33254</v>
      </c>
      <c r="AA36" s="33">
        <f>CHOOSE(MIN(D6L729C9,RUN_YEARS),B7L807C7,B7L807C16,B7L807C25,B7L807C34,B7L807C43)</f>
        <v>52252</v>
      </c>
      <c r="AB36" s="16" t="s">
        <v>33255</v>
      </c>
      <c r="AC36" s="33">
        <f>IF(D6L729C12=0,0,D6L729C10/D6L729C12)</f>
        <v>2.3251434232954762E-4</v>
      </c>
      <c r="AD36" s="16" t="s">
        <v>33256</v>
      </c>
      <c r="AE36" s="33">
        <f>IF(D6L729C5=0,0,D6L729C10/D6L729C5)</f>
        <v>0.47081230770164595</v>
      </c>
      <c r="AF36" s="16" t="s">
        <v>33257</v>
      </c>
      <c r="AG36" s="33">
        <f>CHOOSE(MIN(D6L729C9,RUN_YEARS),B7L807C5,B7L807C14,B7L807C23,B7L807C32,B7L807C41)</f>
        <v>1245.8952268610615</v>
      </c>
      <c r="AH36" s="16" t="s">
        <v>33258</v>
      </c>
      <c r="AI36" s="33">
        <f>IF(D6L729C15=0,0,D6L729C11/D6L729C15)</f>
        <v>6.0453729005682365E-4</v>
      </c>
      <c r="AJ36" s="16" t="s">
        <v>33259</v>
      </c>
      <c r="AK36" s="33">
        <f>IF(D6L729C5=0,0,D6L729C11/D6L729C5)</f>
        <v>2.9187692298354072E-2</v>
      </c>
      <c r="AL36" s="16" t="s">
        <v>33260</v>
      </c>
      <c r="AM36" s="33">
        <f>D6L729C8*CHOOSE(MIN(D6L729C9,RUN_YEARS),B7L807C4,B7L807C13,B7L807C22,B7L807C31,B7L807C40)</f>
        <v>2.1305380329109731</v>
      </c>
      <c r="AN36" s="16" t="s">
        <v>33261</v>
      </c>
      <c r="AO36" s="33">
        <f>D6L729C8-D6L729C18</f>
        <v>10.771991506633867</v>
      </c>
      <c r="AP36" s="16" t="s">
        <v>33262</v>
      </c>
      <c r="AQ36" s="33">
        <f>CHOOSE(MIN(D6L729C9,RUN_YEARS),B7L807C2,B7L807C11,B7L807C20,B7L807C29,B7L807C38)</f>
        <v>116.31311702111286</v>
      </c>
      <c r="AR36" s="16" t="s">
        <v>33263</v>
      </c>
      <c r="AS36" s="33">
        <f>IF(D6L729C20=0,0,D6L729C18/D6L729C20)</f>
        <v>1.8317263671338489E-2</v>
      </c>
      <c r="AT36" s="16" t="s">
        <v>33264</v>
      </c>
      <c r="AU36" s="33">
        <f>IF(D6L729C5=0,0,D6L729C18/D6L729C5)</f>
        <v>8.2562803920777986E-2</v>
      </c>
      <c r="AV36" s="16" t="s">
        <v>33265</v>
      </c>
      <c r="AW36" s="33">
        <f>CHOOSE(MIN(D6L729C9,RUN_YEARS),B7L807C1,B7L807C10,B7L807C19,B7L807C28,B7L807C37)</f>
        <v>588.07863990564761</v>
      </c>
      <c r="AX36" s="16" t="s">
        <v>33266</v>
      </c>
      <c r="AY36" s="33">
        <f>IF(D6L729C23=0,0,D6L729C19/D6L729C23)</f>
        <v>1.8317263671338489E-2</v>
      </c>
      <c r="AZ36" s="16" t="s">
        <v>33267</v>
      </c>
      <c r="BA36" s="33">
        <f>IF(D6L729C5=0,0,D6L729C19/D6L729C5)</f>
        <v>0.41743719607922203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0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0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0</v>
      </c>
      <c r="R37" s="16" t="s">
        <v>33271</v>
      </c>
      <c r="S37" s="15">
        <f>D6L730C5-D6L730C7</f>
        <v>0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0</v>
      </c>
      <c r="X37" s="16" t="s">
        <v>33273</v>
      </c>
      <c r="Y37" s="33">
        <f>D6L730C7-D6L730C10</f>
        <v>0</v>
      </c>
      <c r="Z37" s="16" t="s">
        <v>33274</v>
      </c>
      <c r="AA37" s="33">
        <f>CHOOSE(MIN(D6L730C9,RUN_YEARS),B7L807C7,B7L807C16,B7L807C25,B7L807C34,B7L807C43)</f>
        <v>52252</v>
      </c>
      <c r="AB37" s="16" t="s">
        <v>33275</v>
      </c>
      <c r="AC37" s="33">
        <f>IF(D6L730C12=0,0,D6L730C10/D6L730C12)</f>
        <v>0</v>
      </c>
      <c r="AD37" s="16" t="s">
        <v>33276</v>
      </c>
      <c r="AE37" s="33">
        <f>IF(D6L730C5=0,0,D6L730C10/D6L730C5)</f>
        <v>0</v>
      </c>
      <c r="AF37" s="16" t="s">
        <v>33277</v>
      </c>
      <c r="AG37" s="33">
        <f>CHOOSE(MIN(D6L730C9,RUN_YEARS),B7L807C5,B7L807C14,B7L807C23,B7L807C32,B7L807C41)</f>
        <v>1245.8952268610615</v>
      </c>
      <c r="AH37" s="16" t="s">
        <v>33278</v>
      </c>
      <c r="AI37" s="33">
        <f>IF(D6L730C15=0,0,D6L730C11/D6L730C15)</f>
        <v>0</v>
      </c>
      <c r="AJ37" s="16" t="s">
        <v>33279</v>
      </c>
      <c r="AK37" s="33">
        <f>IF(D6L730C5=0,0,D6L730C11/D6L730C5)</f>
        <v>0</v>
      </c>
      <c r="AL37" s="16" t="s">
        <v>33280</v>
      </c>
      <c r="AM37" s="33">
        <f>D6L730C8*CHOOSE(MIN(D6L730C9,RUN_YEARS),B7L807C4,B7L807C13,B7L807C22,B7L807C31,B7L807C40)</f>
        <v>0</v>
      </c>
      <c r="AN37" s="16" t="s">
        <v>33281</v>
      </c>
      <c r="AO37" s="33">
        <f>D6L730C8-D6L730C18</f>
        <v>0</v>
      </c>
      <c r="AP37" s="16" t="s">
        <v>33282</v>
      </c>
      <c r="AQ37" s="33">
        <f>CHOOSE(MIN(D6L730C9,RUN_YEARS),B7L807C2,B7L807C11,B7L807C20,B7L807C29,B7L807C38)</f>
        <v>116.31311702111286</v>
      </c>
      <c r="AR37" s="16" t="s">
        <v>33283</v>
      </c>
      <c r="AS37" s="33">
        <f>IF(D6L730C20=0,0,D6L730C18/D6L730C20)</f>
        <v>0</v>
      </c>
      <c r="AT37" s="16" t="s">
        <v>33284</v>
      </c>
      <c r="AU37" s="33">
        <f>IF(D6L730C5=0,0,D6L730C18/D6L730C5)</f>
        <v>0</v>
      </c>
      <c r="AV37" s="16" t="s">
        <v>33285</v>
      </c>
      <c r="AW37" s="33">
        <f>CHOOSE(MIN(D6L730C9,RUN_YEARS),B7L807C1,B7L807C10,B7L807C19,B7L807C28,B7L807C37)</f>
        <v>588.07863990564761</v>
      </c>
      <c r="AX37" s="16" t="s">
        <v>33286</v>
      </c>
      <c r="AY37" s="33">
        <f>IF(D6L730C23=0,0,D6L730C19/D6L730C23)</f>
        <v>0</v>
      </c>
      <c r="AZ37" s="16" t="s">
        <v>33287</v>
      </c>
      <c r="BA37" s="33">
        <f>IF(D6L730C5=0,0,D6L730C19/D6L730C5)</f>
        <v>0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159.31904031574769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79.659520157873843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39.829760078936921</v>
      </c>
      <c r="R38" s="16" t="s">
        <v>33291</v>
      </c>
      <c r="S38" s="15">
        <f>D6L731C5-D6L731C7</f>
        <v>39.829760078936921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37.50468251593437</v>
      </c>
      <c r="X38" s="16" t="s">
        <v>33293</v>
      </c>
      <c r="Y38" s="33">
        <f>D6L731C7-D6L731C10</f>
        <v>2.3250775630025515</v>
      </c>
      <c r="Z38" s="16" t="s">
        <v>33294</v>
      </c>
      <c r="AA38" s="33">
        <f>CHOOSE(MIN(D6L731C9,RUN_YEARS),B7L807C7,B7L807C16,B7L807C25,B7L807C34,B7L807C43)</f>
        <v>52252</v>
      </c>
      <c r="AB38" s="16" t="s">
        <v>33295</v>
      </c>
      <c r="AC38" s="33">
        <f>IF(D6L731C12=0,0,D6L731C10/D6L731C12)</f>
        <v>7.1776549253491485E-4</v>
      </c>
      <c r="AD38" s="16" t="s">
        <v>33296</v>
      </c>
      <c r="AE38" s="33">
        <f>IF(D6L731C5=0,0,D6L731C10/D6L731C5)</f>
        <v>0.47081230770164595</v>
      </c>
      <c r="AF38" s="16" t="s">
        <v>33297</v>
      </c>
      <c r="AG38" s="33">
        <f>CHOOSE(MIN(D6L731C9,RUN_YEARS),B7L807C5,B7L807C14,B7L807C23,B7L807C32,B7L807C41)</f>
        <v>1245.8952268610615</v>
      </c>
      <c r="AH38" s="16" t="s">
        <v>33298</v>
      </c>
      <c r="AI38" s="33">
        <f>IF(D6L731C15=0,0,D6L731C11/D6L731C15)</f>
        <v>1.866190280590775E-3</v>
      </c>
      <c r="AJ38" s="16" t="s">
        <v>33299</v>
      </c>
      <c r="AK38" s="33">
        <f>IF(D6L731C5=0,0,D6L731C11/D6L731C5)</f>
        <v>2.9187692298354023E-2</v>
      </c>
      <c r="AL38" s="16" t="s">
        <v>33300</v>
      </c>
      <c r="AM38" s="33">
        <f>D6L731C8*CHOOSE(MIN(D6L731C9,RUN_YEARS),B7L807C4,B7L807C13,B7L807C22,B7L807C31,B7L807C40)</f>
        <v>6.5769133432177993</v>
      </c>
      <c r="AN38" s="16" t="s">
        <v>33301</v>
      </c>
      <c r="AO38" s="33">
        <f>D6L731C8-D6L731C18</f>
        <v>33.252846735719125</v>
      </c>
      <c r="AP38" s="16" t="s">
        <v>33302</v>
      </c>
      <c r="AQ38" s="33">
        <f>CHOOSE(MIN(D6L731C9,RUN_YEARS),B7L807C2,B7L807C11,B7L807C20,B7L807C29,B7L807C38)</f>
        <v>116.31311702111286</v>
      </c>
      <c r="AR38" s="16" t="s">
        <v>33303</v>
      </c>
      <c r="AS38" s="33">
        <f>IF(D6L731C20=0,0,D6L731C18/D6L731C20)</f>
        <v>5.6544898044680332E-2</v>
      </c>
      <c r="AT38" s="16" t="s">
        <v>33304</v>
      </c>
      <c r="AU38" s="33">
        <f>IF(D6L731C5=0,0,D6L731C18/D6L731C5)</f>
        <v>8.2562803920777986E-2</v>
      </c>
      <c r="AV38" s="16" t="s">
        <v>33305</v>
      </c>
      <c r="AW38" s="33">
        <f>CHOOSE(MIN(D6L731C9,RUN_YEARS),B7L807C1,B7L807C10,B7L807C19,B7L807C28,B7L807C37)</f>
        <v>588.07863990564761</v>
      </c>
      <c r="AX38" s="16" t="s">
        <v>33306</v>
      </c>
      <c r="AY38" s="33">
        <f>IF(D6L731C23=0,0,D6L731C19/D6L731C23)</f>
        <v>5.6544898044680339E-2</v>
      </c>
      <c r="AZ38" s="16" t="s">
        <v>33307</v>
      </c>
      <c r="BA38" s="33">
        <f>IF(D6L731C5=0,0,D6L731C19/D6L731C5)</f>
        <v>0.41743719607922203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52252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1245.8952268610615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116.31311702111286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588.07863990564761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7753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7753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3101.2000000000003</v>
      </c>
      <c r="R40" s="16" t="s">
        <v>33332</v>
      </c>
      <c r="S40" s="15">
        <f>D6L733C5-D6L733C7</f>
        <v>4651.7999999999993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2920.1662572886889</v>
      </c>
      <c r="X40" s="16" t="s">
        <v>33334</v>
      </c>
      <c r="Y40" s="33">
        <f>D6L733C7-D6L733C10</f>
        <v>181.03374271131133</v>
      </c>
      <c r="Z40" s="16" t="s">
        <v>33335</v>
      </c>
      <c r="AA40" s="33">
        <f>CHOOSE(MIN(D6L733C9,RUN_YEARS),B7L807C7,B7L807C16,B7L807C25,B7L807C34,B7L807C43)</f>
        <v>52252</v>
      </c>
      <c r="AB40" s="16" t="s">
        <v>33336</v>
      </c>
      <c r="AC40" s="33">
        <f>IF(D6L733C12=0,0,D6L733C10/D6L733C12)</f>
        <v>5.588621023671226E-2</v>
      </c>
      <c r="AD40" s="16" t="s">
        <v>33337</v>
      </c>
      <c r="AE40" s="33">
        <f>IF(D6L733C5=0,0,D6L733C10/D6L733C5)</f>
        <v>0.37664984616131675</v>
      </c>
      <c r="AF40" s="16" t="s">
        <v>33338</v>
      </c>
      <c r="AG40" s="33">
        <f>CHOOSE(MIN(D6L733C9,RUN_YEARS),B7L807C5,B7L807C14,B7L807C23,B7L807C32,B7L807C41)</f>
        <v>1245.8952268610615</v>
      </c>
      <c r="AH40" s="16" t="s">
        <v>33339</v>
      </c>
      <c r="AI40" s="33">
        <f>IF(D6L733C15=0,0,D6L733C11/D6L733C15)</f>
        <v>0.14530414661545185</v>
      </c>
      <c r="AJ40" s="16" t="s">
        <v>33340</v>
      </c>
      <c r="AK40" s="33">
        <f>IF(D6L733C5=0,0,D6L733C11/D6L733C5)</f>
        <v>2.3350153838683264E-2</v>
      </c>
      <c r="AL40" s="16" t="s">
        <v>33341</v>
      </c>
      <c r="AM40" s="33">
        <f>D6L733C8*CHOOSE(MIN(D6L733C9,RUN_YEARS),B7L807C4,B7L807C13,B7L807C22,B7L807C31,B7L807C40)</f>
        <v>768.13130255734995</v>
      </c>
      <c r="AN40" s="16" t="s">
        <v>33342</v>
      </c>
      <c r="AO40" s="33">
        <f>D6L733C8-D6L733C18</f>
        <v>3883.6686974426493</v>
      </c>
      <c r="AP40" s="16" t="s">
        <v>33343</v>
      </c>
      <c r="AQ40" s="33">
        <f>CHOOSE(MIN(D6L733C9,RUN_YEARS),B7L807C2,B7L807C11,B7L807C20,B7L807C29,B7L807C38)</f>
        <v>116.31311702111286</v>
      </c>
      <c r="AR40" s="16" t="s">
        <v>33344</v>
      </c>
      <c r="AS40" s="33">
        <f>IF(D6L733C20=0,0,D6L733C18/D6L733C20)</f>
        <v>6.6039955099640286</v>
      </c>
      <c r="AT40" s="16" t="s">
        <v>33345</v>
      </c>
      <c r="AU40" s="33">
        <f>IF(D6L733C5=0,0,D6L733C18/D6L733C5)</f>
        <v>9.9075364704933569E-2</v>
      </c>
      <c r="AV40" s="16" t="s">
        <v>33346</v>
      </c>
      <c r="AW40" s="33">
        <f>CHOOSE(MIN(D6L733C9,RUN_YEARS),B7L807C1,B7L807C10,B7L807C19,B7L807C28,B7L807C37)</f>
        <v>588.07863990564761</v>
      </c>
      <c r="AX40" s="16" t="s">
        <v>33347</v>
      </c>
      <c r="AY40" s="33">
        <f>IF(D6L733C23=0,0,D6L733C19/D6L733C23)</f>
        <v>6.6039955099640277</v>
      </c>
      <c r="AZ40" s="16" t="s">
        <v>33348</v>
      </c>
      <c r="BA40" s="33">
        <f>IF(D6L733C5=0,0,D6L733C19/D6L733C5)</f>
        <v>0.50092463529506637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1861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1861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1861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52252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1245.8952268610615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307.29875619313566</v>
      </c>
      <c r="AN41" s="16" t="s">
        <v>33361</v>
      </c>
      <c r="AO41" s="33">
        <f>D6L734C8-D6L734C18</f>
        <v>1553.7012438068643</v>
      </c>
      <c r="AP41" s="16" t="s">
        <v>33362</v>
      </c>
      <c r="AQ41" s="33">
        <f>CHOOSE(MIN(D6L734C9,RUN_YEARS),B7L807C2,B7L807C11,B7L807C20,B7L807C29,B7L807C38)</f>
        <v>116.31311702111286</v>
      </c>
      <c r="AR41" s="16" t="s">
        <v>33363</v>
      </c>
      <c r="AS41" s="33">
        <f>IF(D6L734C20=0,0,D6L734C18/D6L734C20)</f>
        <v>2.64199571005698</v>
      </c>
      <c r="AT41" s="16" t="s">
        <v>33364</v>
      </c>
      <c r="AU41" s="33">
        <f>IF(D6L734C5=0,0,D6L734C18/D6L734C5)</f>
        <v>0.16512560784155597</v>
      </c>
      <c r="AV41" s="16" t="s">
        <v>33365</v>
      </c>
      <c r="AW41" s="33">
        <f>CHOOSE(MIN(D6L734C9,RUN_YEARS),B7L807C1,B7L807C10,B7L807C19,B7L807C28,B7L807C37)</f>
        <v>588.07863990564761</v>
      </c>
      <c r="AX41" s="16" t="s">
        <v>33366</v>
      </c>
      <c r="AY41" s="33">
        <f>IF(D6L734C23=0,0,D6L734C19/D6L734C23)</f>
        <v>2.6419957100569795</v>
      </c>
      <c r="AZ41" s="16" t="s">
        <v>33367</v>
      </c>
      <c r="BA41" s="33">
        <f>IF(D6L734C5=0,0,D6L734C19/D6L734C5)</f>
        <v>0.83487439215844406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0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0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0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0</v>
      </c>
      <c r="X42" s="16" t="s">
        <v>33374</v>
      </c>
      <c r="Y42" s="33">
        <f>D6L735C7-D6L735C10</f>
        <v>0</v>
      </c>
      <c r="Z42" s="16" t="s">
        <v>33375</v>
      </c>
      <c r="AA42" s="33">
        <f>CHOOSE(MIN(D6L735C9,RUN_YEARS),B7L807C7,B7L807C16,B7L807C25,B7L807C34,B7L807C43)</f>
        <v>52252</v>
      </c>
      <c r="AB42" s="16" t="s">
        <v>33376</v>
      </c>
      <c r="AC42" s="33">
        <f>IF(D6L735C12=0,0,D6L735C10/D6L735C12)</f>
        <v>0</v>
      </c>
      <c r="AD42" s="16" t="s">
        <v>33377</v>
      </c>
      <c r="AE42" s="33">
        <f>IF(D6L735C5=0,0,D6L735C10/D6L735C5)</f>
        <v>0</v>
      </c>
      <c r="AF42" s="16" t="s">
        <v>33378</v>
      </c>
      <c r="AG42" s="33">
        <f>CHOOSE(MIN(D6L735C9,RUN_YEARS),B7L807C5,B7L807C14,B7L807C23,B7L807C32,B7L807C41)</f>
        <v>1245.8952268610615</v>
      </c>
      <c r="AH42" s="16" t="s">
        <v>33379</v>
      </c>
      <c r="AI42" s="33">
        <f>IF(D6L735C15=0,0,D6L735C11/D6L735C15)</f>
        <v>0</v>
      </c>
      <c r="AJ42" s="16" t="s">
        <v>33380</v>
      </c>
      <c r="AK42" s="33">
        <f>IF(D6L735C5=0,0,D6L735C11/D6L735C5)</f>
        <v>0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116.31311702111286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588.07863990564761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-585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-585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-585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52252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1245.8952268610615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-96.598480587310249</v>
      </c>
      <c r="AN43" s="16" t="s">
        <v>33402</v>
      </c>
      <c r="AO43" s="33">
        <f>D6L736C8-D6L736C18</f>
        <v>-488.40151941268977</v>
      </c>
      <c r="AP43" s="16" t="s">
        <v>33403</v>
      </c>
      <c r="AQ43" s="33">
        <f>CHOOSE(MIN(D6L736C9,RUN_YEARS),B7L807C2,B7L807C11,B7L807C20,B7L807C29,B7L807C38)</f>
        <v>116.31311702111286</v>
      </c>
      <c r="AR43" s="16" t="s">
        <v>33404</v>
      </c>
      <c r="AS43" s="33">
        <f>IF(D6L736C20=0,0,D6L736C18/D6L736C20)</f>
        <v>-0.8305037562511195</v>
      </c>
      <c r="AT43" s="16" t="s">
        <v>33405</v>
      </c>
      <c r="AU43" s="33">
        <f>IF(D6L736C5=0,0,D6L736C18/D6L736C5)</f>
        <v>0.16512560784155597</v>
      </c>
      <c r="AV43" s="16" t="s">
        <v>33406</v>
      </c>
      <c r="AW43" s="33">
        <f>CHOOSE(MIN(D6L736C9,RUN_YEARS),B7L807C1,B7L807C10,B7L807C19,B7L807C28,B7L807C37)</f>
        <v>588.07863990564761</v>
      </c>
      <c r="AX43" s="16" t="s">
        <v>33407</v>
      </c>
      <c r="AY43" s="33">
        <f>IF(D6L736C23=0,0,D6L736C19/D6L736C23)</f>
        <v>-0.83050375625111938</v>
      </c>
      <c r="AZ43" s="16" t="s">
        <v>33408</v>
      </c>
      <c r="BA43" s="33">
        <f>IF(D6L736C5=0,0,D6L736C19/D6L736C5)</f>
        <v>0.83487439215844406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9239.9291584739258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9134.4645792369629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3153.9322896184822</v>
      </c>
      <c r="R44" s="16" t="s">
        <v>33412</v>
      </c>
      <c r="S44" s="15">
        <f>SUM(D6L729C8:D6L736C8)</f>
        <v>5980.5322896184807</v>
      </c>
      <c r="U44" s="21" t="str">
        <f>NULL_VALUE</f>
        <v>n/a</v>
      </c>
      <c r="V44" s="16" t="s">
        <v>33413</v>
      </c>
      <c r="W44" s="33">
        <f>SUM(D6L729C10:D6L736C10)</f>
        <v>2969.8202792200268</v>
      </c>
      <c r="X44" s="16" t="s">
        <v>33414</v>
      </c>
      <c r="Y44" s="33">
        <f>SUM(D6L729C11:D6L736C11)</f>
        <v>184.1120103984552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5.683649007157672E-2</v>
      </c>
      <c r="AD44" s="16" t="s">
        <v>33416</v>
      </c>
      <c r="AE44" s="33">
        <f>IF(D6L737C5=0,0,D6L737C10/D6L737C5)</f>
        <v>0.32512253492892818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0.14777487418609944</v>
      </c>
      <c r="AJ44" s="16" t="s">
        <v>33418</v>
      </c>
      <c r="AK44" s="33">
        <f>IF(D6L737C5=0,0,D6L737C11/D6L737C5)</f>
        <v>2.0155752841491098E-2</v>
      </c>
      <c r="AL44" s="16" t="s">
        <v>33419</v>
      </c>
      <c r="AM44" s="33">
        <f>SUM(D6L729C18:D6L736C18)</f>
        <v>987.53902953930412</v>
      </c>
      <c r="AN44" s="16" t="s">
        <v>33420</v>
      </c>
      <c r="AO44" s="33">
        <f>SUM(D6L729C19:D6L736C19)</f>
        <v>4992.9932600791772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8.4903496254859085</v>
      </c>
      <c r="AT44" s="16" t="s">
        <v>33422</v>
      </c>
      <c r="AU44" s="33">
        <f>IF(D6L737C5=0,0,D6L737C18/D6L737C5)</f>
        <v>0.10811132069897381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8.4903496254859068</v>
      </c>
      <c r="AZ44" s="16" t="s">
        <v>33424</v>
      </c>
      <c r="BA44" s="33">
        <f>IF(D6L737C5=0,0,D6L737C19/D6L737C5)</f>
        <v>0.54661039153060698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321.62619604479681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160.81309802239841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80.406549011199203</v>
      </c>
      <c r="R45" s="16" t="s">
        <v>33429</v>
      </c>
      <c r="S45" s="15">
        <f>D6L738C5-D6L738C7</f>
        <v>80.406549011199203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75.712785788576397</v>
      </c>
      <c r="X45" s="16" t="s">
        <v>33431</v>
      </c>
      <c r="Y45" s="33">
        <f>D6L738C7-D6L738C10</f>
        <v>4.6937632226228061</v>
      </c>
      <c r="Z45" s="16" t="s">
        <v>33432</v>
      </c>
      <c r="AA45" s="33">
        <f>CHOOSE(MIN(D6L738C9,RUN_YEARS),B7L807C7,B7L807C16,B7L807C25,B7L807C34,B7L807C43)</f>
        <v>52252</v>
      </c>
      <c r="AB45" s="16" t="s">
        <v>33433</v>
      </c>
      <c r="AC45" s="33">
        <f>IF(D6L738C12=0,0,D6L738C10/D6L738C12)</f>
        <v>1.4489930679892904E-3</v>
      </c>
      <c r="AD45" s="16" t="s">
        <v>33434</v>
      </c>
      <c r="AE45" s="33">
        <f>IF(D6L738C5=0,0,D6L738C10/D6L738C5)</f>
        <v>0.470812307701646</v>
      </c>
      <c r="AF45" s="16" t="s">
        <v>33435</v>
      </c>
      <c r="AG45" s="33">
        <f>CHOOSE(MIN(D6L738C9,RUN_YEARS),B7L807C5,B7L807C14,B7L807C23,B7L807C32,B7L807C41)</f>
        <v>1245.8952268610615</v>
      </c>
      <c r="AH45" s="16" t="s">
        <v>33436</v>
      </c>
      <c r="AI45" s="33">
        <f>IF(D6L738C15=0,0,D6L738C11/D6L738C15)</f>
        <v>3.7673819767721451E-3</v>
      </c>
      <c r="AJ45" s="16" t="s">
        <v>33437</v>
      </c>
      <c r="AK45" s="33">
        <f>IF(D6L738C5=0,0,D6L738C11/D6L738C5)</f>
        <v>2.9187692298354009E-2</v>
      </c>
      <c r="AL45" s="16" t="s">
        <v>33438</v>
      </c>
      <c r="AM45" s="33">
        <f>D6L738C8*CHOOSE(MIN(D6L738C9,RUN_YEARS),B7L807C4,B7L807C13,B7L807C22,B7L807C31,B7L807C40)</f>
        <v>13.277180279916129</v>
      </c>
      <c r="AN45" s="16" t="s">
        <v>33439</v>
      </c>
      <c r="AO45" s="33">
        <f>D6L738C8-D6L738C18</f>
        <v>67.12936873128308</v>
      </c>
      <c r="AP45" s="16" t="s">
        <v>33440</v>
      </c>
      <c r="AQ45" s="33">
        <f>CHOOSE(MIN(D6L738C9,RUN_YEARS),B7L807C2,B7L807C11,B7L807C20,B7L807C29,B7L807C38)</f>
        <v>116.31311702111286</v>
      </c>
      <c r="AR45" s="16" t="s">
        <v>33441</v>
      </c>
      <c r="AS45" s="33">
        <f>IF(D6L738C20=0,0,D6L738C18/D6L738C20)</f>
        <v>0.11415032646323191</v>
      </c>
      <c r="AT45" s="16" t="s">
        <v>33442</v>
      </c>
      <c r="AU45" s="33">
        <f>IF(D6L738C5=0,0,D6L738C18/D6L738C5)</f>
        <v>8.2562803920777986E-2</v>
      </c>
      <c r="AV45" s="16" t="s">
        <v>33443</v>
      </c>
      <c r="AW45" s="33">
        <f>CHOOSE(MIN(D6L738C9,RUN_YEARS),B7L807C1,B7L807C10,B7L807C19,B7L807C28,B7L807C37)</f>
        <v>588.07863990564761</v>
      </c>
      <c r="AX45" s="16" t="s">
        <v>33444</v>
      </c>
      <c r="AY45" s="33">
        <f>IF(D6L738C23=0,0,D6L738C19/D6L738C23)</f>
        <v>0.11415032646323192</v>
      </c>
      <c r="AZ45" s="16" t="s">
        <v>33445</v>
      </c>
      <c r="BA45" s="33">
        <f>IF(D6L738C5=0,0,D6L738C19/D6L738C5)</f>
        <v>0.41743719607922203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13460.400406981538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13460.400406981538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5384.1601627926157</v>
      </c>
      <c r="R46" s="16" t="s">
        <v>33449</v>
      </c>
      <c r="S46" s="15">
        <f>D6L739C5-D6L739C7</f>
        <v>8076.2402441889226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5069.8577425593221</v>
      </c>
      <c r="X46" s="16" t="s">
        <v>33451</v>
      </c>
      <c r="Y46" s="33">
        <f>D6L739C7-D6L739C10</f>
        <v>314.30242023329356</v>
      </c>
      <c r="Z46" s="16" t="s">
        <v>33452</v>
      </c>
      <c r="AA46" s="33">
        <f>CHOOSE(MIN(D6L739C9,RUN_YEARS),B7L807C7,B7L807C16,B7L807C25,B7L807C34,B7L807C43)</f>
        <v>52252</v>
      </c>
      <c r="AB46" s="16" t="s">
        <v>33453</v>
      </c>
      <c r="AC46" s="33">
        <f>IF(D6L739C12=0,0,D6L739C10/D6L739C12)</f>
        <v>9.7027056238217141E-2</v>
      </c>
      <c r="AD46" s="16" t="s">
        <v>33454</v>
      </c>
      <c r="AE46" s="33">
        <f>IF(D6L739C5=0,0,D6L739C10/D6L739C5)</f>
        <v>0.3766498461613168</v>
      </c>
      <c r="AF46" s="16" t="s">
        <v>33455</v>
      </c>
      <c r="AG46" s="33">
        <f>CHOOSE(MIN(D6L739C9,RUN_YEARS),B7L807C5,B7L807C14,B7L807C23,B7L807C32,B7L807C41)</f>
        <v>1245.8952268610615</v>
      </c>
      <c r="AH46" s="16" t="s">
        <v>33456</v>
      </c>
      <c r="AI46" s="33">
        <f>IF(D6L739C15=0,0,D6L739C11/D6L739C15)</f>
        <v>0.25227034621936445</v>
      </c>
      <c r="AJ46" s="16" t="s">
        <v>33457</v>
      </c>
      <c r="AK46" s="33">
        <f>IF(D6L739C5=0,0,D6L739C11/D6L739C5)</f>
        <v>2.335015383868325E-2</v>
      </c>
      <c r="AL46" s="16" t="s">
        <v>33458</v>
      </c>
      <c r="AM46" s="33">
        <f>D6L739C8*CHOOSE(MIN(D6L739C9,RUN_YEARS),B7L807C4,B7L807C13,B7L807C22,B7L807C31,B7L807C40)</f>
        <v>1333.5940793961322</v>
      </c>
      <c r="AN46" s="16" t="s">
        <v>33459</v>
      </c>
      <c r="AO46" s="33">
        <f>D6L739C8-D6L739C18</f>
        <v>6742.6461647927899</v>
      </c>
      <c r="AP46" s="16" t="s">
        <v>33460</v>
      </c>
      <c r="AQ46" s="33">
        <f>CHOOSE(MIN(D6L739C9,RUN_YEARS),B7L807C2,B7L807C11,B7L807C20,B7L807C29,B7L807C38)</f>
        <v>116.31311702111286</v>
      </c>
      <c r="AR46" s="16" t="s">
        <v>33461</v>
      </c>
      <c r="AS46" s="33">
        <f>IF(D6L739C20=0,0,D6L739C18/D6L739C20)</f>
        <v>11.465551896043348</v>
      </c>
      <c r="AT46" s="16" t="s">
        <v>33462</v>
      </c>
      <c r="AU46" s="33">
        <f>IF(D6L739C5=0,0,D6L739C18/D6L739C5)</f>
        <v>9.9075364704933569E-2</v>
      </c>
      <c r="AV46" s="16" t="s">
        <v>33463</v>
      </c>
      <c r="AW46" s="33">
        <f>CHOOSE(MIN(D6L739C9,RUN_YEARS),B7L807C1,B7L807C10,B7L807C19,B7L807C28,B7L807C37)</f>
        <v>588.07863990564761</v>
      </c>
      <c r="AX46" s="16" t="s">
        <v>33464</v>
      </c>
      <c r="AY46" s="33">
        <f>IF(D6L739C23=0,0,D6L739C19/D6L739C23)</f>
        <v>11.465551896043346</v>
      </c>
      <c r="AZ46" s="16" t="s">
        <v>33465</v>
      </c>
      <c r="BA46" s="33">
        <f>IF(D6L739C5=0,0,D6L739C19/D6L739C5)</f>
        <v>0.50092463529506637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13782.026603026336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13621.213505003936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5464.5667118038145</v>
      </c>
      <c r="R47" s="16" t="s">
        <v>33469</v>
      </c>
      <c r="S47" s="15">
        <f>SUM(D6L738C8:D6L739C8)</f>
        <v>8156.6467932001215</v>
      </c>
      <c r="U47" s="21" t="str">
        <f>NULL_VALUE</f>
        <v>n/a</v>
      </c>
      <c r="V47" s="16" t="s">
        <v>33470</v>
      </c>
      <c r="W47" s="33">
        <f>SUM(D6L738C10:D6L739C10)</f>
        <v>5145.5705283478983</v>
      </c>
      <c r="X47" s="16" t="s">
        <v>33471</v>
      </c>
      <c r="Y47" s="33">
        <f>SUM(D6L738C11:D6L739C11)</f>
        <v>318.99618345591637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9.8476049306206431E-2</v>
      </c>
      <c r="AD47" s="16" t="s">
        <v>33473</v>
      </c>
      <c r="AE47" s="33">
        <f>IF(D6L740C5=0,0,D6L740C10/D6L740C5)</f>
        <v>0.37776153545039171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0.25603772819613657</v>
      </c>
      <c r="AJ47" s="16" t="s">
        <v>33475</v>
      </c>
      <c r="AK47" s="33">
        <f>IF(D6L740C5=0,0,D6L740C11/D6L740C5)</f>
        <v>2.3419072268320941E-2</v>
      </c>
      <c r="AL47" s="16" t="s">
        <v>33476</v>
      </c>
      <c r="AM47" s="33">
        <f>SUM(D6L738C18:D6L739C18)</f>
        <v>1346.8712596760483</v>
      </c>
      <c r="AN47" s="16" t="s">
        <v>33477</v>
      </c>
      <c r="AO47" s="33">
        <f>SUM(D6L738C19:D6L739C19)</f>
        <v>6809.7755335240727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11.57970222250658</v>
      </c>
      <c r="AT47" s="16" t="s">
        <v>33479</v>
      </c>
      <c r="AU47" s="33">
        <f>IF(D6L740C5=0,0,D6L740C18/D6L740C5)</f>
        <v>9.8880416137758734E-2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11.579702222506578</v>
      </c>
      <c r="AZ47" s="16" t="s">
        <v>33481</v>
      </c>
      <c r="BA47" s="33">
        <f>IF(D6L740C5=0,0,D6L740C19/D6L740C5)</f>
        <v>0.49993897614352861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29844.118575262764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26750.434178717587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10615.877048660641</v>
      </c>
      <c r="R48" s="16" t="s">
        <v>33486</v>
      </c>
      <c r="S48" s="15">
        <f>SUM(D6L728C8,D6L737C8,D6L740C8)</f>
        <v>16134.557130056946</v>
      </c>
      <c r="U48" s="21" t="str">
        <f>NULL_VALUE</f>
        <v>n/a</v>
      </c>
      <c r="V48" s="16" t="s">
        <v>33487</v>
      </c>
      <c r="W48" s="33">
        <f>SUM(D6L728C10,D6L737C10,D6L740C10)</f>
        <v>9993.7301615323886</v>
      </c>
      <c r="X48" s="16" t="s">
        <v>33488</v>
      </c>
      <c r="Y48" s="33">
        <f>SUM(D6L728C11,D6L737C11,D6L740C11)</f>
        <v>622.1468871282525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0.19152643292608496</v>
      </c>
      <c r="AD48" s="16" t="s">
        <v>33490</v>
      </c>
      <c r="AE48" s="33">
        <f>IF(D6L741C5=0,0,D6L741C10/D6L741C5)</f>
        <v>0.37359132546279616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0.49796872560782046</v>
      </c>
      <c r="AJ48" s="16" t="s">
        <v>33492</v>
      </c>
      <c r="AK48" s="33">
        <f>IF(D6L741C5=0,0,D6L741C11/D6L741C5)</f>
        <v>2.3257450064987251E-2</v>
      </c>
      <c r="AL48" s="16" t="s">
        <v>33493</v>
      </c>
      <c r="AM48" s="33">
        <f>SUM(D6L728C18,D6L737C18,D6L740C18)</f>
        <v>2662.1625289480498</v>
      </c>
      <c r="AN48" s="16" t="s">
        <v>33494</v>
      </c>
      <c r="AO48" s="33">
        <f>SUM(D6L728C19,D6L737C19,D6L740C19)</f>
        <v>13472.394601108897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22.819951245541375</v>
      </c>
      <c r="AT48" s="16" t="s">
        <v>33496</v>
      </c>
      <c r="AU48" s="33">
        <f>IF(D6L741C5=0,0,D6L741C18/D6L741C5)</f>
        <v>9.951847925765793E-2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22.819951245541368</v>
      </c>
      <c r="AZ48" s="16" t="s">
        <v>33498</v>
      </c>
      <c r="BA48" s="33">
        <f>IF(D6L741C5=0,0,D6L741C19/D6L741C5)</f>
        <v>0.5036327452145587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1953-3971-4058-A46E-6A31DABB028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11345.563958999999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9757.1850047399985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4878.5925023699992</v>
      </c>
      <c r="R8" s="16" t="s">
        <v>33509</v>
      </c>
      <c r="S8" s="15">
        <f>D6L801C5-D6L801C7</f>
        <v>4878.5925023699992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4194.3677760304618</v>
      </c>
      <c r="X8" s="16" t="s">
        <v>33511</v>
      </c>
      <c r="Y8" s="33">
        <f>D6L801C7-D6L801C10</f>
        <v>684.22472633953748</v>
      </c>
      <c r="Z8" s="16" t="s">
        <v>33512</v>
      </c>
      <c r="AA8" s="33">
        <f>CHOOSE(MIN(D6L801C9,RUN_YEARS),B7L808C7,B7L808C16,B7L808C25,B7L808C34,B7L808C43)</f>
        <v>53500.333333333328</v>
      </c>
      <c r="AB8" s="16" t="s">
        <v>33513</v>
      </c>
      <c r="AC8" s="33">
        <f>IF(D6L801C12=0,0,D6L801C10/D6L801C12)</f>
        <v>7.8398909216088289E-2</v>
      </c>
      <c r="AD8" s="16" t="s">
        <v>33514</v>
      </c>
      <c r="AE8" s="33">
        <f>IF(D6L801C5=0,0,D6L801C10/D6L801C5)</f>
        <v>0.42987478191638839</v>
      </c>
      <c r="AF8" s="16" t="s">
        <v>33515</v>
      </c>
      <c r="AG8" s="33">
        <f>CHOOSE(MIN(D6L801C9,RUN_YEARS),B7L808C5,B7L808C14,B7L808C23,B7L808C32,B7L808C41)</f>
        <v>3356.7221650889196</v>
      </c>
      <c r="AH8" s="16" t="s">
        <v>33516</v>
      </c>
      <c r="AI8" s="33">
        <f>IF(D6L801C15=0,0,D6L801C11/D6L801C15)</f>
        <v>0.20383716396182952</v>
      </c>
      <c r="AJ8" s="16" t="s">
        <v>33517</v>
      </c>
      <c r="AK8" s="33">
        <f>IF(D6L801C5=0,0,D6L801C11/D6L801C5)</f>
        <v>7.0125218083611621E-2</v>
      </c>
      <c r="AL8" s="16" t="s">
        <v>33518</v>
      </c>
      <c r="AM8" s="33">
        <f>D6L801C8*CHOOSE(MIN(D6L801C9,RUN_YEARS),B7L808C4,B7L808C13,B7L808C22,B7L808C31,B7L808C40)</f>
        <v>361.68518372874621</v>
      </c>
      <c r="AN8" s="16" t="s">
        <v>33519</v>
      </c>
      <c r="AO8" s="33">
        <f>D6L801C8-D6L801C18</f>
        <v>4516.9073186412534</v>
      </c>
      <c r="AP8" s="16" t="s">
        <v>33520</v>
      </c>
      <c r="AQ8" s="33">
        <f>CHOOSE(MIN(D6L801C9,RUN_YEARS),B7L808C2,B7L808C11,B7L808C20,B7L808C29,B7L808C38)</f>
        <v>123.28298250916585</v>
      </c>
      <c r="AR8" s="16" t="s">
        <v>33521</v>
      </c>
      <c r="AS8" s="33">
        <f>IF(D6L801C20=0,0,D6L801C18/D6L801C20)</f>
        <v>2.9337802863574916</v>
      </c>
      <c r="AT8" s="16" t="s">
        <v>33522</v>
      </c>
      <c r="AU8" s="33">
        <f>IF(D6L801C5=0,0,D6L801C18/D6L801C5)</f>
        <v>3.7068599555408768E-2</v>
      </c>
      <c r="AV8" s="16" t="s">
        <v>33523</v>
      </c>
      <c r="AW8" s="33">
        <f>CHOOSE(MIN(D6L801C9,RUN_YEARS),B7L808C1,B7L808C10,B7L808C19,B7L808C28,B7L808C37)</f>
        <v>1539.620175254955</v>
      </c>
      <c r="AX8" s="16" t="s">
        <v>33524</v>
      </c>
      <c r="AY8" s="33">
        <f>IF(D6L801C23=0,0,D6L801C19/D6L801C23)</f>
        <v>2.9337802863574916</v>
      </c>
      <c r="AZ8" s="16" t="s">
        <v>33525</v>
      </c>
      <c r="BA8" s="33">
        <f>IF(D6L801C5=0,0,D6L801C19/D6L801C5)</f>
        <v>0.46293140044459125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11.45203169983164</v>
      </c>
      <c r="J9" s="16" t="s">
        <v>33546</v>
      </c>
      <c r="K9" s="21">
        <f>_xlfn.SINGLE(IF(FLOW_THRU_100PCT="Y",1,INDEX(VariabilityMatrix,D6L802C1,_xlfn.SINGLE(D6L802C9))))</f>
        <v>0.49335343478125865</v>
      </c>
      <c r="L9" s="16" t="s">
        <v>33526</v>
      </c>
      <c r="M9" s="15">
        <f>IF(_xlfn.SINGLE(D6L802C2)&lt;&gt;0,_xlfn.SINGLE(D6L802C2)*_xlfn.SINGLE(D6L802C4),_xlfn.SINGLE(D6L802C3)*_xlfn.SINGLE(D6L802C4))</f>
        <v>5.6498991743357951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2.8249495871678976</v>
      </c>
      <c r="R9" s="16" t="s">
        <v>33528</v>
      </c>
      <c r="S9" s="15">
        <f>D6L802C5-D6L802C7</f>
        <v>2.8249495871678976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2.4232257120860781</v>
      </c>
      <c r="X9" s="16" t="s">
        <v>33530</v>
      </c>
      <c r="Y9" s="33">
        <f>D6L802C7-D6L802C10</f>
        <v>0.4017238750818195</v>
      </c>
      <c r="Z9" s="16" t="s">
        <v>33531</v>
      </c>
      <c r="AA9" s="33">
        <f>CHOOSE(MIN(D6L802C9,RUN_YEARS),B7L808C7,B7L808C16,B7L808C25,B7L808C34,B7L808C43)</f>
        <v>57000.399999999994</v>
      </c>
      <c r="AB9" s="16" t="s">
        <v>33532</v>
      </c>
      <c r="AC9" s="33">
        <f>IF(D6L802C12=0,0,D6L802C10/D6L802C12)</f>
        <v>4.2512433458117458E-5</v>
      </c>
      <c r="AD9" s="16" t="s">
        <v>33533</v>
      </c>
      <c r="AE9" s="33">
        <f>IF(D6L802C5=0,0,D6L802C10/D6L802C5)</f>
        <v>0.4288971603410876</v>
      </c>
      <c r="AF9" s="16" t="s">
        <v>33534</v>
      </c>
      <c r="AG9" s="33">
        <f>CHOOSE(MIN(D6L802C9,RUN_YEARS),B7L808C5,B7L808C14,B7L808C23,B7L808C32,B7L808C41)</f>
        <v>3634.4469171823985</v>
      </c>
      <c r="AH9" s="16" t="s">
        <v>33535</v>
      </c>
      <c r="AI9" s="33">
        <f>IF(D6L802C15=0,0,D6L802C11/D6L802C15)</f>
        <v>1.1053232699110531E-4</v>
      </c>
      <c r="AJ9" s="16" t="s">
        <v>33536</v>
      </c>
      <c r="AK9" s="33">
        <f>IF(D6L802C5=0,0,D6L802C11/D6L802C5)</f>
        <v>7.1102839658912384E-2</v>
      </c>
      <c r="AL9" s="16" t="s">
        <v>33537</v>
      </c>
      <c r="AM9" s="33">
        <f>D6L802C8*CHOOSE(MIN(D6L802C9,RUN_YEARS),B7L808C4,B7L808C13,B7L808C22,B7L808C31,B7L808C40)</f>
        <v>0.18084261753908487</v>
      </c>
      <c r="AN9" s="16" t="s">
        <v>33538</v>
      </c>
      <c r="AO9" s="33">
        <f>D6L802C8-D6L802C18</f>
        <v>2.6441069696288126</v>
      </c>
      <c r="AP9" s="16" t="s">
        <v>33539</v>
      </c>
      <c r="AQ9" s="33">
        <f>CHOOSE(MIN(D6L802C9,RUN_YEARS),B7L808C2,B7L808C11,B7L808C20,B7L808C29,B7L808C38)</f>
        <v>115.44801097799599</v>
      </c>
      <c r="AR9" s="16" t="s">
        <v>33540</v>
      </c>
      <c r="AS9" s="33">
        <f>IF(D6L802C20=0,0,D6L802C18/D6L802C20)</f>
        <v>1.5664420374773963E-3</v>
      </c>
      <c r="AT9" s="16" t="s">
        <v>33541</v>
      </c>
      <c r="AU9" s="33">
        <f>IF(D6L802C5=0,0,D6L802C18/D6L802C5)</f>
        <v>3.2008114120079818E-2</v>
      </c>
      <c r="AV9" s="16" t="s">
        <v>33542</v>
      </c>
      <c r="AW9" s="33">
        <f>CHOOSE(MIN(D6L802C9,RUN_YEARS),B7L808C1,B7L808C10,B7L808C19,B7L808C28,B7L808C37)</f>
        <v>1687.9698746382544</v>
      </c>
      <c r="AX9" s="16" t="s">
        <v>33543</v>
      </c>
      <c r="AY9" s="33">
        <f>IF(D6L802C23=0,0,D6L802C19/D6L802C23)</f>
        <v>1.5664420374773963E-3</v>
      </c>
      <c r="AZ9" s="16" t="s">
        <v>33544</v>
      </c>
      <c r="BA9" s="33">
        <f>IF(D6L802C5=0,0,D6L802C19/D6L802C5)</f>
        <v>0.46799188587992019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23.944665736458401</v>
      </c>
      <c r="J10" s="16" t="s">
        <v>33567</v>
      </c>
      <c r="K10" s="21">
        <f>_xlfn.SINGLE(IF(FLOW_THRU_100PCT="Y",1,INDEX(VariabilityMatrix,D6L803C1,_xlfn.SINGLE(D6L803C9))))</f>
        <v>0.49335343478125865</v>
      </c>
      <c r="L10" s="16" t="s">
        <v>33547</v>
      </c>
      <c r="M10" s="15">
        <f>IF(_xlfn.SINGLE(D6L803C2)&lt;&gt;0,_xlfn.SINGLE(D6L803C2)*_xlfn.SINGLE(D6L803C4),_xlfn.SINGLE(D6L803C3)*_xlfn.SINGLE(D6L803C4))</f>
        <v>11.813183085770868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5.9065915428854341</v>
      </c>
      <c r="R10" s="16" t="s">
        <v>33549</v>
      </c>
      <c r="S10" s="15">
        <f>D6L803C5-D6L803C7</f>
        <v>5.9065915428854341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5.0666406800764925</v>
      </c>
      <c r="X10" s="16" t="s">
        <v>33551</v>
      </c>
      <c r="Y10" s="33">
        <f>D6L803C7-D6L803C10</f>
        <v>0.8399508628089416</v>
      </c>
      <c r="Z10" s="16" t="s">
        <v>33552</v>
      </c>
      <c r="AA10" s="33">
        <f>CHOOSE(MIN(D6L803C9,RUN_YEARS),B7L808C7,B7L808C16,B7L808C25,B7L808C34,B7L808C43)</f>
        <v>57000.399999999994</v>
      </c>
      <c r="AB10" s="16" t="s">
        <v>33553</v>
      </c>
      <c r="AC10" s="33">
        <f>IF(D6L803C12=0,0,D6L803C10/D6L803C12)</f>
        <v>8.8887809209698399E-5</v>
      </c>
      <c r="AD10" s="16" t="s">
        <v>33554</v>
      </c>
      <c r="AE10" s="33">
        <f>IF(D6L803C5=0,0,D6L803C10/D6L803C5)</f>
        <v>0.42889716034108766</v>
      </c>
      <c r="AF10" s="16" t="s">
        <v>33555</v>
      </c>
      <c r="AG10" s="33">
        <f>CHOOSE(MIN(D6L803C9,RUN_YEARS),B7L808C5,B7L808C14,B7L808C23,B7L808C32,B7L808C41)</f>
        <v>3634.4469171823985</v>
      </c>
      <c r="AH10" s="16" t="s">
        <v>33556</v>
      </c>
      <c r="AI10" s="33">
        <f>IF(D6L803C15=0,0,D6L803C11/D6L803C15)</f>
        <v>2.3110830394521562E-4</v>
      </c>
      <c r="AJ10" s="16" t="s">
        <v>33557</v>
      </c>
      <c r="AK10" s="33">
        <f>IF(D6L803C5=0,0,D6L803C11/D6L803C5)</f>
        <v>7.1102839658912356E-2</v>
      </c>
      <c r="AL10" s="16" t="s">
        <v>33558</v>
      </c>
      <c r="AM10" s="33">
        <f>D6L803C8*CHOOSE(MIN(D6L803C9,RUN_YEARS),B7L808C4,B7L808C13,B7L808C22,B7L808C31,B7L808C40)</f>
        <v>0.37811771233075059</v>
      </c>
      <c r="AN10" s="16" t="s">
        <v>33559</v>
      </c>
      <c r="AO10" s="33">
        <f>D6L803C8-D6L803C18</f>
        <v>5.5284738305546837</v>
      </c>
      <c r="AP10" s="16" t="s">
        <v>33560</v>
      </c>
      <c r="AQ10" s="33">
        <f>CHOOSE(MIN(D6L803C9,RUN_YEARS),B7L808C2,B7L808C11,B7L808C20,B7L808C29,B7L808C38)</f>
        <v>115.44801097799599</v>
      </c>
      <c r="AR10" s="16" t="s">
        <v>33561</v>
      </c>
      <c r="AS10" s="33">
        <f>IF(D6L803C20=0,0,D6L803C18/D6L803C20)</f>
        <v>3.2752206740297896E-3</v>
      </c>
      <c r="AT10" s="16" t="s">
        <v>33562</v>
      </c>
      <c r="AU10" s="33">
        <f>IF(D6L803C5=0,0,D6L803C18/D6L803C5)</f>
        <v>3.2008114120079818E-2</v>
      </c>
      <c r="AV10" s="16" t="s">
        <v>33563</v>
      </c>
      <c r="AW10" s="33">
        <f>CHOOSE(MIN(D6L803C9,RUN_YEARS),B7L808C1,B7L808C10,B7L808C19,B7L808C28,B7L808C37)</f>
        <v>1687.9698746382544</v>
      </c>
      <c r="AX10" s="16" t="s">
        <v>33564</v>
      </c>
      <c r="AY10" s="33">
        <f>IF(D6L803C23=0,0,D6L803C19/D6L803C23)</f>
        <v>3.27522067402979E-3</v>
      </c>
      <c r="AZ10" s="16" t="s">
        <v>33565</v>
      </c>
      <c r="BA10" s="33">
        <f>IF(D6L803C5=0,0,D6L803C19/D6L803C5)</f>
        <v>0.46799188587992019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0</v>
      </c>
      <c r="J11" s="16" t="s">
        <v>33588</v>
      </c>
      <c r="K11" s="21">
        <f>_xlfn.SINGLE(IF(FLOW_THRU_100PCT="Y",1,INDEX(VariabilityMatrix,D6L804C1,_xlfn.SINGLE(D6L804C9))))</f>
        <v>0.49911339128440885</v>
      </c>
      <c r="L11" s="16" t="s">
        <v>33568</v>
      </c>
      <c r="M11" s="15">
        <f>IF(_xlfn.SINGLE(D6L804C2)&lt;&gt;0,_xlfn.SINGLE(D6L804C2)*_xlfn.SINGLE(D6L804C4),_xlfn.SINGLE(D6L804C3)*_xlfn.SINGLE(D6L804C4))</f>
        <v>0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0</v>
      </c>
      <c r="R11" s="16" t="s">
        <v>33570</v>
      </c>
      <c r="S11" s="15">
        <f>D6L804C5-D6L804C7</f>
        <v>0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0</v>
      </c>
      <c r="X11" s="16" t="s">
        <v>33572</v>
      </c>
      <c r="Y11" s="33">
        <f>D6L804C7-D6L804C10</f>
        <v>0</v>
      </c>
      <c r="Z11" s="16" t="s">
        <v>33573</v>
      </c>
      <c r="AA11" s="33">
        <f>CHOOSE(MIN(D6L804C9,RUN_YEARS),B7L808C7,B7L808C16,B7L808C25,B7L808C34,B7L808C43)</f>
        <v>52714</v>
      </c>
      <c r="AB11" s="16" t="s">
        <v>33574</v>
      </c>
      <c r="AC11" s="33">
        <f>IF(D6L804C12=0,0,D6L804C10/D6L804C12)</f>
        <v>0</v>
      </c>
      <c r="AD11" s="16" t="s">
        <v>33575</v>
      </c>
      <c r="AE11" s="33">
        <f>IF(D6L804C5=0,0,D6L804C10/D6L804C5)</f>
        <v>0</v>
      </c>
      <c r="AF11" s="16" t="s">
        <v>33576</v>
      </c>
      <c r="AG11" s="33">
        <f>CHOOSE(MIN(D6L804C9,RUN_YEARS),B7L808C5,B7L808C14,B7L808C23,B7L808C32,B7L808C41)</f>
        <v>3043.89948792727</v>
      </c>
      <c r="AH11" s="16" t="s">
        <v>33577</v>
      </c>
      <c r="AI11" s="33">
        <f>IF(D6L804C15=0,0,D6L804C11/D6L804C15)</f>
        <v>0</v>
      </c>
      <c r="AJ11" s="16" t="s">
        <v>33578</v>
      </c>
      <c r="AK11" s="33">
        <f>IF(D6L804C5=0,0,D6L804C11/D6L804C5)</f>
        <v>0</v>
      </c>
      <c r="AL11" s="16" t="s">
        <v>33579</v>
      </c>
      <c r="AM11" s="33">
        <f>D6L804C8*CHOOSE(MIN(D6L804C9,RUN_YEARS),B7L808C4,B7L808C13,B7L808C22,B7L808C31,B7L808C40)</f>
        <v>0</v>
      </c>
      <c r="AN11" s="16" t="s">
        <v>33580</v>
      </c>
      <c r="AO11" s="33">
        <f>D6L804C8-D6L804C18</f>
        <v>0</v>
      </c>
      <c r="AP11" s="16" t="s">
        <v>33581</v>
      </c>
      <c r="AQ11" s="33">
        <f>CHOOSE(MIN(D6L804C9,RUN_YEARS),B7L808C2,B7L808C11,B7L808C20,B7L808C29,B7L808C38)</f>
        <v>117.34153048019107</v>
      </c>
      <c r="AR11" s="16" t="s">
        <v>33582</v>
      </c>
      <c r="AS11" s="33">
        <f>IF(D6L804C20=0,0,D6L804C18/D6L804C20)</f>
        <v>0</v>
      </c>
      <c r="AT11" s="16" t="s">
        <v>33583</v>
      </c>
      <c r="AU11" s="33">
        <f>IF(D6L804C5=0,0,D6L804C18/D6L804C5)</f>
        <v>0</v>
      </c>
      <c r="AV11" s="16" t="s">
        <v>33584</v>
      </c>
      <c r="AW11" s="33">
        <f>CHOOSE(MIN(D6L804C9,RUN_YEARS),B7L808C1,B7L808C10,B7L808C19,B7L808C28,B7L808C37)</f>
        <v>1384.5239396922309</v>
      </c>
      <c r="AX11" s="16" t="s">
        <v>33585</v>
      </c>
      <c r="AY11" s="33">
        <f>IF(D6L804C23=0,0,D6L804C19/D6L804C23)</f>
        <v>0</v>
      </c>
      <c r="AZ11" s="16" t="s">
        <v>33586</v>
      </c>
      <c r="BA11" s="33">
        <f>IF(D6L804C5=0,0,D6L804C19/D6L804C5)</f>
        <v>0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214.92687064478508</v>
      </c>
      <c r="J12" s="16" t="s">
        <v>33609</v>
      </c>
      <c r="K12" s="21">
        <f>_xlfn.SINGLE(IF(FLOW_THRU_100PCT="Y",1,INDEX(VariabilityMatrix,D6L805C1,_xlfn.SINGLE(D6L805C9))))</f>
        <v>0.20034928062784541</v>
      </c>
      <c r="L12" s="16" t="s">
        <v>33589</v>
      </c>
      <c r="M12" s="15">
        <f>IF(_xlfn.SINGLE(D6L805C2)&lt;&gt;0,_xlfn.SINGLE(D6L805C2)*_xlfn.SINGLE(D6L805C4),_xlfn.SINGLE(D6L805C3)*_xlfn.SINGLE(D6L805C4))</f>
        <v>43.060443921276672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21.530221960638336</v>
      </c>
      <c r="R12" s="16" t="s">
        <v>33591</v>
      </c>
      <c r="S12" s="15">
        <f>D6L805C5-D6L805C7</f>
        <v>21.530221960638336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18.468502120862212</v>
      </c>
      <c r="X12" s="16" t="s">
        <v>33593</v>
      </c>
      <c r="Y12" s="33">
        <f>D6L805C7-D6L805C10</f>
        <v>3.0617198397761243</v>
      </c>
      <c r="Z12" s="16" t="s">
        <v>33594</v>
      </c>
      <c r="AA12" s="33">
        <f>CHOOSE(MIN(D6L805C9,RUN_YEARS),B7L808C7,B7L808C16,B7L808C25,B7L808C34,B7L808C43)</f>
        <v>57000.399999999994</v>
      </c>
      <c r="AB12" s="16" t="s">
        <v>33595</v>
      </c>
      <c r="AC12" s="33">
        <f>IF(D6L805C12=0,0,D6L805C10/D6L805C12)</f>
        <v>3.2400653540786052E-4</v>
      </c>
      <c r="AD12" s="16" t="s">
        <v>33596</v>
      </c>
      <c r="AE12" s="33">
        <f>IF(D6L805C5=0,0,D6L805C10/D6L805C5)</f>
        <v>0.4288971603410876</v>
      </c>
      <c r="AF12" s="16" t="s">
        <v>33597</v>
      </c>
      <c r="AG12" s="33">
        <f>CHOOSE(MIN(D6L805C9,RUN_YEARS),B7L808C5,B7L808C14,B7L808C23,B7L808C32,B7L808C41)</f>
        <v>3634.4469171823985</v>
      </c>
      <c r="AH12" s="16" t="s">
        <v>33598</v>
      </c>
      <c r="AI12" s="33">
        <f>IF(D6L805C15=0,0,D6L805C11/D6L805C15)</f>
        <v>8.4241699206043697E-4</v>
      </c>
      <c r="AJ12" s="16" t="s">
        <v>33599</v>
      </c>
      <c r="AK12" s="33">
        <f>IF(D6L805C5=0,0,D6L805C11/D6L805C5)</f>
        <v>7.1102839658912398E-2</v>
      </c>
      <c r="AL12" s="16" t="s">
        <v>33600</v>
      </c>
      <c r="AM12" s="33">
        <f>D6L805C8*CHOOSE(MIN(D6L805C9,RUN_YEARS),B7L808C4,B7L808C13,B7L808C22,B7L808C31,B7L808C40)</f>
        <v>1.378283603093521</v>
      </c>
      <c r="AN12" s="16" t="s">
        <v>33601</v>
      </c>
      <c r="AO12" s="33">
        <f>D6L805C8-D6L805C18</f>
        <v>20.151938357544815</v>
      </c>
      <c r="AP12" s="16" t="s">
        <v>33602</v>
      </c>
      <c r="AQ12" s="33">
        <f>CHOOSE(MIN(D6L805C9,RUN_YEARS),B7L808C2,B7L808C11,B7L808C20,B7L808C29,B7L808C38)</f>
        <v>115.44801097799599</v>
      </c>
      <c r="AR12" s="16" t="s">
        <v>33603</v>
      </c>
      <c r="AS12" s="33">
        <f>IF(D6L805C20=0,0,D6L805C18/D6L805C20)</f>
        <v>1.1938565172475924E-2</v>
      </c>
      <c r="AT12" s="16" t="s">
        <v>33604</v>
      </c>
      <c r="AU12" s="33">
        <f>IF(D6L805C5=0,0,D6L805C18/D6L805C5)</f>
        <v>3.2008114120079818E-2</v>
      </c>
      <c r="AV12" s="16" t="s">
        <v>33605</v>
      </c>
      <c r="AW12" s="33">
        <f>CHOOSE(MIN(D6L805C9,RUN_YEARS),B7L808C1,B7L808C10,B7L808C19,B7L808C28,B7L808C37)</f>
        <v>1687.9698746382544</v>
      </c>
      <c r="AX12" s="16" t="s">
        <v>33606</v>
      </c>
      <c r="AY12" s="33">
        <f>IF(D6L805C23=0,0,D6L805C19/D6L805C23)</f>
        <v>1.1938565172475924E-2</v>
      </c>
      <c r="AZ12" s="16" t="s">
        <v>33607</v>
      </c>
      <c r="BA12" s="33">
        <f>IF(D6L805C5=0,0,D6L805C19/D6L805C5)</f>
        <v>0.46799188587992019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130.64832147475656</v>
      </c>
      <c r="J13" s="16" t="s">
        <v>33630</v>
      </c>
      <c r="K13" s="21">
        <f>_xlfn.SINGLE(IF(FLOW_THRU_100PCT="Y",1,INDEX(VariabilityMatrix,D6L806C1,_xlfn.SINGLE(D6L806C9))))</f>
        <v>0.49335343478125865</v>
      </c>
      <c r="L13" s="16" t="s">
        <v>33610</v>
      </c>
      <c r="M13" s="15">
        <f>IF(_xlfn.SINGLE(D6L806C2)&lt;&gt;0,_xlfn.SINGLE(D6L806C2)*_xlfn.SINGLE(D6L806C4),_xlfn.SINGLE(D6L806C3)*_xlfn.SINGLE(D6L806C4))</f>
        <v>64.45579814797722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32.22789907398861</v>
      </c>
      <c r="R13" s="16" t="s">
        <v>33612</v>
      </c>
      <c r="S13" s="15">
        <f>D6L806C5-D6L806C7</f>
        <v>32.22789907398861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27.644908793185763</v>
      </c>
      <c r="X13" s="16" t="s">
        <v>33614</v>
      </c>
      <c r="Y13" s="33">
        <f>D6L806C7-D6L806C10</f>
        <v>4.5829902808028464</v>
      </c>
      <c r="Z13" s="16" t="s">
        <v>33615</v>
      </c>
      <c r="AA13" s="33">
        <f>CHOOSE(MIN(D6L806C9,RUN_YEARS),B7L808C7,B7L808C16,B7L808C25,B7L808C34,B7L808C43)</f>
        <v>57000.399999999994</v>
      </c>
      <c r="AB13" s="16" t="s">
        <v>33616</v>
      </c>
      <c r="AC13" s="33">
        <f>IF(D6L806C12=0,0,D6L806C10/D6L806C12)</f>
        <v>4.8499499640679305E-4</v>
      </c>
      <c r="AD13" s="16" t="s">
        <v>33617</v>
      </c>
      <c r="AE13" s="33">
        <f>IF(D6L806C5=0,0,D6L806C10/D6L806C5)</f>
        <v>0.4288971603410876</v>
      </c>
      <c r="AF13" s="16" t="s">
        <v>33618</v>
      </c>
      <c r="AG13" s="33">
        <f>CHOOSE(MIN(D6L806C9,RUN_YEARS),B7L808C5,B7L808C14,B7L808C23,B7L808C32,B7L808C41)</f>
        <v>3634.4469171823985</v>
      </c>
      <c r="AH13" s="16" t="s">
        <v>33619</v>
      </c>
      <c r="AI13" s="33">
        <f>IF(D6L806C15=0,0,D6L806C11/D6L806C15)</f>
        <v>1.2609869906576611E-3</v>
      </c>
      <c r="AJ13" s="16" t="s">
        <v>33620</v>
      </c>
      <c r="AK13" s="33">
        <f>IF(D6L806C5=0,0,D6L806C11/D6L806C5)</f>
        <v>7.1102839658912384E-2</v>
      </c>
      <c r="AL13" s="16" t="s">
        <v>33621</v>
      </c>
      <c r="AM13" s="33">
        <f>D6L806C8*CHOOSE(MIN(D6L806C9,RUN_YEARS),B7L808C4,B7L808C13,B7L808C22,B7L808C31,B7L808C40)</f>
        <v>2.0631085428212841</v>
      </c>
      <c r="AN13" s="16" t="s">
        <v>33622</v>
      </c>
      <c r="AO13" s="33">
        <f>D6L806C8-D6L806C18</f>
        <v>30.164790531167327</v>
      </c>
      <c r="AP13" s="16" t="s">
        <v>33623</v>
      </c>
      <c r="AQ13" s="33">
        <f>CHOOSE(MIN(D6L806C9,RUN_YEARS),B7L808C2,B7L808C11,B7L808C20,B7L808C29,B7L808C38)</f>
        <v>115.44801097799599</v>
      </c>
      <c r="AR13" s="16" t="s">
        <v>33624</v>
      </c>
      <c r="AS13" s="33">
        <f>IF(D6L806C20=0,0,D6L806C18/D6L806C20)</f>
        <v>1.7870455500653932E-2</v>
      </c>
      <c r="AT13" s="16" t="s">
        <v>33625</v>
      </c>
      <c r="AU13" s="33">
        <f>IF(D6L806C5=0,0,D6L806C18/D6L806C5)</f>
        <v>3.2008114120079818E-2</v>
      </c>
      <c r="AV13" s="16" t="s">
        <v>33626</v>
      </c>
      <c r="AW13" s="33">
        <f>CHOOSE(MIN(D6L806C9,RUN_YEARS),B7L808C1,B7L808C10,B7L808C19,B7L808C28,B7L808C37)</f>
        <v>1687.9698746382544</v>
      </c>
      <c r="AX13" s="16" t="s">
        <v>33627</v>
      </c>
      <c r="AY13" s="33">
        <f>IF(D6L806C23=0,0,D6L806C19/D6L806C23)</f>
        <v>1.7870455500653935E-2</v>
      </c>
      <c r="AZ13" s="16" t="s">
        <v>33628</v>
      </c>
      <c r="BA13" s="33">
        <f>IF(D6L806C5=0,0,D6L806C19/D6L806C5)</f>
        <v>0.46799188587992019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5.3979071384354507</v>
      </c>
      <c r="J14" s="16" t="s">
        <v>33651</v>
      </c>
      <c r="K14" s="21">
        <f>_xlfn.SINGLE(IF(FLOW_THRU_100PCT="Y",1,INDEX(VariabilityMatrix,D6L807C1,_xlfn.SINGLE(D6L807C9))))</f>
        <v>0.49911339128440885</v>
      </c>
      <c r="L14" s="16" t="s">
        <v>33631</v>
      </c>
      <c r="M14" s="15">
        <f>IF(_xlfn.SINGLE(D6L807C2)&lt;&gt;0,_xlfn.SINGLE(D6L807C2)*_xlfn.SINGLE(D6L807C4),_xlfn.SINGLE(D6L807C3)*_xlfn.SINGLE(D6L807C4))</f>
        <v>2.6941677377028368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1.3470838688514184</v>
      </c>
      <c r="R14" s="16" t="s">
        <v>33633</v>
      </c>
      <c r="S14" s="15">
        <f>D6L807C5-D6L807C7</f>
        <v>1.3470838688514184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1.1712412853505245</v>
      </c>
      <c r="X14" s="16" t="s">
        <v>33635</v>
      </c>
      <c r="Y14" s="33">
        <f>D6L807C7-D6L807C10</f>
        <v>0.17584258350089388</v>
      </c>
      <c r="Z14" s="16" t="s">
        <v>33636</v>
      </c>
      <c r="AA14" s="33">
        <f>CHOOSE(MIN(D6L807C9,RUN_YEARS),B7L808C7,B7L808C16,B7L808C25,B7L808C34,B7L808C43)</f>
        <v>52714</v>
      </c>
      <c r="AB14" s="16" t="s">
        <v>33637</v>
      </c>
      <c r="AC14" s="33">
        <f>IF(D6L807C12=0,0,D6L807C10/D6L807C12)</f>
        <v>2.2218789796838118E-5</v>
      </c>
      <c r="AD14" s="16" t="s">
        <v>33638</v>
      </c>
      <c r="AE14" s="33">
        <f>IF(D6L807C5=0,0,D6L807C10/D6L807C5)</f>
        <v>0.43473213228704727</v>
      </c>
      <c r="AF14" s="16" t="s">
        <v>33639</v>
      </c>
      <c r="AG14" s="33">
        <f>CHOOSE(MIN(D6L807C9,RUN_YEARS),B7L808C5,B7L808C14,B7L808C23,B7L808C32,B7L808C41)</f>
        <v>3043.89948792727</v>
      </c>
      <c r="AH14" s="16" t="s">
        <v>33640</v>
      </c>
      <c r="AI14" s="33">
        <f>IF(D6L807C15=0,0,D6L807C11/D6L807C15)</f>
        <v>5.7768853471779096E-5</v>
      </c>
      <c r="AJ14" s="16" t="s">
        <v>33641</v>
      </c>
      <c r="AK14" s="33">
        <f>IF(D6L807C5=0,0,D6L807C11/D6L807C5)</f>
        <v>6.5267867712952732E-2</v>
      </c>
      <c r="AL14" s="16" t="s">
        <v>33642</v>
      </c>
      <c r="AM14" s="33">
        <f>D6L807C8*CHOOSE(MIN(D6L807C9,RUN_YEARS),B7L808C4,B7L808C13,B7L808C22,B7L808C31,B7L808C40)</f>
        <v>0.10524836344899474</v>
      </c>
      <c r="AN14" s="16" t="s">
        <v>33643</v>
      </c>
      <c r="AO14" s="33">
        <f>D6L807C8-D6L807C18</f>
        <v>1.2418355054024237</v>
      </c>
      <c r="AP14" s="16" t="s">
        <v>33644</v>
      </c>
      <c r="AQ14" s="33">
        <f>CHOOSE(MIN(D6L807C9,RUN_YEARS),B7L808C2,B7L808C11,B7L808C20,B7L808C29,B7L808C38)</f>
        <v>117.34153048019107</v>
      </c>
      <c r="AR14" s="16" t="s">
        <v>33645</v>
      </c>
      <c r="AS14" s="33">
        <f>IF(D6L807C20=0,0,D6L807C18/D6L807C20)</f>
        <v>8.9694043548172548E-4</v>
      </c>
      <c r="AT14" s="16" t="s">
        <v>33646</v>
      </c>
      <c r="AU14" s="33">
        <f>IF(D6L807C5=0,0,D6L807C18/D6L807C5)</f>
        <v>3.9065260108390287E-2</v>
      </c>
      <c r="AV14" s="16" t="s">
        <v>33647</v>
      </c>
      <c r="AW14" s="33">
        <f>CHOOSE(MIN(D6L807C9,RUN_YEARS),B7L808C1,B7L808C10,B7L808C19,B7L808C28,B7L808C37)</f>
        <v>1384.5239396922309</v>
      </c>
      <c r="AX14" s="16" t="s">
        <v>33648</v>
      </c>
      <c r="AY14" s="33">
        <f>IF(D6L807C23=0,0,D6L807C19/D6L807C23)</f>
        <v>8.9694043548172538E-4</v>
      </c>
      <c r="AZ14" s="16" t="s">
        <v>33649</v>
      </c>
      <c r="BA14" s="33">
        <f>IF(D6L807C5=0,0,D6L807C19/D6L807C5)</f>
        <v>0.46093473989160971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0</v>
      </c>
      <c r="J15" s="16" t="s">
        <v>33672</v>
      </c>
      <c r="K15" s="21">
        <f>_xlfn.SINGLE(IF(FLOW_THRU_100PCT="Y",1,INDEX(VariabilityMatrix,D6L808C1,_xlfn.SINGLE(D6L808C9))))</f>
        <v>0.49911339128440885</v>
      </c>
      <c r="L15" s="16" t="s">
        <v>33652</v>
      </c>
      <c r="M15" s="15">
        <f>IF(_xlfn.SINGLE(D6L808C2)&lt;&gt;0,_xlfn.SINGLE(D6L808C2)*_xlfn.SINGLE(D6L808C4),_xlfn.SINGLE(D6L808C3)*_xlfn.SINGLE(D6L808C4))</f>
        <v>0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0</v>
      </c>
      <c r="R15" s="16" t="s">
        <v>33654</v>
      </c>
      <c r="S15" s="15">
        <f>D6L808C5-D6L808C7</f>
        <v>0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0</v>
      </c>
      <c r="X15" s="16" t="s">
        <v>33656</v>
      </c>
      <c r="Y15" s="33">
        <f>D6L808C7-D6L808C10</f>
        <v>0</v>
      </c>
      <c r="Z15" s="16" t="s">
        <v>33657</v>
      </c>
      <c r="AA15" s="33">
        <f>CHOOSE(MIN(D6L808C9,RUN_YEARS),B7L808C7,B7L808C16,B7L808C25,B7L808C34,B7L808C43)</f>
        <v>52714</v>
      </c>
      <c r="AB15" s="16" t="s">
        <v>33658</v>
      </c>
      <c r="AC15" s="33">
        <f>IF(D6L808C12=0,0,D6L808C10/D6L808C12)</f>
        <v>0</v>
      </c>
      <c r="AD15" s="16" t="s">
        <v>33659</v>
      </c>
      <c r="AE15" s="33">
        <f>IF(D6L808C5=0,0,D6L808C10/D6L808C5)</f>
        <v>0</v>
      </c>
      <c r="AF15" s="16" t="s">
        <v>33660</v>
      </c>
      <c r="AG15" s="33">
        <f>CHOOSE(MIN(D6L808C9,RUN_YEARS),B7L808C5,B7L808C14,B7L808C23,B7L808C32,B7L808C41)</f>
        <v>3043.89948792727</v>
      </c>
      <c r="AH15" s="16" t="s">
        <v>33661</v>
      </c>
      <c r="AI15" s="33">
        <f>IF(D6L808C15=0,0,D6L808C11/D6L808C15)</f>
        <v>0</v>
      </c>
      <c r="AJ15" s="16" t="s">
        <v>33662</v>
      </c>
      <c r="AK15" s="33">
        <f>IF(D6L808C5=0,0,D6L808C11/D6L808C5)</f>
        <v>0</v>
      </c>
      <c r="AL15" s="16" t="s">
        <v>33663</v>
      </c>
      <c r="AM15" s="33">
        <f>D6L808C8*CHOOSE(MIN(D6L808C9,RUN_YEARS),B7L808C4,B7L808C13,B7L808C22,B7L808C31,B7L808C40)</f>
        <v>0</v>
      </c>
      <c r="AN15" s="16" t="s">
        <v>33664</v>
      </c>
      <c r="AO15" s="33">
        <f>D6L808C8-D6L808C18</f>
        <v>0</v>
      </c>
      <c r="AP15" s="16" t="s">
        <v>33665</v>
      </c>
      <c r="AQ15" s="33">
        <f>CHOOSE(MIN(D6L808C9,RUN_YEARS),B7L808C2,B7L808C11,B7L808C20,B7L808C29,B7L808C38)</f>
        <v>117.34153048019107</v>
      </c>
      <c r="AR15" s="16" t="s">
        <v>33666</v>
      </c>
      <c r="AS15" s="33">
        <f>IF(D6L808C20=0,0,D6L808C18/D6L808C20)</f>
        <v>0</v>
      </c>
      <c r="AT15" s="16" t="s">
        <v>33667</v>
      </c>
      <c r="AU15" s="33">
        <f>IF(D6L808C5=0,0,D6L808C18/D6L808C5)</f>
        <v>0</v>
      </c>
      <c r="AV15" s="16" t="s">
        <v>33668</v>
      </c>
      <c r="AW15" s="33">
        <f>CHOOSE(MIN(D6L808C9,RUN_YEARS),B7L808C1,B7L808C10,B7L808C19,B7L808C28,B7L808C37)</f>
        <v>1384.5239396922309</v>
      </c>
      <c r="AX15" s="16" t="s">
        <v>33669</v>
      </c>
      <c r="AY15" s="33">
        <f>IF(D6L808C23=0,0,D6L808C19/D6L808C23)</f>
        <v>0</v>
      </c>
      <c r="AZ15" s="16" t="s">
        <v>33670</v>
      </c>
      <c r="BA15" s="33">
        <f>IF(D6L808C5=0,0,D6L808C19/D6L808C5)</f>
        <v>0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0</v>
      </c>
      <c r="J16" s="16" t="s">
        <v>33693</v>
      </c>
      <c r="K16" s="21">
        <f>_xlfn.SINGLE(IF(FLOW_THRU_100PCT="Y",1,INDEX(VariabilityMatrix,D6L809C1,_xlfn.SINGLE(D6L809C9))))</f>
        <v>0.49911339128440885</v>
      </c>
      <c r="L16" s="16" t="s">
        <v>33673</v>
      </c>
      <c r="M16" s="15">
        <f>IF(_xlfn.SINGLE(D6L809C2)&lt;&gt;0,_xlfn.SINGLE(D6L809C2)*_xlfn.SINGLE(D6L809C4),_xlfn.SINGLE(D6L809C3)*_xlfn.SINGLE(D6L809C4))</f>
        <v>0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0</v>
      </c>
      <c r="R16" s="16" t="s">
        <v>33675</v>
      </c>
      <c r="S16" s="15">
        <f>D6L809C5-D6L809C7</f>
        <v>0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0</v>
      </c>
      <c r="X16" s="16" t="s">
        <v>33677</v>
      </c>
      <c r="Y16" s="33">
        <f>D6L809C7-D6L809C10</f>
        <v>0</v>
      </c>
      <c r="Z16" s="16" t="s">
        <v>33678</v>
      </c>
      <c r="AA16" s="33">
        <f>CHOOSE(MIN(D6L809C9,RUN_YEARS),B7L808C7,B7L808C16,B7L808C25,B7L808C34,B7L808C43)</f>
        <v>52714</v>
      </c>
      <c r="AB16" s="16" t="s">
        <v>33679</v>
      </c>
      <c r="AC16" s="33">
        <f>IF(D6L809C12=0,0,D6L809C10/D6L809C12)</f>
        <v>0</v>
      </c>
      <c r="AD16" s="16" t="s">
        <v>33680</v>
      </c>
      <c r="AE16" s="33">
        <f>IF(D6L809C5=0,0,D6L809C10/D6L809C5)</f>
        <v>0</v>
      </c>
      <c r="AF16" s="16" t="s">
        <v>33681</v>
      </c>
      <c r="AG16" s="33">
        <f>CHOOSE(MIN(D6L809C9,RUN_YEARS),B7L808C5,B7L808C14,B7L808C23,B7L808C32,B7L808C41)</f>
        <v>3043.89948792727</v>
      </c>
      <c r="AH16" s="16" t="s">
        <v>33682</v>
      </c>
      <c r="AI16" s="33">
        <f>IF(D6L809C15=0,0,D6L809C11/D6L809C15)</f>
        <v>0</v>
      </c>
      <c r="AJ16" s="16" t="s">
        <v>33683</v>
      </c>
      <c r="AK16" s="33">
        <f>IF(D6L809C5=0,0,D6L809C11/D6L809C5)</f>
        <v>0</v>
      </c>
      <c r="AL16" s="16" t="s">
        <v>33684</v>
      </c>
      <c r="AM16" s="33">
        <f>D6L809C8*CHOOSE(MIN(D6L809C9,RUN_YEARS),B7L808C4,B7L808C13,B7L808C22,B7L808C31,B7L808C40)</f>
        <v>0</v>
      </c>
      <c r="AN16" s="16" t="s">
        <v>33685</v>
      </c>
      <c r="AO16" s="33">
        <f>D6L809C8-D6L809C18</f>
        <v>0</v>
      </c>
      <c r="AP16" s="16" t="s">
        <v>33686</v>
      </c>
      <c r="AQ16" s="33">
        <f>CHOOSE(MIN(D6L809C9,RUN_YEARS),B7L808C2,B7L808C11,B7L808C20,B7L808C29,B7L808C38)</f>
        <v>117.34153048019107</v>
      </c>
      <c r="AR16" s="16" t="s">
        <v>33687</v>
      </c>
      <c r="AS16" s="33">
        <f>IF(D6L809C20=0,0,D6L809C18/D6L809C20)</f>
        <v>0</v>
      </c>
      <c r="AT16" s="16" t="s">
        <v>33688</v>
      </c>
      <c r="AU16" s="33">
        <f>IF(D6L809C5=0,0,D6L809C18/D6L809C5)</f>
        <v>0</v>
      </c>
      <c r="AV16" s="16" t="s">
        <v>33689</v>
      </c>
      <c r="AW16" s="33">
        <f>CHOOSE(MIN(D6L809C9,RUN_YEARS),B7L808C1,B7L808C10,B7L808C19,B7L808C28,B7L808C37)</f>
        <v>1384.5239396922309</v>
      </c>
      <c r="AX16" s="16" t="s">
        <v>33690</v>
      </c>
      <c r="AY16" s="33">
        <f>IF(D6L809C23=0,0,D6L809C19/D6L809C23)</f>
        <v>0</v>
      </c>
      <c r="AZ16" s="16" t="s">
        <v>33691</v>
      </c>
      <c r="BA16" s="33">
        <f>IF(D6L809C5=0,0,D6L809C19/D6L809C5)</f>
        <v>0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0</v>
      </c>
      <c r="J17" s="16" t="s">
        <v>33714</v>
      </c>
      <c r="K17" s="21">
        <f>_xlfn.SINGLE(IF(FLOW_THRU_100PCT="Y",1,INDEX(VariabilityMatrix,D6L810C1,_xlfn.SINGLE(D6L810C9))))</f>
        <v>0.49911339128440885</v>
      </c>
      <c r="L17" s="16" t="s">
        <v>33694</v>
      </c>
      <c r="M17" s="15">
        <f>IF(_xlfn.SINGLE(D6L810C2)&lt;&gt;0,_xlfn.SINGLE(D6L810C2)*_xlfn.SINGLE(D6L810C4),_xlfn.SINGLE(D6L810C3)*_xlfn.SINGLE(D6L810C4))</f>
        <v>0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0</v>
      </c>
      <c r="R17" s="16" t="s">
        <v>33696</v>
      </c>
      <c r="S17" s="15">
        <f>D6L810C5-D6L810C7</f>
        <v>0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0</v>
      </c>
      <c r="X17" s="16" t="s">
        <v>33698</v>
      </c>
      <c r="Y17" s="33">
        <f>D6L810C7-D6L810C10</f>
        <v>0</v>
      </c>
      <c r="Z17" s="16" t="s">
        <v>33699</v>
      </c>
      <c r="AA17" s="33">
        <f>CHOOSE(MIN(D6L810C9,RUN_YEARS),B7L808C7,B7L808C16,B7L808C25,B7L808C34,B7L808C43)</f>
        <v>52714</v>
      </c>
      <c r="AB17" s="16" t="s">
        <v>33700</v>
      </c>
      <c r="AC17" s="33">
        <f>IF(D6L810C12=0,0,D6L810C10/D6L810C12)</f>
        <v>0</v>
      </c>
      <c r="AD17" s="16" t="s">
        <v>33701</v>
      </c>
      <c r="AE17" s="33">
        <f>IF(D6L810C5=0,0,D6L810C10/D6L810C5)</f>
        <v>0</v>
      </c>
      <c r="AF17" s="16" t="s">
        <v>33702</v>
      </c>
      <c r="AG17" s="33">
        <f>CHOOSE(MIN(D6L810C9,RUN_YEARS),B7L808C5,B7L808C14,B7L808C23,B7L808C32,B7L808C41)</f>
        <v>3043.89948792727</v>
      </c>
      <c r="AH17" s="16" t="s">
        <v>33703</v>
      </c>
      <c r="AI17" s="33">
        <f>IF(D6L810C15=0,0,D6L810C11/D6L810C15)</f>
        <v>0</v>
      </c>
      <c r="AJ17" s="16" t="s">
        <v>33704</v>
      </c>
      <c r="AK17" s="33">
        <f>IF(D6L810C5=0,0,D6L810C11/D6L810C5)</f>
        <v>0</v>
      </c>
      <c r="AL17" s="16" t="s">
        <v>33705</v>
      </c>
      <c r="AM17" s="33">
        <f>D6L810C8*CHOOSE(MIN(D6L810C9,RUN_YEARS),B7L808C4,B7L808C13,B7L808C22,B7L808C31,B7L808C40)</f>
        <v>0</v>
      </c>
      <c r="AN17" s="16" t="s">
        <v>33706</v>
      </c>
      <c r="AO17" s="33">
        <f>D6L810C8-D6L810C18</f>
        <v>0</v>
      </c>
      <c r="AP17" s="16" t="s">
        <v>33707</v>
      </c>
      <c r="AQ17" s="33">
        <f>CHOOSE(MIN(D6L810C9,RUN_YEARS),B7L808C2,B7L808C11,B7L808C20,B7L808C29,B7L808C38)</f>
        <v>117.34153048019107</v>
      </c>
      <c r="AR17" s="16" t="s">
        <v>33708</v>
      </c>
      <c r="AS17" s="33">
        <f>IF(D6L810C20=0,0,D6L810C18/D6L810C20)</f>
        <v>0</v>
      </c>
      <c r="AT17" s="16" t="s">
        <v>33709</v>
      </c>
      <c r="AU17" s="33">
        <f>IF(D6L810C5=0,0,D6L810C18/D6L810C5)</f>
        <v>0</v>
      </c>
      <c r="AV17" s="16" t="s">
        <v>33710</v>
      </c>
      <c r="AW17" s="33">
        <f>CHOOSE(MIN(D6L810C9,RUN_YEARS),B7L808C1,B7L808C10,B7L808C19,B7L808C28,B7L808C37)</f>
        <v>1384.5239396922309</v>
      </c>
      <c r="AX17" s="16" t="s">
        <v>33711</v>
      </c>
      <c r="AY17" s="33">
        <f>IF(D6L810C23=0,0,D6L810C19/D6L810C23)</f>
        <v>0</v>
      </c>
      <c r="AZ17" s="16" t="s">
        <v>33712</v>
      </c>
      <c r="BA17" s="33">
        <f>IF(D6L810C5=0,0,D6L810C19/D6L810C5)</f>
        <v>0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0</v>
      </c>
      <c r="J18" s="16" t="s">
        <v>33735</v>
      </c>
      <c r="K18" s="21">
        <f>_xlfn.SINGLE(IF(FLOW_THRU_100PCT="Y",1,INDEX(VariabilityMatrix,D6L811C1,_xlfn.SINGLE(D6L811C9))))</f>
        <v>0.49911339128440885</v>
      </c>
      <c r="L18" s="16" t="s">
        <v>33715</v>
      </c>
      <c r="M18" s="15">
        <f>IF(_xlfn.SINGLE(D6L811C2)&lt;&gt;0,_xlfn.SINGLE(D6L811C2)*_xlfn.SINGLE(D6L811C4),_xlfn.SINGLE(D6L811C3)*_xlfn.SINGLE(D6L811C4))</f>
        <v>0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0</v>
      </c>
      <c r="R18" s="16" t="s">
        <v>33717</v>
      </c>
      <c r="S18" s="15">
        <f>D6L811C5-D6L811C7</f>
        <v>0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0</v>
      </c>
      <c r="X18" s="16" t="s">
        <v>33719</v>
      </c>
      <c r="Y18" s="33">
        <f>D6L811C7-D6L811C10</f>
        <v>0</v>
      </c>
      <c r="Z18" s="16" t="s">
        <v>33720</v>
      </c>
      <c r="AA18" s="33">
        <f>CHOOSE(MIN(D6L811C9,RUN_YEARS),B7L808C7,B7L808C16,B7L808C25,B7L808C34,B7L808C43)</f>
        <v>52714</v>
      </c>
      <c r="AB18" s="16" t="s">
        <v>33721</v>
      </c>
      <c r="AC18" s="33">
        <f>IF(D6L811C12=0,0,D6L811C10/D6L811C12)</f>
        <v>0</v>
      </c>
      <c r="AD18" s="16" t="s">
        <v>33722</v>
      </c>
      <c r="AE18" s="33">
        <f>IF(D6L811C5=0,0,D6L811C10/D6L811C5)</f>
        <v>0</v>
      </c>
      <c r="AF18" s="16" t="s">
        <v>33723</v>
      </c>
      <c r="AG18" s="33">
        <f>CHOOSE(MIN(D6L811C9,RUN_YEARS),B7L808C5,B7L808C14,B7L808C23,B7L808C32,B7L808C41)</f>
        <v>3043.89948792727</v>
      </c>
      <c r="AH18" s="16" t="s">
        <v>33724</v>
      </c>
      <c r="AI18" s="33">
        <f>IF(D6L811C15=0,0,D6L811C11/D6L811C15)</f>
        <v>0</v>
      </c>
      <c r="AJ18" s="16" t="s">
        <v>33725</v>
      </c>
      <c r="AK18" s="33">
        <f>IF(D6L811C5=0,0,D6L811C11/D6L811C5)</f>
        <v>0</v>
      </c>
      <c r="AL18" s="16" t="s">
        <v>33726</v>
      </c>
      <c r="AM18" s="33">
        <f>D6L811C8*CHOOSE(MIN(D6L811C9,RUN_YEARS),B7L808C4,B7L808C13,B7L808C22,B7L808C31,B7L808C40)</f>
        <v>0</v>
      </c>
      <c r="AN18" s="16" t="s">
        <v>33727</v>
      </c>
      <c r="AO18" s="33">
        <f>D6L811C8-D6L811C18</f>
        <v>0</v>
      </c>
      <c r="AP18" s="16" t="s">
        <v>33728</v>
      </c>
      <c r="AQ18" s="33">
        <f>CHOOSE(MIN(D6L811C9,RUN_YEARS),B7L808C2,B7L808C11,B7L808C20,B7L808C29,B7L808C38)</f>
        <v>117.34153048019107</v>
      </c>
      <c r="AR18" s="16" t="s">
        <v>33729</v>
      </c>
      <c r="AS18" s="33">
        <f>IF(D6L811C20=0,0,D6L811C18/D6L811C20)</f>
        <v>0</v>
      </c>
      <c r="AT18" s="16" t="s">
        <v>33730</v>
      </c>
      <c r="AU18" s="33">
        <f>IF(D6L811C5=0,0,D6L811C18/D6L811C5)</f>
        <v>0</v>
      </c>
      <c r="AV18" s="16" t="s">
        <v>33731</v>
      </c>
      <c r="AW18" s="33">
        <f>CHOOSE(MIN(D6L811C9,RUN_YEARS),B7L808C1,B7L808C10,B7L808C19,B7L808C28,B7L808C37)</f>
        <v>1384.5239396922309</v>
      </c>
      <c r="AX18" s="16" t="s">
        <v>33732</v>
      </c>
      <c r="AY18" s="33">
        <f>IF(D6L811C23=0,0,D6L811C19/D6L811C23)</f>
        <v>0</v>
      </c>
      <c r="AZ18" s="16" t="s">
        <v>33733</v>
      </c>
      <c r="BA18" s="33">
        <f>IF(D6L811C5=0,0,D6L811C19/D6L811C5)</f>
        <v>0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0.17419901494531839</v>
      </c>
      <c r="J19" s="16" t="s">
        <v>33756</v>
      </c>
      <c r="K19" s="21">
        <f>_xlfn.SINGLE(IF(FLOW_THRU_100PCT="Y",1,INDEX(VariabilityMatrix,D6L812C1,_xlfn.SINGLE(D6L812C9))))</f>
        <v>0.49911339128440885</v>
      </c>
      <c r="L19" s="16" t="s">
        <v>33736</v>
      </c>
      <c r="M19" s="15">
        <f>IF(_xlfn.SINGLE(D6L812C2)&lt;&gt;0,_xlfn.SINGLE(D6L812C2)*_xlfn.SINGLE(D6L812C4),_xlfn.SINGLE(D6L812C3)*_xlfn.SINGLE(D6L812C4))</f>
        <v>8.694506110776129E-2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4.3472530553880645E-2</v>
      </c>
      <c r="R19" s="16" t="s">
        <v>33738</v>
      </c>
      <c r="S19" s="15">
        <f>D6L812C5-D6L812C7</f>
        <v>4.3472530553880645E-2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3.7797811807204693E-2</v>
      </c>
      <c r="X19" s="16" t="s">
        <v>33740</v>
      </c>
      <c r="Y19" s="33">
        <f>D6L812C7-D6L812C10</f>
        <v>5.6747187466759524E-3</v>
      </c>
      <c r="Z19" s="16" t="s">
        <v>33741</v>
      </c>
      <c r="AA19" s="33">
        <f>CHOOSE(MIN(D6L812C9,RUN_YEARS),B7L808C7,B7L808C16,B7L808C25,B7L808C34,B7L808C43)</f>
        <v>52714</v>
      </c>
      <c r="AB19" s="16" t="s">
        <v>33742</v>
      </c>
      <c r="AC19" s="33">
        <f>IF(D6L812C12=0,0,D6L812C10/D6L812C12)</f>
        <v>7.1703554667080272E-7</v>
      </c>
      <c r="AD19" s="16" t="s">
        <v>33743</v>
      </c>
      <c r="AE19" s="33">
        <f>IF(D6L812C5=0,0,D6L812C10/D6L812C5)</f>
        <v>0.43473213228704732</v>
      </c>
      <c r="AF19" s="16" t="s">
        <v>33744</v>
      </c>
      <c r="AG19" s="33">
        <f>CHOOSE(MIN(D6L812C9,RUN_YEARS),B7L808C5,B7L808C14,B7L808C23,B7L808C32,B7L808C41)</f>
        <v>3043.89948792727</v>
      </c>
      <c r="AH19" s="16" t="s">
        <v>33745</v>
      </c>
      <c r="AI19" s="33">
        <f>IF(D6L812C15=0,0,D6L812C11/D6L812C15)</f>
        <v>1.8642924213440856E-6</v>
      </c>
      <c r="AJ19" s="16" t="s">
        <v>33746</v>
      </c>
      <c r="AK19" s="33">
        <f>IF(D6L812C5=0,0,D6L812C11/D6L812C5)</f>
        <v>6.5267867712952704E-2</v>
      </c>
      <c r="AL19" s="16" t="s">
        <v>33747</v>
      </c>
      <c r="AM19" s="33">
        <f>D6L812C8*CHOOSE(MIN(D6L812C9,RUN_YEARS),B7L808C4,B7L808C13,B7L808C22,B7L808C31,B7L808C40)</f>
        <v>3.396531427314583E-3</v>
      </c>
      <c r="AN19" s="16" t="s">
        <v>33748</v>
      </c>
      <c r="AO19" s="33">
        <f>D6L812C8-D6L812C18</f>
        <v>4.0075999126566064E-2</v>
      </c>
      <c r="AP19" s="16" t="s">
        <v>33749</v>
      </c>
      <c r="AQ19" s="33">
        <f>CHOOSE(MIN(D6L812C9,RUN_YEARS),B7L808C2,B7L808C11,B7L808C20,B7L808C29,B7L808C38)</f>
        <v>117.34153048019107</v>
      </c>
      <c r="AR19" s="16" t="s">
        <v>33750</v>
      </c>
      <c r="AS19" s="33">
        <f>IF(D6L812C20=0,0,D6L812C18/D6L812C20)</f>
        <v>2.8945688823173872E-5</v>
      </c>
      <c r="AT19" s="16" t="s">
        <v>33751</v>
      </c>
      <c r="AU19" s="33">
        <f>IF(D6L812C5=0,0,D6L812C18/D6L812C5)</f>
        <v>3.9065260108390287E-2</v>
      </c>
      <c r="AV19" s="16" t="s">
        <v>33752</v>
      </c>
      <c r="AW19" s="33">
        <f>CHOOSE(MIN(D6L812C9,RUN_YEARS),B7L808C1,B7L808C10,B7L808C19,B7L808C28,B7L808C37)</f>
        <v>1384.5239396922309</v>
      </c>
      <c r="AX19" s="16" t="s">
        <v>33753</v>
      </c>
      <c r="AY19" s="33">
        <f>IF(D6L812C23=0,0,D6L812C19/D6L812C23)</f>
        <v>2.8945688823173872E-5</v>
      </c>
      <c r="AZ19" s="16" t="s">
        <v>33754</v>
      </c>
      <c r="BA19" s="33">
        <f>IF(D6L812C5=0,0,D6L812C19/D6L812C5)</f>
        <v>0.46093473989160971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1.4114266585614001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1.2138269263628041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0.60691346318140205</v>
      </c>
      <c r="R20" s="16" t="s">
        <v>33759</v>
      </c>
      <c r="S20" s="15">
        <f>D6L813C5-D6L813C7</f>
        <v>0.60691346318140205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0.52768956792513455</v>
      </c>
      <c r="X20" s="16" t="s">
        <v>33761</v>
      </c>
      <c r="Y20" s="33">
        <f>D6L813C7-D6L813C10</f>
        <v>7.9223895256267496E-2</v>
      </c>
      <c r="Z20" s="16" t="s">
        <v>33762</v>
      </c>
      <c r="AA20" s="33">
        <f>CHOOSE(MIN(D6L813C9,RUN_YEARS),B7L808C7,B7L808C16,B7L808C25,B7L808C34,B7L808C43)</f>
        <v>52714</v>
      </c>
      <c r="AB20" s="16" t="s">
        <v>33763</v>
      </c>
      <c r="AC20" s="33">
        <f>IF(D6L813C12=0,0,D6L813C10/D6L813C12)</f>
        <v>1.0010425464300461E-5</v>
      </c>
      <c r="AD20" s="16" t="s">
        <v>33764</v>
      </c>
      <c r="AE20" s="33">
        <f>IF(D6L813C5=0,0,D6L813C10/D6L813C5)</f>
        <v>0.43473213228704727</v>
      </c>
      <c r="AF20" s="16" t="s">
        <v>33765</v>
      </c>
      <c r="AG20" s="33">
        <f>CHOOSE(MIN(D6L813C9,RUN_YEARS),B7L808C5,B7L808C14,B7L808C23,B7L808C32,B7L808C41)</f>
        <v>3043.89948792727</v>
      </c>
      <c r="AH20" s="16" t="s">
        <v>33766</v>
      </c>
      <c r="AI20" s="33">
        <f>IF(D6L813C15=0,0,D6L813C11/D6L813C15)</f>
        <v>2.6027106207181189E-5</v>
      </c>
      <c r="AJ20" s="16" t="s">
        <v>33767</v>
      </c>
      <c r="AK20" s="33">
        <f>IF(D6L813C5=0,0,D6L813C11/D6L813C5)</f>
        <v>6.5267867712952718E-2</v>
      </c>
      <c r="AL20" s="16" t="s">
        <v>33768</v>
      </c>
      <c r="AM20" s="33">
        <f>D6L813C8*CHOOSE(MIN(D6L813C9,RUN_YEARS),B7L808C4,B7L808C13,B7L808C22,B7L808C31,B7L808C40)</f>
        <v>4.7418464604930849E-2</v>
      </c>
      <c r="AN20" s="16" t="s">
        <v>33769</v>
      </c>
      <c r="AO20" s="33">
        <f>D6L813C8-D6L813C18</f>
        <v>0.55949499857647123</v>
      </c>
      <c r="AP20" s="16" t="s">
        <v>33770</v>
      </c>
      <c r="AQ20" s="33">
        <f>CHOOSE(MIN(D6L813C9,RUN_YEARS),B7L808C2,B7L808C11,B7L808C20,B7L808C29,B7L808C38)</f>
        <v>117.34153048019107</v>
      </c>
      <c r="AR20" s="16" t="s">
        <v>33771</v>
      </c>
      <c r="AS20" s="33">
        <f>IF(D6L813C20=0,0,D6L813C18/D6L813C20)</f>
        <v>4.0410640981826775E-4</v>
      </c>
      <c r="AT20" s="16" t="s">
        <v>33772</v>
      </c>
      <c r="AU20" s="33">
        <f>IF(D6L813C5=0,0,D6L813C18/D6L813C5)</f>
        <v>3.9065260108390287E-2</v>
      </c>
      <c r="AV20" s="16" t="s">
        <v>33773</v>
      </c>
      <c r="AW20" s="33">
        <f>CHOOSE(MIN(D6L813C9,RUN_YEARS),B7L808C1,B7L808C10,B7L808C19,B7L808C28,B7L808C37)</f>
        <v>1384.5239396922309</v>
      </c>
      <c r="AX20" s="16" t="s">
        <v>33774</v>
      </c>
      <c r="AY20" s="33">
        <f>IF(D6L813C23=0,0,D6L813C19/D6L813C23)</f>
        <v>4.041064098182677E-4</v>
      </c>
      <c r="AZ20" s="16" t="s">
        <v>33775</v>
      </c>
      <c r="BA20" s="33">
        <f>IF(D6L813C5=0,0,D6L813C19/D6L813C5)</f>
        <v>0.46093473989160971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0</v>
      </c>
      <c r="J21" s="16" t="s">
        <v>33797</v>
      </c>
      <c r="K21" s="21">
        <f>_xlfn.SINGLE(IF(FLOW_THRU_100PCT="Y",1,INDEX(VariabilityMatrix,D6L814C1,_xlfn.SINGLE(D6L814C9))))</f>
        <v>0.49335343478125865</v>
      </c>
      <c r="L21" s="16" t="s">
        <v>33777</v>
      </c>
      <c r="M21" s="15">
        <f>IF(_xlfn.SINGLE(D6L814C2)&lt;&gt;0,_xlfn.SINGLE(D6L814C2)*_xlfn.SINGLE(D6L814C4),_xlfn.SINGLE(D6L814C3)*_xlfn.SINGLE(D6L814C4))</f>
        <v>0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0</v>
      </c>
      <c r="R21" s="16" t="s">
        <v>33779</v>
      </c>
      <c r="S21" s="15">
        <f>D6L814C5-D6L814C7</f>
        <v>0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0</v>
      </c>
      <c r="X21" s="16" t="s">
        <v>33781</v>
      </c>
      <c r="Y21" s="33">
        <f>D6L814C7-D6L814C10</f>
        <v>0</v>
      </c>
      <c r="Z21" s="16" t="s">
        <v>33782</v>
      </c>
      <c r="AA21" s="33">
        <f>CHOOSE(MIN(D6L814C9,RUN_YEARS),B7L808C7,B7L808C16,B7L808C25,B7L808C34,B7L808C43)</f>
        <v>57000.399999999994</v>
      </c>
      <c r="AB21" s="16" t="s">
        <v>33783</v>
      </c>
      <c r="AC21" s="33">
        <f>IF(D6L814C12=0,0,D6L814C10/D6L814C12)</f>
        <v>0</v>
      </c>
      <c r="AD21" s="16" t="s">
        <v>33784</v>
      </c>
      <c r="AE21" s="33">
        <f>IF(D6L814C5=0,0,D6L814C10/D6L814C5)</f>
        <v>0</v>
      </c>
      <c r="AF21" s="16" t="s">
        <v>33785</v>
      </c>
      <c r="AG21" s="33">
        <f>CHOOSE(MIN(D6L814C9,RUN_YEARS),B7L808C5,B7L808C14,B7L808C23,B7L808C32,B7L808C41)</f>
        <v>3634.4469171823985</v>
      </c>
      <c r="AH21" s="16" t="s">
        <v>33786</v>
      </c>
      <c r="AI21" s="33">
        <f>IF(D6L814C15=0,0,D6L814C11/D6L814C15)</f>
        <v>0</v>
      </c>
      <c r="AJ21" s="16" t="s">
        <v>33787</v>
      </c>
      <c r="AK21" s="33">
        <f>IF(D6L814C5=0,0,D6L814C11/D6L814C5)</f>
        <v>0</v>
      </c>
      <c r="AL21" s="16" t="s">
        <v>33788</v>
      </c>
      <c r="AM21" s="33">
        <f>D6L814C8*CHOOSE(MIN(D6L814C9,RUN_YEARS),B7L808C4,B7L808C13,B7L808C22,B7L808C31,B7L808C40)</f>
        <v>0</v>
      </c>
      <c r="AN21" s="16" t="s">
        <v>33789</v>
      </c>
      <c r="AO21" s="33">
        <f>D6L814C8-D6L814C18</f>
        <v>0</v>
      </c>
      <c r="AP21" s="16" t="s">
        <v>33790</v>
      </c>
      <c r="AQ21" s="33">
        <f>CHOOSE(MIN(D6L814C9,RUN_YEARS),B7L808C2,B7L808C11,B7L808C20,B7L808C29,B7L808C38)</f>
        <v>115.44801097799599</v>
      </c>
      <c r="AR21" s="16" t="s">
        <v>33791</v>
      </c>
      <c r="AS21" s="33">
        <f>IF(D6L814C20=0,0,D6L814C18/D6L814C20)</f>
        <v>0</v>
      </c>
      <c r="AT21" s="16" t="s">
        <v>33792</v>
      </c>
      <c r="AU21" s="33">
        <f>IF(D6L814C5=0,0,D6L814C18/D6L814C5)</f>
        <v>0</v>
      </c>
      <c r="AV21" s="16" t="s">
        <v>33793</v>
      </c>
      <c r="AW21" s="33">
        <f>CHOOSE(MIN(D6L814C9,RUN_YEARS),B7L808C1,B7L808C10,B7L808C19,B7L808C28,B7L808C37)</f>
        <v>1687.9698746382544</v>
      </c>
      <c r="AX21" s="16" t="s">
        <v>33794</v>
      </c>
      <c r="AY21" s="33">
        <f>IF(D6L814C23=0,0,D6L814C19/D6L814C23)</f>
        <v>0</v>
      </c>
      <c r="AZ21" s="16" t="s">
        <v>33795</v>
      </c>
      <c r="BA21" s="33">
        <f>IF(D6L814C5=0,0,D6L814C19/D6L814C5)</f>
        <v>0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20.741640629212451</v>
      </c>
      <c r="J22" s="16" t="s">
        <v>33818</v>
      </c>
      <c r="K22" s="21">
        <f>_xlfn.SINGLE(IF(FLOW_THRU_100PCT="Y",1,INDEX(VariabilityMatrix,D6L815C1,_xlfn.SINGLE(D6L815C9))))</f>
        <v>0.49624161938990835</v>
      </c>
      <c r="L22" s="16" t="s">
        <v>33798</v>
      </c>
      <c r="M22" s="15">
        <f>IF(_xlfn.SINGLE(D6L815C2)&lt;&gt;0,_xlfn.SINGLE(D6L815C2)*_xlfn.SINGLE(D6L815C4),_xlfn.SINGLE(D6L815C3)*_xlfn.SINGLE(D6L815C4))</f>
        <v>10.292865334643905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5.1464326673219523</v>
      </c>
      <c r="R22" s="16" t="s">
        <v>33800</v>
      </c>
      <c r="S22" s="15">
        <f>D6L815C5-D6L815C7</f>
        <v>5.1464326673219523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4.4246432410248024</v>
      </c>
      <c r="X22" s="16" t="s">
        <v>33802</v>
      </c>
      <c r="Y22" s="33">
        <f>D6L815C7-D6L815C10</f>
        <v>0.72178942629714982</v>
      </c>
      <c r="Z22" s="16" t="s">
        <v>33803</v>
      </c>
      <c r="AA22" s="33">
        <f>CHOOSE(MIN(D6L815C9,RUN_YEARS),B7L808C7,B7L808C16,B7L808C25,B7L808C34,B7L808C43)</f>
        <v>53500.333333333328</v>
      </c>
      <c r="AB22" s="16" t="s">
        <v>33804</v>
      </c>
      <c r="AC22" s="33">
        <f>IF(D6L815C12=0,0,D6L815C10/D6L815C12)</f>
        <v>8.2703096697680446E-5</v>
      </c>
      <c r="AD22" s="16" t="s">
        <v>33805</v>
      </c>
      <c r="AE22" s="33">
        <f>IF(D6L815C5=0,0,D6L815C10/D6L815C5)</f>
        <v>0.42987478191638839</v>
      </c>
      <c r="AF22" s="16" t="s">
        <v>33806</v>
      </c>
      <c r="AG22" s="33">
        <f>CHOOSE(MIN(D6L815C9,RUN_YEARS),B7L808C5,B7L808C14,B7L808C23,B7L808C32,B7L808C41)</f>
        <v>3356.7221650889196</v>
      </c>
      <c r="AH22" s="16" t="s">
        <v>33807</v>
      </c>
      <c r="AI22" s="33">
        <f>IF(D6L815C15=0,0,D6L815C11/D6L815C15)</f>
        <v>2.1502805141396909E-4</v>
      </c>
      <c r="AJ22" s="16" t="s">
        <v>33808</v>
      </c>
      <c r="AK22" s="33">
        <f>IF(D6L815C5=0,0,D6L815C11/D6L815C5)</f>
        <v>7.0125218083611607E-2</v>
      </c>
      <c r="AL22" s="16" t="s">
        <v>33809</v>
      </c>
      <c r="AM22" s="33">
        <f>D6L815C8*CHOOSE(MIN(D6L815C9,RUN_YEARS),B7L808C4,B7L808C13,B7L808C22,B7L808C31,B7L808C40)</f>
        <v>0.38154210336766337</v>
      </c>
      <c r="AN22" s="16" t="s">
        <v>33810</v>
      </c>
      <c r="AO22" s="33">
        <f>D6L815C8-D6L815C18</f>
        <v>4.7648905639542889</v>
      </c>
      <c r="AP22" s="16" t="s">
        <v>33811</v>
      </c>
      <c r="AQ22" s="33">
        <f>CHOOSE(MIN(D6L815C9,RUN_YEARS),B7L808C2,B7L808C11,B7L808C20,B7L808C29,B7L808C38)</f>
        <v>123.28298250916585</v>
      </c>
      <c r="AR22" s="16" t="s">
        <v>33812</v>
      </c>
      <c r="AS22" s="33">
        <f>IF(D6L815C20=0,0,D6L815C18/D6L815C20)</f>
        <v>3.0948480934041033E-3</v>
      </c>
      <c r="AT22" s="16" t="s">
        <v>33813</v>
      </c>
      <c r="AU22" s="33">
        <f>IF(D6L815C5=0,0,D6L815C18/D6L815C5)</f>
        <v>3.7068599555408768E-2</v>
      </c>
      <c r="AV22" s="16" t="s">
        <v>33814</v>
      </c>
      <c r="AW22" s="33">
        <f>CHOOSE(MIN(D6L815C9,RUN_YEARS),B7L808C1,B7L808C10,B7L808C19,B7L808C28,B7L808C37)</f>
        <v>1539.620175254955</v>
      </c>
      <c r="AX22" s="16" t="s">
        <v>33815</v>
      </c>
      <c r="AY22" s="33">
        <f>IF(D6L815C23=0,0,D6L815C19/D6L815C23)</f>
        <v>3.0948480934041033E-3</v>
      </c>
      <c r="AZ22" s="16" t="s">
        <v>33816</v>
      </c>
      <c r="BA22" s="33">
        <f>IF(D6L815C5=0,0,D6L815C19/D6L815C5)</f>
        <v>0.46293140044459125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2430.443945985608</v>
      </c>
      <c r="J23" s="16" t="s">
        <v>33839</v>
      </c>
      <c r="K23" s="21">
        <f>_xlfn.SINGLE(IF(FLOW_THRU_100PCT="Y",1,INDEX(VariabilityMatrix,D6L816C1,_xlfn.SINGLE(D6L816C9))))</f>
        <v>0.20246095337643435</v>
      </c>
      <c r="L23" s="16" t="s">
        <v>33819</v>
      </c>
      <c r="M23" s="15">
        <f>IF(_xlfn.SINGLE(D6L816C2)&lt;&gt;0,_xlfn.SINGLE(D6L816C2)*_xlfn.SINGLE(D6L816C4),_xlfn.SINGLE(D6L816C3)*_xlfn.SINGLE(D6L816C4))</f>
        <v>492.06999843222934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246.03499921611467</v>
      </c>
      <c r="R23" s="16" t="s">
        <v>33821</v>
      </c>
      <c r="S23" s="15">
        <f>D6L816C5-D6L816C7</f>
        <v>246.03499921611467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211.52848326365216</v>
      </c>
      <c r="X23" s="16" t="s">
        <v>33823</v>
      </c>
      <c r="Y23" s="33">
        <f>D6L816C7-D6L816C10</f>
        <v>34.506515952462507</v>
      </c>
      <c r="Z23" s="16" t="s">
        <v>33824</v>
      </c>
      <c r="AA23" s="33">
        <f>CHOOSE(MIN(D6L816C9,RUN_YEARS),B7L808C7,B7L808C16,B7L808C25,B7L808C34,B7L808C43)</f>
        <v>53500.333333333328</v>
      </c>
      <c r="AB23" s="16" t="s">
        <v>33825</v>
      </c>
      <c r="AC23" s="33">
        <f>IF(D6L816C12=0,0,D6L816C10/D6L816C12)</f>
        <v>3.9537787913530541E-3</v>
      </c>
      <c r="AD23" s="16" t="s">
        <v>33826</v>
      </c>
      <c r="AE23" s="33">
        <f>IF(D6L816C5=0,0,D6L816C10/D6L816C5)</f>
        <v>0.42987478191638839</v>
      </c>
      <c r="AF23" s="16" t="s">
        <v>33827</v>
      </c>
      <c r="AG23" s="33">
        <f>CHOOSE(MIN(D6L816C9,RUN_YEARS),B7L808C5,B7L808C14,B7L808C23,B7L808C32,B7L808C41)</f>
        <v>3356.7221650889196</v>
      </c>
      <c r="AH23" s="16" t="s">
        <v>33828</v>
      </c>
      <c r="AI23" s="33">
        <f>IF(D6L816C15=0,0,D6L816C11/D6L816C15)</f>
        <v>1.0279824857517939E-2</v>
      </c>
      <c r="AJ23" s="16" t="s">
        <v>33829</v>
      </c>
      <c r="AK23" s="33">
        <f>IF(D6L816C5=0,0,D6L816C11/D6L816C5)</f>
        <v>7.0125218083611607E-2</v>
      </c>
      <c r="AL23" s="16" t="s">
        <v>33830</v>
      </c>
      <c r="AM23" s="33">
        <f>D6L816C8*CHOOSE(MIN(D6L816C9,RUN_YEARS),B7L808C4,B7L808C13,B7L808C22,B7L808C31,B7L808C40)</f>
        <v>18.240345725114931</v>
      </c>
      <c r="AN23" s="16" t="s">
        <v>33831</v>
      </c>
      <c r="AO23" s="33">
        <f>D6L816C8-D6L816C18</f>
        <v>227.79465349099974</v>
      </c>
      <c r="AP23" s="16" t="s">
        <v>33832</v>
      </c>
      <c r="AQ23" s="33">
        <f>CHOOSE(MIN(D6L816C9,RUN_YEARS),B7L808C2,B7L808C11,B7L808C20,B7L808C29,B7L808C38)</f>
        <v>123.28298250916585</v>
      </c>
      <c r="AR23" s="16" t="s">
        <v>33833</v>
      </c>
      <c r="AS23" s="33">
        <f>IF(D6L816C20=0,0,D6L816C18/D6L816C20)</f>
        <v>0.14795509772615045</v>
      </c>
      <c r="AT23" s="16" t="s">
        <v>33834</v>
      </c>
      <c r="AU23" s="33">
        <f>IF(D6L816C5=0,0,D6L816C18/D6L816C5)</f>
        <v>3.7068599555408768E-2</v>
      </c>
      <c r="AV23" s="16" t="s">
        <v>33835</v>
      </c>
      <c r="AW23" s="33">
        <f>CHOOSE(MIN(D6L816C9,RUN_YEARS),B7L808C1,B7L808C10,B7L808C19,B7L808C28,B7L808C37)</f>
        <v>1539.620175254955</v>
      </c>
      <c r="AX23" s="16" t="s">
        <v>33836</v>
      </c>
      <c r="AY23" s="33">
        <f>IF(D6L816C23=0,0,D6L816C19/D6L816C23)</f>
        <v>0.14795509772615043</v>
      </c>
      <c r="AZ23" s="16" t="s">
        <v>33837</v>
      </c>
      <c r="BA23" s="33">
        <f>IF(D6L816C5=0,0,D6L816C19/D6L816C5)</f>
        <v>0.46293140044459125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253.02480123887906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217.601329065436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108.800664532718</v>
      </c>
      <c r="R24" s="16" t="s">
        <v>33842</v>
      </c>
      <c r="S24" s="15">
        <f>D6L817C5-D6L817C7</f>
        <v>108.800664532718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93.541323876720568</v>
      </c>
      <c r="X24" s="16" t="s">
        <v>33844</v>
      </c>
      <c r="Y24" s="33">
        <f>D6L817C7-D6L817C10</f>
        <v>15.259340655997434</v>
      </c>
      <c r="Z24" s="16" t="s">
        <v>33845</v>
      </c>
      <c r="AA24" s="33">
        <f>CHOOSE(MIN(D6L817C9,RUN_YEARS),B7L808C7,B7L808C16,B7L808C25,B7L808C34,B7L808C43)</f>
        <v>53500.333333333328</v>
      </c>
      <c r="AB24" s="16" t="s">
        <v>33846</v>
      </c>
      <c r="AC24" s="33">
        <f>IF(D6L817C12=0,0,D6L817C10/D6L817C12)</f>
        <v>1.7484250666984114E-3</v>
      </c>
      <c r="AD24" s="16" t="s">
        <v>33847</v>
      </c>
      <c r="AE24" s="33">
        <f>IF(D6L817C5=0,0,D6L817C10/D6L817C5)</f>
        <v>0.42987478191638839</v>
      </c>
      <c r="AF24" s="16" t="s">
        <v>33848</v>
      </c>
      <c r="AG24" s="33">
        <f>CHOOSE(MIN(D6L817C9,RUN_YEARS),B7L808C5,B7L808C14,B7L808C23,B7L808C32,B7L808C41)</f>
        <v>3356.7221650889196</v>
      </c>
      <c r="AH24" s="16" t="s">
        <v>33849</v>
      </c>
      <c r="AI24" s="33">
        <f>IF(D6L817C15=0,0,D6L817C11/D6L817C15)</f>
        <v>4.5459051734158687E-3</v>
      </c>
      <c r="AJ24" s="16" t="s">
        <v>33850</v>
      </c>
      <c r="AK24" s="33">
        <f>IF(D6L817C5=0,0,D6L817C11/D6L817C5)</f>
        <v>7.0125218083611607E-2</v>
      </c>
      <c r="AL24" s="16" t="s">
        <v>33851</v>
      </c>
      <c r="AM24" s="33">
        <f>D6L817C8*CHOOSE(MIN(D6L817C9,RUN_YEARS),B7L808C4,B7L808C13,B7L808C22,B7L808C31,B7L808C40)</f>
        <v>8.0661765298513775</v>
      </c>
      <c r="AN24" s="16" t="s">
        <v>33852</v>
      </c>
      <c r="AO24" s="33">
        <f>D6L817C8-D6L817C18</f>
        <v>100.73448800286663</v>
      </c>
      <c r="AP24" s="16" t="s">
        <v>33853</v>
      </c>
      <c r="AQ24" s="33">
        <f>CHOOSE(MIN(D6L817C9,RUN_YEARS),B7L808C2,B7L808C11,B7L808C20,B7L808C29,B7L808C38)</f>
        <v>123.28298250916585</v>
      </c>
      <c r="AR24" s="16" t="s">
        <v>33854</v>
      </c>
      <c r="AS24" s="33">
        <f>IF(D6L817C20=0,0,D6L817C18/D6L817C20)</f>
        <v>6.5428142357374208E-2</v>
      </c>
      <c r="AT24" s="16" t="s">
        <v>33855</v>
      </c>
      <c r="AU24" s="33">
        <f>IF(D6L817C5=0,0,D6L817C18/D6L817C5)</f>
        <v>3.7068599555408768E-2</v>
      </c>
      <c r="AV24" s="16" t="s">
        <v>33856</v>
      </c>
      <c r="AW24" s="33">
        <f>CHOOSE(MIN(D6L817C9,RUN_YEARS),B7L808C1,B7L808C10,B7L808C19,B7L808C28,B7L808C37)</f>
        <v>1539.620175254955</v>
      </c>
      <c r="AX24" s="16" t="s">
        <v>33857</v>
      </c>
      <c r="AY24" s="33">
        <f>IF(D6L817C23=0,0,D6L817C19/D6L817C23)</f>
        <v>6.5428142357374208E-2</v>
      </c>
      <c r="AZ24" s="16" t="s">
        <v>33858</v>
      </c>
      <c r="BA24" s="33">
        <f>IF(D6L817C5=0,0,D6L817C19/D6L817C5)</f>
        <v>0.46293140044459125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506.34695931743511</v>
      </c>
      <c r="J25" s="16" t="s">
        <v>33880</v>
      </c>
      <c r="K25" s="21">
        <f>_xlfn.SINGLE(IF(FLOW_THRU_100PCT="Y",1,INDEX(VariabilityMatrix,D6L818C1,_xlfn.SINGLE(D6L818C9))))</f>
        <v>0.20726180421180634</v>
      </c>
      <c r="L25" s="16" t="s">
        <v>33860</v>
      </c>
      <c r="M25" s="15">
        <f>IF(_xlfn.SINGLE(D6L818C2)&lt;&gt;0,_xlfn.SINGLE(D6L818C2)*_xlfn.SINGLE(D6L818C4),_xlfn.SINGLE(D6L818C3)*_xlfn.SINGLE(D6L818C4))</f>
        <v>104.94638434529371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52.473192172646854</v>
      </c>
      <c r="R25" s="16" t="s">
        <v>33862</v>
      </c>
      <c r="S25" s="15">
        <f>D6L818C5-D6L818C7</f>
        <v>52.473192172646854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45.623565442245528</v>
      </c>
      <c r="X25" s="16" t="s">
        <v>33864</v>
      </c>
      <c r="Y25" s="33">
        <f>D6L818C7-D6L818C10</f>
        <v>6.8496267304013259</v>
      </c>
      <c r="Z25" s="16" t="s">
        <v>33865</v>
      </c>
      <c r="AA25" s="33">
        <f>CHOOSE(MIN(D6L818C9,RUN_YEARS),B7L808C7,B7L808C16,B7L808C25,B7L808C34,B7L808C43)</f>
        <v>52714</v>
      </c>
      <c r="AB25" s="16" t="s">
        <v>33866</v>
      </c>
      <c r="AC25" s="33">
        <f>IF(D6L818C12=0,0,D6L818C10/D6L818C12)</f>
        <v>8.6549238233193319E-4</v>
      </c>
      <c r="AD25" s="16" t="s">
        <v>33867</v>
      </c>
      <c r="AE25" s="33">
        <f>IF(D6L818C5=0,0,D6L818C10/D6L818C5)</f>
        <v>0.43473213228704727</v>
      </c>
      <c r="AF25" s="16" t="s">
        <v>33868</v>
      </c>
      <c r="AG25" s="33">
        <f>CHOOSE(MIN(D6L818C9,RUN_YEARS),B7L808C5,B7L808C14,B7L808C23,B7L808C32,B7L808C41)</f>
        <v>3043.89948792727</v>
      </c>
      <c r="AH25" s="16" t="s">
        <v>33869</v>
      </c>
      <c r="AI25" s="33">
        <f>IF(D6L818C15=0,0,D6L818C11/D6L818C15)</f>
        <v>2.2502801940630273E-3</v>
      </c>
      <c r="AJ25" s="16" t="s">
        <v>33870</v>
      </c>
      <c r="AK25" s="33">
        <f>IF(D6L818C5=0,0,D6L818C11/D6L818C5)</f>
        <v>6.526786771295276E-2</v>
      </c>
      <c r="AL25" s="16" t="s">
        <v>33871</v>
      </c>
      <c r="AM25" s="33">
        <f>D6L818C8*CHOOSE(MIN(D6L818C9,RUN_YEARS),B7L808C4,B7L808C13,B7L808C22,B7L808C31,B7L808C40)</f>
        <v>4.0997578018839969</v>
      </c>
      <c r="AN25" s="16" t="s">
        <v>33872</v>
      </c>
      <c r="AO25" s="33">
        <f>D6L818C8-D6L818C18</f>
        <v>48.373434370762858</v>
      </c>
      <c r="AP25" s="16" t="s">
        <v>33873</v>
      </c>
      <c r="AQ25" s="33">
        <f>CHOOSE(MIN(D6L818C9,RUN_YEARS),B7L808C2,B7L808C11,B7L808C20,B7L808C29,B7L808C38)</f>
        <v>117.34153048019107</v>
      </c>
      <c r="AR25" s="16" t="s">
        <v>33874</v>
      </c>
      <c r="AS25" s="33">
        <f>IF(D6L818C20=0,0,D6L818C18/D6L818C20)</f>
        <v>3.4938676742213577E-2</v>
      </c>
      <c r="AT25" s="16" t="s">
        <v>33875</v>
      </c>
      <c r="AU25" s="33">
        <f>IF(D6L818C5=0,0,D6L818C18/D6L818C5)</f>
        <v>3.906526010839028E-2</v>
      </c>
      <c r="AV25" s="16" t="s">
        <v>33876</v>
      </c>
      <c r="AW25" s="33">
        <f>CHOOSE(MIN(D6L818C9,RUN_YEARS),B7L808C1,B7L808C10,B7L808C19,B7L808C28,B7L808C37)</f>
        <v>1384.5239396922309</v>
      </c>
      <c r="AX25" s="16" t="s">
        <v>33877</v>
      </c>
      <c r="AY25" s="33">
        <f>IF(D6L818C23=0,0,D6L818C19/D6L818C23)</f>
        <v>3.4938676742213577E-2</v>
      </c>
      <c r="AZ25" s="16" t="s">
        <v>33878</v>
      </c>
      <c r="BA25" s="33">
        <f>IF(D6L818C5=0,0,D6L818C19/D6L818C5)</f>
        <v>0.46093473989160971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3446.0404863196122</v>
      </c>
      <c r="J26" s="16" t="s">
        <v>33901</v>
      </c>
      <c r="K26" s="21">
        <f>_xlfn.SINGLE(IF(FLOW_THRU_100PCT="Y",1,INDEX(VariabilityMatrix,D6L819C1,_xlfn.SINGLE(D6L819C9))))</f>
        <v>0.20246095337643435</v>
      </c>
      <c r="L26" s="16" t="s">
        <v>33881</v>
      </c>
      <c r="M26" s="15">
        <f>IF(_xlfn.SINGLE(D6L819C2)&lt;&gt;0,_xlfn.SINGLE(D6L819C2)*_xlfn.SINGLE(D6L819C4),_xlfn.SINGLE(D6L819C3)*_xlfn.SINGLE(D6L819C4))</f>
        <v>697.68864223406013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348.84432111703006</v>
      </c>
      <c r="R26" s="16" t="s">
        <v>33883</v>
      </c>
      <c r="S26" s="15">
        <f>D6L819C5-D6L819C7</f>
        <v>348.84432111703006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299.91875292590771</v>
      </c>
      <c r="X26" s="16" t="s">
        <v>33885</v>
      </c>
      <c r="Y26" s="33">
        <f>D6L819C7-D6L819C10</f>
        <v>48.925568191122352</v>
      </c>
      <c r="Z26" s="16" t="s">
        <v>33886</v>
      </c>
      <c r="AA26" s="33">
        <f>CHOOSE(MIN(D6L819C9,RUN_YEARS),B7L808C7,B7L808C16,B7L808C25,B7L808C34,B7L808C43)</f>
        <v>53500.333333333328</v>
      </c>
      <c r="AB26" s="16" t="s">
        <v>33887</v>
      </c>
      <c r="AC26" s="33">
        <f>IF(D6L819C12=0,0,D6L819C10/D6L819C12)</f>
        <v>5.6059230707454985E-3</v>
      </c>
      <c r="AD26" s="16" t="s">
        <v>33888</v>
      </c>
      <c r="AE26" s="33">
        <f>IF(D6L819C5=0,0,D6L819C10/D6L819C5)</f>
        <v>0.42987478191638839</v>
      </c>
      <c r="AF26" s="16" t="s">
        <v>33889</v>
      </c>
      <c r="AG26" s="33">
        <f>CHOOSE(MIN(D6L819C9,RUN_YEARS),B7L808C5,B7L808C14,B7L808C23,B7L808C32,B7L808C41)</f>
        <v>3356.7221650889196</v>
      </c>
      <c r="AH26" s="16" t="s">
        <v>33890</v>
      </c>
      <c r="AI26" s="33">
        <f>IF(D6L819C15=0,0,D6L819C11/D6L819C15)</f>
        <v>1.4575399983938293E-2</v>
      </c>
      <c r="AJ26" s="16" t="s">
        <v>33891</v>
      </c>
      <c r="AK26" s="33">
        <f>IF(D6L819C5=0,0,D6L819C11/D6L819C5)</f>
        <v>7.0125218083611621E-2</v>
      </c>
      <c r="AL26" s="16" t="s">
        <v>33892</v>
      </c>
      <c r="AM26" s="33">
        <f>D6L819C8*CHOOSE(MIN(D6L819C9,RUN_YEARS),B7L808C4,B7L808C13,B7L808C22,B7L808C31,B7L808C40)</f>
        <v>25.862340893331229</v>
      </c>
      <c r="AN26" s="16" t="s">
        <v>33893</v>
      </c>
      <c r="AO26" s="33">
        <f>D6L819C8-D6L819C18</f>
        <v>322.98198022369883</v>
      </c>
      <c r="AP26" s="16" t="s">
        <v>33894</v>
      </c>
      <c r="AQ26" s="33">
        <f>CHOOSE(MIN(D6L819C9,RUN_YEARS),B7L808C2,B7L808C11,B7L808C20,B7L808C29,B7L808C38)</f>
        <v>123.28298250916585</v>
      </c>
      <c r="AR26" s="16" t="s">
        <v>33895</v>
      </c>
      <c r="AS26" s="33">
        <f>IF(D6L819C20=0,0,D6L819C18/D6L819C20)</f>
        <v>0.20978029868322187</v>
      </c>
      <c r="AT26" s="16" t="s">
        <v>33896</v>
      </c>
      <c r="AU26" s="33">
        <f>IF(D6L819C5=0,0,D6L819C18/D6L819C5)</f>
        <v>3.7068599555408768E-2</v>
      </c>
      <c r="AV26" s="16" t="s">
        <v>33897</v>
      </c>
      <c r="AW26" s="33">
        <f>CHOOSE(MIN(D6L819C9,RUN_YEARS),B7L808C1,B7L808C10,B7L808C19,B7L808C28,B7L808C37)</f>
        <v>1539.620175254955</v>
      </c>
      <c r="AX26" s="16" t="s">
        <v>33898</v>
      </c>
      <c r="AY26" s="33">
        <f>IF(D6L819C23=0,0,D6L819C19/D6L819C23)</f>
        <v>0.20978029868322184</v>
      </c>
      <c r="AZ26" s="16" t="s">
        <v>33899</v>
      </c>
      <c r="BA26" s="33">
        <f>IF(D6L819C5=0,0,D6L819C19/D6L819C5)</f>
        <v>0.46293140044459125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2128.5828782227818</v>
      </c>
      <c r="J27" s="16" t="s">
        <v>33922</v>
      </c>
      <c r="K27" s="21">
        <f>_xlfn.SINGLE(IF(FLOW_THRU_100PCT="Y",1,INDEX(VariabilityMatrix,D6L820C1,_xlfn.SINGLE(D6L820C9))))</f>
        <v>0.20726180421180634</v>
      </c>
      <c r="L27" s="16" t="s">
        <v>33902</v>
      </c>
      <c r="M27" s="15">
        <f>IF(_xlfn.SINGLE(D6L820C2)&lt;&gt;0,_xlfn.SINGLE(D6L820C2)*_xlfn.SINGLE(D6L820C4),_xlfn.SINGLE(D6L820C3)*_xlfn.SINGLE(D6L820C4))</f>
        <v>441.17392775481341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220.5869638774067</v>
      </c>
      <c r="R27" s="16" t="s">
        <v>33904</v>
      </c>
      <c r="S27" s="15">
        <f>D6L820C5-D6L820C7</f>
        <v>220.5869638774067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191.79248232230177</v>
      </c>
      <c r="X27" s="16" t="s">
        <v>33906</v>
      </c>
      <c r="Y27" s="33">
        <f>D6L820C7-D6L820C10</f>
        <v>28.794481555104937</v>
      </c>
      <c r="Z27" s="16" t="s">
        <v>33907</v>
      </c>
      <c r="AA27" s="33">
        <f>CHOOSE(MIN(D6L820C9,RUN_YEARS),B7L808C7,B7L808C16,B7L808C25,B7L808C34,B7L808C43)</f>
        <v>52714</v>
      </c>
      <c r="AB27" s="16" t="s">
        <v>33908</v>
      </c>
      <c r="AC27" s="33">
        <f>IF(D6L820C12=0,0,D6L820C10/D6L820C12)</f>
        <v>3.6383594931574488E-3</v>
      </c>
      <c r="AD27" s="16" t="s">
        <v>33909</v>
      </c>
      <c r="AE27" s="33">
        <f>IF(D6L820C5=0,0,D6L820C10/D6L820C5)</f>
        <v>0.43473213228704727</v>
      </c>
      <c r="AF27" s="16" t="s">
        <v>33910</v>
      </c>
      <c r="AG27" s="33">
        <f>CHOOSE(MIN(D6L820C9,RUN_YEARS),B7L808C5,B7L808C14,B7L808C23,B7L808C32,B7L808C41)</f>
        <v>3043.89948792727</v>
      </c>
      <c r="AH27" s="16" t="s">
        <v>33911</v>
      </c>
      <c r="AI27" s="33">
        <f>IF(D6L820C15=0,0,D6L820C11/D6L820C15)</f>
        <v>9.4597346822093697E-3</v>
      </c>
      <c r="AJ27" s="16" t="s">
        <v>33912</v>
      </c>
      <c r="AK27" s="33">
        <f>IF(D6L820C5=0,0,D6L820C11/D6L820C5)</f>
        <v>6.526786771295276E-2</v>
      </c>
      <c r="AL27" s="16" t="s">
        <v>33913</v>
      </c>
      <c r="AM27" s="33">
        <f>D6L820C8*CHOOSE(MIN(D6L820C9,RUN_YEARS),B7L808C4,B7L808C13,B7L808C22,B7L808C31,B7L808C40)</f>
        <v>17.234574240781971</v>
      </c>
      <c r="AN27" s="16" t="s">
        <v>33914</v>
      </c>
      <c r="AO27" s="33">
        <f>D6L820C8-D6L820C18</f>
        <v>203.35238963662474</v>
      </c>
      <c r="AP27" s="16" t="s">
        <v>33915</v>
      </c>
      <c r="AQ27" s="33">
        <f>CHOOSE(MIN(D6L820C9,RUN_YEARS),B7L808C2,B7L808C11,B7L808C20,B7L808C29,B7L808C38)</f>
        <v>117.34153048019107</v>
      </c>
      <c r="AR27" s="16" t="s">
        <v>33916</v>
      </c>
      <c r="AS27" s="33">
        <f>IF(D6L820C20=0,0,D6L820C18/D6L820C20)</f>
        <v>0.14687531490559017</v>
      </c>
      <c r="AT27" s="16" t="s">
        <v>33917</v>
      </c>
      <c r="AU27" s="33">
        <f>IF(D6L820C5=0,0,D6L820C18/D6L820C5)</f>
        <v>3.9065260108390287E-2</v>
      </c>
      <c r="AV27" s="16" t="s">
        <v>33918</v>
      </c>
      <c r="AW27" s="33">
        <f>CHOOSE(MIN(D6L820C9,RUN_YEARS),B7L808C1,B7L808C10,B7L808C19,B7L808C28,B7L808C37)</f>
        <v>1384.5239396922309</v>
      </c>
      <c r="AX27" s="16" t="s">
        <v>33919</v>
      </c>
      <c r="AY27" s="33">
        <f>IF(D6L820C23=0,0,D6L820C19/D6L820C23)</f>
        <v>0.14687531490559017</v>
      </c>
      <c r="AZ27" s="16" t="s">
        <v>33920</v>
      </c>
      <c r="BA27" s="33">
        <f>IF(D6L820C5=0,0,D6L820C19/D6L820C5)</f>
        <v>0.46093473989160971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0.20726180421180634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52714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3043.89948792727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117.34153048019107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1384.5239396922309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0.20726180421180634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52714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3043.89948792727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117.34153048019107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1384.5239396922309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0.20726180421180634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52714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3043.89948792727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117.34153048019107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1384.5239396922309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0.20726180421180634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52714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3043.89948792727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117.34153048019107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1384.5239396922309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0.20726180421180634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52714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3043.89948792727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117.34153048019107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1384.5239396922309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0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0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0</v>
      </c>
      <c r="R33" s="16" t="s">
        <v>34030</v>
      </c>
      <c r="S33" s="15">
        <f>D6L826C5-D6L826C7</f>
        <v>0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0</v>
      </c>
      <c r="X33" s="16" t="s">
        <v>34032</v>
      </c>
      <c r="Y33" s="33">
        <f>D6L826C7-D6L826C10</f>
        <v>0</v>
      </c>
      <c r="Z33" s="16" t="s">
        <v>34033</v>
      </c>
      <c r="AA33" s="33">
        <f>CHOOSE(MIN(D6L826C9,RUN_YEARS),B7L808C7,B7L808C16,B7L808C25,B7L808C34,B7L808C43)</f>
        <v>52714</v>
      </c>
      <c r="AB33" s="16" t="s">
        <v>34034</v>
      </c>
      <c r="AC33" s="33">
        <f>IF(D6L826C12=0,0,D6L826C10/D6L826C12)</f>
        <v>0</v>
      </c>
      <c r="AD33" s="16" t="s">
        <v>34035</v>
      </c>
      <c r="AE33" s="33">
        <f>IF(D6L826C5=0,0,D6L826C10/D6L826C5)</f>
        <v>0</v>
      </c>
      <c r="AF33" s="16" t="s">
        <v>34036</v>
      </c>
      <c r="AG33" s="33">
        <f>CHOOSE(MIN(D6L826C9,RUN_YEARS),B7L808C5,B7L808C14,B7L808C23,B7L808C32,B7L808C41)</f>
        <v>3043.89948792727</v>
      </c>
      <c r="AH33" s="16" t="s">
        <v>34037</v>
      </c>
      <c r="AI33" s="33">
        <f>IF(D6L826C15=0,0,D6L826C11/D6L826C15)</f>
        <v>0</v>
      </c>
      <c r="AJ33" s="16" t="s">
        <v>34038</v>
      </c>
      <c r="AK33" s="33">
        <f>IF(D6L826C5=0,0,D6L826C11/D6L826C5)</f>
        <v>0</v>
      </c>
      <c r="AL33" s="16" t="s">
        <v>34039</v>
      </c>
      <c r="AM33" s="33">
        <f>D6L826C8*CHOOSE(MIN(D6L826C9,RUN_YEARS),B7L808C4,B7L808C13,B7L808C22,B7L808C31,B7L808C40)</f>
        <v>0</v>
      </c>
      <c r="AN33" s="16" t="s">
        <v>34040</v>
      </c>
      <c r="AO33" s="33">
        <f>D6L826C8-D6L826C18</f>
        <v>0</v>
      </c>
      <c r="AP33" s="16" t="s">
        <v>34041</v>
      </c>
      <c r="AQ33" s="33">
        <f>CHOOSE(MIN(D6L826C9,RUN_YEARS),B7L808C2,B7L808C11,B7L808C20,B7L808C29,B7L808C38)</f>
        <v>117.34153048019107</v>
      </c>
      <c r="AR33" s="16" t="s">
        <v>34042</v>
      </c>
      <c r="AS33" s="33">
        <f>IF(D6L826C20=0,0,D6L826C18/D6L826C20)</f>
        <v>0</v>
      </c>
      <c r="AT33" s="16" t="s">
        <v>34043</v>
      </c>
      <c r="AU33" s="33">
        <f>IF(D6L826C5=0,0,D6L826C18/D6L826C5)</f>
        <v>0</v>
      </c>
      <c r="AV33" s="16" t="s">
        <v>34044</v>
      </c>
      <c r="AW33" s="33">
        <f>CHOOSE(MIN(D6L826C9,RUN_YEARS),B7L808C1,B7L808C10,B7L808C19,B7L808C28,B7L808C37)</f>
        <v>1384.5239396922309</v>
      </c>
      <c r="AX33" s="16" t="s">
        <v>34045</v>
      </c>
      <c r="AY33" s="33">
        <f>IF(D6L826C23=0,0,D6L826C19/D6L826C23)</f>
        <v>0</v>
      </c>
      <c r="AZ33" s="16" t="s">
        <v>34046</v>
      </c>
      <c r="BA33" s="33">
        <f>IF(D6L826C5=0,0,D6L826C19/D6L826C5)</f>
        <v>0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-600.88213167215042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-516.75863323804936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-258.37931661902468</v>
      </c>
      <c r="R34" s="16" t="s">
        <v>34050</v>
      </c>
      <c r="S34" s="15">
        <f>D6L827C5-D6L827C7</f>
        <v>-258.37931661902468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-222.1415047666174</v>
      </c>
      <c r="X34" s="16" t="s">
        <v>34052</v>
      </c>
      <c r="Y34" s="33">
        <f>D6L827C7-D6L827C10</f>
        <v>-36.237811852407276</v>
      </c>
      <c r="Z34" s="16" t="s">
        <v>34053</v>
      </c>
      <c r="AA34" s="33">
        <f>CHOOSE(MIN(D6L827C9,RUN_YEARS),B7L808C7,B7L808C16,B7L808C25,B7L808C34,B7L808C43)</f>
        <v>53500.333333333328</v>
      </c>
      <c r="AB34" s="16" t="s">
        <v>34054</v>
      </c>
      <c r="AC34" s="33">
        <f>IF(D6L827C12=0,0,D6L827C10/D6L827C12)</f>
        <v>-4.1521517890845058E-3</v>
      </c>
      <c r="AD34" s="16" t="s">
        <v>34055</v>
      </c>
      <c r="AE34" s="33">
        <f>IF(D6L827C5=0,0,D6L827C10/D6L827C5)</f>
        <v>0.42987478191638839</v>
      </c>
      <c r="AF34" s="16" t="s">
        <v>34056</v>
      </c>
      <c r="AG34" s="33">
        <f>CHOOSE(MIN(D6L827C9,RUN_YEARS),B7L808C5,B7L808C14,B7L808C23,B7L808C32,B7L808C41)</f>
        <v>3356.7221650889196</v>
      </c>
      <c r="AH34" s="16" t="s">
        <v>34057</v>
      </c>
      <c r="AI34" s="33">
        <f>IF(D6L827C15=0,0,D6L827C11/D6L827C15)</f>
        <v>-1.079559465161971E-2</v>
      </c>
      <c r="AJ34" s="16" t="s">
        <v>34058</v>
      </c>
      <c r="AK34" s="33">
        <f>IF(D6L827C5=0,0,D6L827C11/D6L827C5)</f>
        <v>7.0125218083611607E-2</v>
      </c>
      <c r="AL34" s="16" t="s">
        <v>34059</v>
      </c>
      <c r="AM34" s="33">
        <f>D6L827C8*CHOOSE(MIN(D6L827C9,RUN_YEARS),B7L808C4,B7L808C13,B7L808C22,B7L808C31,B7L808C40)</f>
        <v>-19.1555188423016</v>
      </c>
      <c r="AN34" s="16" t="s">
        <v>34060</v>
      </c>
      <c r="AO34" s="33">
        <f>D6L827C8-D6L827C18</f>
        <v>-239.22379777672307</v>
      </c>
      <c r="AP34" s="16" t="s">
        <v>34061</v>
      </c>
      <c r="AQ34" s="33">
        <f>CHOOSE(MIN(D6L827C9,RUN_YEARS),B7L808C2,B7L808C11,B7L808C20,B7L808C29,B7L808C38)</f>
        <v>123.28298250916585</v>
      </c>
      <c r="AR34" s="16" t="s">
        <v>34062</v>
      </c>
      <c r="AS34" s="33">
        <f>IF(D6L827C20=0,0,D6L827C18/D6L827C20)</f>
        <v>-0.15537845088130817</v>
      </c>
      <c r="AT34" s="16" t="s">
        <v>34063</v>
      </c>
      <c r="AU34" s="33">
        <f>IF(D6L827C5=0,0,D6L827C18/D6L827C5)</f>
        <v>3.7068599555408768E-2</v>
      </c>
      <c r="AV34" s="16" t="s">
        <v>34064</v>
      </c>
      <c r="AW34" s="33">
        <f>CHOOSE(MIN(D6L827C9,RUN_YEARS),B7L808C1,B7L808C10,B7L808C19,B7L808C28,B7L808C37)</f>
        <v>1539.620175254955</v>
      </c>
      <c r="AX34" s="16" t="s">
        <v>34065</v>
      </c>
      <c r="AY34" s="33">
        <f>IF(D6L827C23=0,0,D6L827C19/D6L827C23)</f>
        <v>-0.15537845088130814</v>
      </c>
      <c r="AZ34" s="16" t="s">
        <v>34066</v>
      </c>
      <c r="BA34" s="33">
        <f>IF(D6L827C5=0,0,D6L827C19/D6L827C5)</f>
        <v>0.46293140044459125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21119.582224753449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12366.69104919906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6183.3455245995301</v>
      </c>
      <c r="R35" s="16" t="s">
        <v>34070</v>
      </c>
      <c r="S35" s="15">
        <f>SUM(D6L801C8:D6L827C8)-2*SUM(D6L809C8,D6L811C8,D6L822C8,D6L824C8,D6L827C8)</f>
        <v>6183.3455245995301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5318.6785378402255</v>
      </c>
      <c r="X35" s="16" t="s">
        <v>34072</v>
      </c>
      <c r="Y35" s="33">
        <f>SUM(D6L801C11:D6L827C11)-2*SUM(D6L809C11,D6L811C11,D6L822C11,D6L824C11,D6L827C11)</f>
        <v>864.66698675930411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9.9419090931447116E-2</v>
      </c>
      <c r="AD35" s="16" t="s">
        <v>34074</v>
      </c>
      <c r="AE35" s="33">
        <f>IF(D6L828C5=0,0,D6L828C10/D6L828C5)</f>
        <v>0.43008097450487326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0.25848963642176243</v>
      </c>
      <c r="AJ35" s="16" t="s">
        <v>34076</v>
      </c>
      <c r="AK35" s="33">
        <f>IF(D6L828C5=0,0,D6L828C11/D6L828C5)</f>
        <v>6.9919025495126685E-2</v>
      </c>
      <c r="AL35" s="16" t="s">
        <v>34077</v>
      </c>
      <c r="AM35" s="33">
        <f>SUM(D6L801C18:D6L827C18)-2*SUM(D6L809C18,D6L811C18,D6L822C18,D6L824C18,D6L827C18)</f>
        <v>458.88185570064485</v>
      </c>
      <c r="AN35" s="16" t="s">
        <v>34078</v>
      </c>
      <c r="AO35" s="33">
        <f>SUM(D6L801C19:D6L827C19)-2*SUM(D6L809C19,D6L811C19,D6L822C19,D6L824C19,D6L827C19)</f>
        <v>5724.4636688988849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3.7332117916655143</v>
      </c>
      <c r="AT35" s="16" t="s">
        <v>34080</v>
      </c>
      <c r="AU35" s="33">
        <f>IF(D6L828C5=0,0,D6L828C18/D6L828C5)</f>
        <v>3.7106276357600505E-2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3.7332117916655143</v>
      </c>
      <c r="AZ35" s="16" t="s">
        <v>34082</v>
      </c>
      <c r="BA35" s="33">
        <f>IF(D6L828C5=0,0,D6L828C19/D6L828C5)</f>
        <v>0.46289372364239945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159.7710526450733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79.885526322536649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39.942763161268324</v>
      </c>
      <c r="R36" s="16" t="s">
        <v>34087</v>
      </c>
      <c r="S36" s="15">
        <f>D6L829C5-D6L829C7</f>
        <v>39.942763161268324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34.728805197069399</v>
      </c>
      <c r="X36" s="16" t="s">
        <v>34089</v>
      </c>
      <c r="Y36" s="33">
        <f>D6L829C7-D6L829C10</f>
        <v>5.2139579641989258</v>
      </c>
      <c r="Z36" s="16" t="s">
        <v>34090</v>
      </c>
      <c r="AA36" s="33">
        <f>CHOOSE(MIN(D6L829C9,RUN_YEARS),B7L808C7,B7L808C16,B7L808C25,B7L808C34,B7L808C43)</f>
        <v>52714</v>
      </c>
      <c r="AB36" s="16" t="s">
        <v>34091</v>
      </c>
      <c r="AC36" s="33">
        <f>IF(D6L829C12=0,0,D6L829C10/D6L829C12)</f>
        <v>6.588155935248587E-4</v>
      </c>
      <c r="AD36" s="16" t="s">
        <v>34092</v>
      </c>
      <c r="AE36" s="33">
        <f>IF(D6L829C5=0,0,D6L829C10/D6L829C5)</f>
        <v>0.43473213228704727</v>
      </c>
      <c r="AF36" s="16" t="s">
        <v>34093</v>
      </c>
      <c r="AG36" s="33">
        <f>CHOOSE(MIN(D6L829C9,RUN_YEARS),B7L808C5,B7L808C14,B7L808C23,B7L808C32,B7L808C41)</f>
        <v>3043.89948792727</v>
      </c>
      <c r="AH36" s="16" t="s">
        <v>34094</v>
      </c>
      <c r="AI36" s="33">
        <f>IF(D6L829C15=0,0,D6L829C11/D6L829C15)</f>
        <v>1.7129205431646323E-3</v>
      </c>
      <c r="AJ36" s="16" t="s">
        <v>34095</v>
      </c>
      <c r="AK36" s="33">
        <f>IF(D6L829C5=0,0,D6L829C11/D6L829C5)</f>
        <v>6.5267867712952732E-2</v>
      </c>
      <c r="AL36" s="16" t="s">
        <v>34096</v>
      </c>
      <c r="AM36" s="33">
        <f>D6L829C8*CHOOSE(MIN(D6L829C9,RUN_YEARS),B7L808C4,B7L808C13,B7L808C22,B7L808C31,B7L808C40)</f>
        <v>3.1207488646855532</v>
      </c>
      <c r="AN36" s="16" t="s">
        <v>34097</v>
      </c>
      <c r="AO36" s="33">
        <f>D6L829C8-D6L829C18</f>
        <v>36.822014296582772</v>
      </c>
      <c r="AP36" s="16" t="s">
        <v>34098</v>
      </c>
      <c r="AQ36" s="33">
        <f>CHOOSE(MIN(D6L829C9,RUN_YEARS),B7L808C2,B7L808C11,B7L808C20,B7L808C29,B7L808C38)</f>
        <v>117.34153048019107</v>
      </c>
      <c r="AR36" s="16" t="s">
        <v>34099</v>
      </c>
      <c r="AS36" s="33">
        <f>IF(D6L829C20=0,0,D6L829C18/D6L829C20)</f>
        <v>2.6595433448964433E-2</v>
      </c>
      <c r="AT36" s="16" t="s">
        <v>34100</v>
      </c>
      <c r="AU36" s="33">
        <f>IF(D6L829C5=0,0,D6L829C18/D6L829C5)</f>
        <v>3.9065260108390287E-2</v>
      </c>
      <c r="AV36" s="16" t="s">
        <v>34101</v>
      </c>
      <c r="AW36" s="33">
        <f>CHOOSE(MIN(D6L829C9,RUN_YEARS),B7L808C1,B7L808C10,B7L808C19,B7L808C28,B7L808C37)</f>
        <v>1384.5239396922309</v>
      </c>
      <c r="AX36" s="16" t="s">
        <v>34102</v>
      </c>
      <c r="AY36" s="33">
        <f>IF(D6L829C23=0,0,D6L829C19/D6L829C23)</f>
        <v>2.6595433448964433E-2</v>
      </c>
      <c r="AZ36" s="16" t="s">
        <v>34103</v>
      </c>
      <c r="BA36" s="33">
        <f>IF(D6L829C5=0,0,D6L829C19/D6L829C5)</f>
        <v>0.46093473989160971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0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0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0</v>
      </c>
      <c r="R37" s="16" t="s">
        <v>34107</v>
      </c>
      <c r="S37" s="15">
        <f>D6L830C5-D6L830C7</f>
        <v>0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0</v>
      </c>
      <c r="X37" s="16" t="s">
        <v>34109</v>
      </c>
      <c r="Y37" s="33">
        <f>D6L830C7-D6L830C10</f>
        <v>0</v>
      </c>
      <c r="Z37" s="16" t="s">
        <v>34110</v>
      </c>
      <c r="AA37" s="33">
        <f>CHOOSE(MIN(D6L830C9,RUN_YEARS),B7L808C7,B7L808C16,B7L808C25,B7L808C34,B7L808C43)</f>
        <v>52714</v>
      </c>
      <c r="AB37" s="16" t="s">
        <v>34111</v>
      </c>
      <c r="AC37" s="33">
        <f>IF(D6L830C12=0,0,D6L830C10/D6L830C12)</f>
        <v>0</v>
      </c>
      <c r="AD37" s="16" t="s">
        <v>34112</v>
      </c>
      <c r="AE37" s="33">
        <f>IF(D6L830C5=0,0,D6L830C10/D6L830C5)</f>
        <v>0</v>
      </c>
      <c r="AF37" s="16" t="s">
        <v>34113</v>
      </c>
      <c r="AG37" s="33">
        <f>CHOOSE(MIN(D6L830C9,RUN_YEARS),B7L808C5,B7L808C14,B7L808C23,B7L808C32,B7L808C41)</f>
        <v>3043.89948792727</v>
      </c>
      <c r="AH37" s="16" t="s">
        <v>34114</v>
      </c>
      <c r="AI37" s="33">
        <f>IF(D6L830C15=0,0,D6L830C11/D6L830C15)</f>
        <v>0</v>
      </c>
      <c r="AJ37" s="16" t="s">
        <v>34115</v>
      </c>
      <c r="AK37" s="33">
        <f>IF(D6L830C5=0,0,D6L830C11/D6L830C5)</f>
        <v>0</v>
      </c>
      <c r="AL37" s="16" t="s">
        <v>34116</v>
      </c>
      <c r="AM37" s="33">
        <f>D6L830C8*CHOOSE(MIN(D6L830C9,RUN_YEARS),B7L808C4,B7L808C13,B7L808C22,B7L808C31,B7L808C40)</f>
        <v>0</v>
      </c>
      <c r="AN37" s="16" t="s">
        <v>34117</v>
      </c>
      <c r="AO37" s="33">
        <f>D6L830C8-D6L830C18</f>
        <v>0</v>
      </c>
      <c r="AP37" s="16" t="s">
        <v>34118</v>
      </c>
      <c r="AQ37" s="33">
        <f>CHOOSE(MIN(D6L830C9,RUN_YEARS),B7L808C2,B7L808C11,B7L808C20,B7L808C29,B7L808C38)</f>
        <v>117.34153048019107</v>
      </c>
      <c r="AR37" s="16" t="s">
        <v>34119</v>
      </c>
      <c r="AS37" s="33">
        <f>IF(D6L830C20=0,0,D6L830C18/D6L830C20)</f>
        <v>0</v>
      </c>
      <c r="AT37" s="16" t="s">
        <v>34120</v>
      </c>
      <c r="AU37" s="33">
        <f>IF(D6L830C5=0,0,D6L830C18/D6L830C5)</f>
        <v>0</v>
      </c>
      <c r="AV37" s="16" t="s">
        <v>34121</v>
      </c>
      <c r="AW37" s="33">
        <f>CHOOSE(MIN(D6L830C9,RUN_YEARS),B7L808C1,B7L808C10,B7L808C19,B7L808C28,B7L808C37)</f>
        <v>1384.5239396922309</v>
      </c>
      <c r="AX37" s="16" t="s">
        <v>34122</v>
      </c>
      <c r="AY37" s="33">
        <f>IF(D6L830C23=0,0,D6L830C19/D6L830C23)</f>
        <v>0</v>
      </c>
      <c r="AZ37" s="16" t="s">
        <v>34123</v>
      </c>
      <c r="BA37" s="33">
        <f>IF(D6L830C5=0,0,D6L830C19/D6L830C5)</f>
        <v>0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195.48588037194736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97.74294018597368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48.87147009298684</v>
      </c>
      <c r="R38" s="16" t="s">
        <v>34127</v>
      </c>
      <c r="S38" s="15">
        <f>D6L831C5-D6L831C7</f>
        <v>48.87147009298684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42.491996803053659</v>
      </c>
      <c r="X38" s="16" t="s">
        <v>34129</v>
      </c>
      <c r="Y38" s="33">
        <f>D6L831C7-D6L831C10</f>
        <v>6.3794732899331805</v>
      </c>
      <c r="Z38" s="16" t="s">
        <v>34130</v>
      </c>
      <c r="AA38" s="33">
        <f>CHOOSE(MIN(D6L831C9,RUN_YEARS),B7L808C7,B7L808C16,B7L808C25,B7L808C34,B7L808C43)</f>
        <v>52714</v>
      </c>
      <c r="AB38" s="16" t="s">
        <v>34131</v>
      </c>
      <c r="AC38" s="33">
        <f>IF(D6L831C12=0,0,D6L831C10/D6L831C12)</f>
        <v>8.0608560919402173E-4</v>
      </c>
      <c r="AD38" s="16" t="s">
        <v>34132</v>
      </c>
      <c r="AE38" s="33">
        <f>IF(D6L831C5=0,0,D6L831C10/D6L831C5)</f>
        <v>0.43473213228704727</v>
      </c>
      <c r="AF38" s="16" t="s">
        <v>34133</v>
      </c>
      <c r="AG38" s="33">
        <f>CHOOSE(MIN(D6L831C9,RUN_YEARS),B7L808C5,B7L808C14,B7L808C23,B7L808C32,B7L808C41)</f>
        <v>3043.89948792727</v>
      </c>
      <c r="AH38" s="16" t="s">
        <v>34134</v>
      </c>
      <c r="AI38" s="33">
        <f>IF(D6L831C15=0,0,D6L831C11/D6L831C15)</f>
        <v>2.0958225839044558E-3</v>
      </c>
      <c r="AJ38" s="16" t="s">
        <v>34135</v>
      </c>
      <c r="AK38" s="33">
        <f>IF(D6L831C5=0,0,D6L831C11/D6L831C5)</f>
        <v>6.5267867712952718E-2</v>
      </c>
      <c r="AL38" s="16" t="s">
        <v>34136</v>
      </c>
      <c r="AM38" s="33">
        <f>D6L831C8*CHOOSE(MIN(D6L831C9,RUN_YEARS),B7L808C4,B7L808C13,B7L808C22,B7L808C31,B7L808C40)</f>
        <v>3.8183533821238957</v>
      </c>
      <c r="AN38" s="16" t="s">
        <v>34137</v>
      </c>
      <c r="AO38" s="33">
        <f>D6L831C8-D6L831C18</f>
        <v>45.053116710862945</v>
      </c>
      <c r="AP38" s="16" t="s">
        <v>34138</v>
      </c>
      <c r="AQ38" s="33">
        <f>CHOOSE(MIN(D6L831C9,RUN_YEARS),B7L808C2,B7L808C11,B7L808C20,B7L808C29,B7L808C38)</f>
        <v>117.34153048019107</v>
      </c>
      <c r="AR38" s="16" t="s">
        <v>34139</v>
      </c>
      <c r="AS38" s="33">
        <f>IF(D6L831C20=0,0,D6L831C18/D6L831C20)</f>
        <v>3.2540511160014982E-2</v>
      </c>
      <c r="AT38" s="16" t="s">
        <v>34140</v>
      </c>
      <c r="AU38" s="33">
        <f>IF(D6L831C5=0,0,D6L831C18/D6L831C5)</f>
        <v>3.9065260108390287E-2</v>
      </c>
      <c r="AV38" s="16" t="s">
        <v>34141</v>
      </c>
      <c r="AW38" s="33">
        <f>CHOOSE(MIN(D6L831C9,RUN_YEARS),B7L808C1,B7L808C10,B7L808C19,B7L808C28,B7L808C37)</f>
        <v>1384.5239396922309</v>
      </c>
      <c r="AX38" s="16" t="s">
        <v>34142</v>
      </c>
      <c r="AY38" s="33">
        <f>IF(D6L831C23=0,0,D6L831C19/D6L831C23)</f>
        <v>3.2540511160014982E-2</v>
      </c>
      <c r="AZ38" s="16" t="s">
        <v>34143</v>
      </c>
      <c r="BA38" s="33">
        <f>IF(D6L831C5=0,0,D6L831C19/D6L831C5)</f>
        <v>0.46093473989160971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52714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3043.89948792727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117.34153048019107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1384.5239396922309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9513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9513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3805.2000000000003</v>
      </c>
      <c r="R40" s="16" t="s">
        <v>34168</v>
      </c>
      <c r="S40" s="15">
        <f>D6L833C5-D6L833C7</f>
        <v>5707.7999999999993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3308.4854195573448</v>
      </c>
      <c r="X40" s="16" t="s">
        <v>34170</v>
      </c>
      <c r="Y40" s="33">
        <f>D6L833C7-D6L833C10</f>
        <v>496.71458044265546</v>
      </c>
      <c r="Z40" s="16" t="s">
        <v>34171</v>
      </c>
      <c r="AA40" s="33">
        <f>CHOOSE(MIN(D6L833C9,RUN_YEARS),B7L808C7,B7L808C16,B7L808C25,B7L808C34,B7L808C43)</f>
        <v>52714</v>
      </c>
      <c r="AB40" s="16" t="s">
        <v>34172</v>
      </c>
      <c r="AC40" s="33">
        <f>IF(D6L833C12=0,0,D6L833C10/D6L833C12)</f>
        <v>6.276293621347924E-2</v>
      </c>
      <c r="AD40" s="16" t="s">
        <v>34173</v>
      </c>
      <c r="AE40" s="33">
        <f>IF(D6L833C5=0,0,D6L833C10/D6L833C5)</f>
        <v>0.34778570582963786</v>
      </c>
      <c r="AF40" s="16" t="s">
        <v>34174</v>
      </c>
      <c r="AG40" s="33">
        <f>CHOOSE(MIN(D6L833C9,RUN_YEARS),B7L808C5,B7L808C14,B7L808C23,B7L808C32,B7L808C41)</f>
        <v>3043.89948792727</v>
      </c>
      <c r="AH40" s="16" t="s">
        <v>34175</v>
      </c>
      <c r="AI40" s="33">
        <f>IF(D6L833C15=0,0,D6L833C11/D6L833C15)</f>
        <v>0.163183634155046</v>
      </c>
      <c r="AJ40" s="16" t="s">
        <v>34176</v>
      </c>
      <c r="AK40" s="33">
        <f>IF(D6L833C5=0,0,D6L833C11/D6L833C5)</f>
        <v>5.2214294170362184E-2</v>
      </c>
      <c r="AL40" s="16" t="s">
        <v>34177</v>
      </c>
      <c r="AM40" s="33">
        <f>D6L833C8*CHOOSE(MIN(D6L833C9,RUN_YEARS),B7L808C4,B7L808C13,B7L808C22,B7L808C31,B7L808C40)</f>
        <v>445.9533832933401</v>
      </c>
      <c r="AN40" s="16" t="s">
        <v>34178</v>
      </c>
      <c r="AO40" s="33">
        <f>D6L833C8-D6L833C18</f>
        <v>5261.846616706659</v>
      </c>
      <c r="AP40" s="16" t="s">
        <v>34179</v>
      </c>
      <c r="AQ40" s="33">
        <f>CHOOSE(MIN(D6L833C9,RUN_YEARS),B7L808C2,B7L808C11,B7L808C20,B7L808C29,B7L808C38)</f>
        <v>117.34153048019107</v>
      </c>
      <c r="AR40" s="16" t="s">
        <v>34180</v>
      </c>
      <c r="AS40" s="33">
        <f>IF(D6L833C20=0,0,D6L833C18/D6L833C20)</f>
        <v>3.8004735532968303</v>
      </c>
      <c r="AT40" s="16" t="s">
        <v>34181</v>
      </c>
      <c r="AU40" s="33">
        <f>IF(D6L833C5=0,0,D6L833C18/D6L833C5)</f>
        <v>4.6878312130068336E-2</v>
      </c>
      <c r="AV40" s="16" t="s">
        <v>34182</v>
      </c>
      <c r="AW40" s="33">
        <f>CHOOSE(MIN(D6L833C9,RUN_YEARS),B7L808C1,B7L808C10,B7L808C19,B7L808C28,B7L808C37)</f>
        <v>1384.5239396922309</v>
      </c>
      <c r="AX40" s="16" t="s">
        <v>34183</v>
      </c>
      <c r="AY40" s="33">
        <f>IF(D6L833C23=0,0,D6L833C19/D6L833C23)</f>
        <v>3.8004735532968303</v>
      </c>
      <c r="AZ40" s="16" t="s">
        <v>34184</v>
      </c>
      <c r="BA40" s="33">
        <f>IF(D6L833C5=0,0,D6L833C19/D6L833C5)</f>
        <v>0.55312168786993154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2263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2263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2263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52714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3043.89948792727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176.80936725057444</v>
      </c>
      <c r="AN41" s="16" t="s">
        <v>34197</v>
      </c>
      <c r="AO41" s="33">
        <f>D6L834C8-D6L834C18</f>
        <v>2086.1906327494257</v>
      </c>
      <c r="AP41" s="16" t="s">
        <v>34198</v>
      </c>
      <c r="AQ41" s="33">
        <f>CHOOSE(MIN(D6L834C9,RUN_YEARS),B7L808C2,B7L808C11,B7L808C20,B7L808C29,B7L808C38)</f>
        <v>117.34153048019107</v>
      </c>
      <c r="AR41" s="16" t="s">
        <v>34199</v>
      </c>
      <c r="AS41" s="33">
        <f>IF(D6L834C20=0,0,D6L834C18/D6L834C20)</f>
        <v>1.5067927487141681</v>
      </c>
      <c r="AT41" s="16" t="s">
        <v>34200</v>
      </c>
      <c r="AU41" s="33">
        <f>IF(D6L834C5=0,0,D6L834C18/D6L834C5)</f>
        <v>7.8130520216780575E-2</v>
      </c>
      <c r="AV41" s="16" t="s">
        <v>34201</v>
      </c>
      <c r="AW41" s="33">
        <f>CHOOSE(MIN(D6L834C9,RUN_YEARS),B7L808C1,B7L808C10,B7L808C19,B7L808C28,B7L808C37)</f>
        <v>1384.5239396922309</v>
      </c>
      <c r="AX41" s="16" t="s">
        <v>34202</v>
      </c>
      <c r="AY41" s="33">
        <f>IF(D6L834C23=0,0,D6L834C19/D6L834C23)</f>
        <v>1.5067927487141681</v>
      </c>
      <c r="AZ41" s="16" t="s">
        <v>34203</v>
      </c>
      <c r="BA41" s="33">
        <f>IF(D6L834C5=0,0,D6L834C19/D6L834C5)</f>
        <v>0.92186947978321954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-41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-41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-41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-35.648034847537879</v>
      </c>
      <c r="X42" s="16" t="s">
        <v>34210</v>
      </c>
      <c r="Y42" s="33">
        <f>D6L835C7-D6L835C10</f>
        <v>-5.351965152462121</v>
      </c>
      <c r="Z42" s="16" t="s">
        <v>34211</v>
      </c>
      <c r="AA42" s="33">
        <f>CHOOSE(MIN(D6L835C9,RUN_YEARS),B7L808C7,B7L808C16,B7L808C25,B7L808C34,B7L808C43)</f>
        <v>52714</v>
      </c>
      <c r="AB42" s="16" t="s">
        <v>34212</v>
      </c>
      <c r="AC42" s="33">
        <f>IF(D6L835C12=0,0,D6L835C10/D6L835C12)</f>
        <v>-6.7625364888905949E-4</v>
      </c>
      <c r="AD42" s="16" t="s">
        <v>34213</v>
      </c>
      <c r="AE42" s="33">
        <f>IF(D6L835C5=0,0,D6L835C10/D6L835C5)</f>
        <v>0.86946426457409465</v>
      </c>
      <c r="AF42" s="16" t="s">
        <v>34214</v>
      </c>
      <c r="AG42" s="33">
        <f>CHOOSE(MIN(D6L835C9,RUN_YEARS),B7L808C5,B7L808C14,B7L808C23,B7L808C32,B7L808C41)</f>
        <v>3043.89948792727</v>
      </c>
      <c r="AH42" s="16" t="s">
        <v>34215</v>
      </c>
      <c r="AI42" s="33">
        <f>IF(D6L835C15=0,0,D6L835C11/D6L835C15)</f>
        <v>-1.7582594871115532E-3</v>
      </c>
      <c r="AJ42" s="16" t="s">
        <v>34216</v>
      </c>
      <c r="AK42" s="33">
        <f>IF(D6L835C5=0,0,D6L835C11/D6L835C5)</f>
        <v>0.13053573542590538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117.34153048019107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1384.5239396922309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-630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-630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-630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52714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3043.89948792727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-49.22222773657176</v>
      </c>
      <c r="AN43" s="16" t="s">
        <v>34238</v>
      </c>
      <c r="AO43" s="33">
        <f>D6L836C8-D6L836C18</f>
        <v>-580.77777226342823</v>
      </c>
      <c r="AP43" s="16" t="s">
        <v>34239</v>
      </c>
      <c r="AQ43" s="33">
        <f>CHOOSE(MIN(D6L836C9,RUN_YEARS),B7L808C2,B7L808C11,B7L808C20,B7L808C29,B7L808C38)</f>
        <v>117.34153048019107</v>
      </c>
      <c r="AR43" s="16" t="s">
        <v>34240</v>
      </c>
      <c r="AS43" s="33">
        <f>IF(D6L836C20=0,0,D6L836C18/D6L836C20)</f>
        <v>-0.41947831714093059</v>
      </c>
      <c r="AT43" s="16" t="s">
        <v>34241</v>
      </c>
      <c r="AU43" s="33">
        <f>IF(D6L836C5=0,0,D6L836C18/D6L836C5)</f>
        <v>7.8130520216780575E-2</v>
      </c>
      <c r="AV43" s="16" t="s">
        <v>34242</v>
      </c>
      <c r="AW43" s="33">
        <f>CHOOSE(MIN(D6L836C9,RUN_YEARS),B7L808C1,B7L808C10,B7L808C19,B7L808C28,B7L808C37)</f>
        <v>1384.5239396922309</v>
      </c>
      <c r="AX43" s="16" t="s">
        <v>34243</v>
      </c>
      <c r="AY43" s="33">
        <f>IF(D6L836C23=0,0,D6L836C19/D6L836C23)</f>
        <v>-0.41947831714093053</v>
      </c>
      <c r="AZ43" s="16" t="s">
        <v>34244</v>
      </c>
      <c r="BA43" s="33">
        <f>IF(D6L836C5=0,0,D6L836C19/D6L836C5)</f>
        <v>0.92186947978321943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11460.256933017021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11282.62846650851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3853.0142332542555</v>
      </c>
      <c r="R44" s="16" t="s">
        <v>34248</v>
      </c>
      <c r="S44" s="15">
        <f>SUM(D6L829C8:D6L836C8)</f>
        <v>7429.614233254254</v>
      </c>
      <c r="U44" s="21" t="str">
        <f>NULL_VALUE</f>
        <v>n/a</v>
      </c>
      <c r="V44" s="16" t="s">
        <v>34249</v>
      </c>
      <c r="W44" s="33">
        <f>SUM(D6L829C10:D6L836C10)</f>
        <v>3350.0581867099299</v>
      </c>
      <c r="X44" s="16" t="s">
        <v>34250</v>
      </c>
      <c r="Y44" s="33">
        <f>SUM(D6L829C11:D6L836C11)</f>
        <v>502.95604654432543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6.3551583767309058E-2</v>
      </c>
      <c r="AD44" s="16" t="s">
        <v>34252</v>
      </c>
      <c r="AE44" s="33">
        <f>IF(D6L837C5=0,0,D6L837C10/D6L837C5)</f>
        <v>0.29692178526079122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0.16523411779500352</v>
      </c>
      <c r="AJ44" s="16" t="s">
        <v>34254</v>
      </c>
      <c r="AK44" s="33">
        <f>IF(D6L837C5=0,0,D6L837C11/D6L837C5)</f>
        <v>4.4577914449395038E-2</v>
      </c>
      <c r="AL44" s="16" t="s">
        <v>34255</v>
      </c>
      <c r="AM44" s="33">
        <f>SUM(D6L829C18:D6L836C18)</f>
        <v>580.47962505415217</v>
      </c>
      <c r="AN44" s="16" t="s">
        <v>34256</v>
      </c>
      <c r="AO44" s="33">
        <f>SUM(D6L829C19:D6L836C19)</f>
        <v>6849.1346082001028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4.9469239294790475</v>
      </c>
      <c r="AT44" s="16" t="s">
        <v>34258</v>
      </c>
      <c r="AU44" s="33">
        <f>IF(D6L837C5=0,0,D6L837C18/D6L837C5)</f>
        <v>5.1448971024549366E-2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4.9469239294790475</v>
      </c>
      <c r="AZ44" s="16" t="s">
        <v>34260</v>
      </c>
      <c r="BA44" s="33">
        <f>IF(D6L837C5=0,0,D6L837C19/D6L837C5)</f>
        <v>0.60705132926526439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560.08469359242713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280.04234679621356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140.02117339810678</v>
      </c>
      <c r="R45" s="16" t="s">
        <v>34265</v>
      </c>
      <c r="S45" s="15">
        <f>D6L838C5-D6L838C7</f>
        <v>140.02117339810678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121.74340655338668</v>
      </c>
      <c r="X45" s="16" t="s">
        <v>34267</v>
      </c>
      <c r="Y45" s="33">
        <f>D6L838C7-D6L838C10</f>
        <v>18.277766844720105</v>
      </c>
      <c r="Z45" s="16" t="s">
        <v>34268</v>
      </c>
      <c r="AA45" s="33">
        <f>CHOOSE(MIN(D6L838C9,RUN_YEARS),B7L808C7,B7L808C16,B7L808C25,B7L808C34,B7L808C43)</f>
        <v>52714</v>
      </c>
      <c r="AB45" s="16" t="s">
        <v>34269</v>
      </c>
      <c r="AC45" s="33">
        <f>IF(D6L838C12=0,0,D6L838C10/D6L838C12)</f>
        <v>2.309508034931644E-3</v>
      </c>
      <c r="AD45" s="16" t="s">
        <v>34270</v>
      </c>
      <c r="AE45" s="33">
        <f>IF(D6L838C5=0,0,D6L838C10/D6L838C5)</f>
        <v>0.43473213228704727</v>
      </c>
      <c r="AF45" s="16" t="s">
        <v>34271</v>
      </c>
      <c r="AG45" s="33">
        <f>CHOOSE(MIN(D6L838C9,RUN_YEARS),B7L808C5,B7L808C14,B7L808C23,B7L808C32,B7L808C41)</f>
        <v>3043.89948792727</v>
      </c>
      <c r="AH45" s="16" t="s">
        <v>34272</v>
      </c>
      <c r="AI45" s="33">
        <f>IF(D6L838C15=0,0,D6L838C11/D6L838C15)</f>
        <v>6.0047208908222752E-3</v>
      </c>
      <c r="AJ45" s="16" t="s">
        <v>34273</v>
      </c>
      <c r="AK45" s="33">
        <f>IF(D6L838C5=0,0,D6L838C11/D6L838C5)</f>
        <v>6.526786771295276E-2</v>
      </c>
      <c r="AL45" s="16" t="s">
        <v>34274</v>
      </c>
      <c r="AM45" s="33">
        <f>D6L838C8*CHOOSE(MIN(D6L838C9,RUN_YEARS),B7L808C4,B7L808C13,B7L808C22,B7L808C31,B7L808C40)</f>
        <v>10.939927118958121</v>
      </c>
      <c r="AN45" s="16" t="s">
        <v>34275</v>
      </c>
      <c r="AO45" s="33">
        <f>D6L838C8-D6L838C18</f>
        <v>129.08124627914867</v>
      </c>
      <c r="AP45" s="16" t="s">
        <v>34276</v>
      </c>
      <c r="AQ45" s="33">
        <f>CHOOSE(MIN(D6L838C9,RUN_YEARS),B7L808C2,B7L808C11,B7L808C20,B7L808C29,B7L808C38)</f>
        <v>117.34153048019107</v>
      </c>
      <c r="AR45" s="16" t="s">
        <v>34277</v>
      </c>
      <c r="AS45" s="33">
        <f>IF(D6L838C20=0,0,D6L838C18/D6L838C20)</f>
        <v>9.3231501874819475E-2</v>
      </c>
      <c r="AT45" s="16" t="s">
        <v>34278</v>
      </c>
      <c r="AU45" s="33">
        <f>IF(D6L838C5=0,0,D6L838C18/D6L838C5)</f>
        <v>3.9065260108390287E-2</v>
      </c>
      <c r="AV45" s="16" t="s">
        <v>34279</v>
      </c>
      <c r="AW45" s="33">
        <f>CHOOSE(MIN(D6L838C9,RUN_YEARS),B7L808C1,B7L808C10,B7L808C19,B7L808C28,B7L808C37)</f>
        <v>1384.5239396922309</v>
      </c>
      <c r="AX45" s="16" t="s">
        <v>34280</v>
      </c>
      <c r="AY45" s="33">
        <f>IF(D6L838C23=0,0,D6L838C19/D6L838C23)</f>
        <v>9.3231501874819475E-2</v>
      </c>
      <c r="AZ45" s="16" t="s">
        <v>34281</v>
      </c>
      <c r="BA45" s="33">
        <f>IF(D6L838C5=0,0,D6L838C19/D6L838C5)</f>
        <v>0.46093473989160977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19127.414838025325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19127.414838025325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7650.9659352101298</v>
      </c>
      <c r="R46" s="16" t="s">
        <v>34285</v>
      </c>
      <c r="S46" s="15">
        <f>D6L839C5-D6L839C7</f>
        <v>11476.448902815195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6652.2414701389253</v>
      </c>
      <c r="X46" s="16" t="s">
        <v>34287</v>
      </c>
      <c r="Y46" s="33">
        <f>D6L839C7-D6L839C10</f>
        <v>998.72446507120458</v>
      </c>
      <c r="Z46" s="16" t="s">
        <v>34288</v>
      </c>
      <c r="AA46" s="33">
        <f>CHOOSE(MIN(D6L839C9,RUN_YEARS),B7L808C7,B7L808C16,B7L808C25,B7L808C34,B7L808C43)</f>
        <v>52714</v>
      </c>
      <c r="AB46" s="16" t="s">
        <v>34289</v>
      </c>
      <c r="AC46" s="33">
        <f>IF(D6L839C12=0,0,D6L839C10/D6L839C12)</f>
        <v>0.12619496661492061</v>
      </c>
      <c r="AD46" s="16" t="s">
        <v>34290</v>
      </c>
      <c r="AE46" s="33">
        <f>IF(D6L839C5=0,0,D6L839C10/D6L839C5)</f>
        <v>0.3477857058296378</v>
      </c>
      <c r="AF46" s="16" t="s">
        <v>34291</v>
      </c>
      <c r="AG46" s="33">
        <f>CHOOSE(MIN(D6L839C9,RUN_YEARS),B7L808C5,B7L808C14,B7L808C23,B7L808C32,B7L808C41)</f>
        <v>3043.89948792727</v>
      </c>
      <c r="AH46" s="16" t="s">
        <v>34292</v>
      </c>
      <c r="AI46" s="33">
        <f>IF(D6L839C15=0,0,D6L839C11/D6L839C15)</f>
        <v>0.32810691319879343</v>
      </c>
      <c r="AJ46" s="16" t="s">
        <v>34293</v>
      </c>
      <c r="AK46" s="33">
        <f>IF(D6L839C5=0,0,D6L839C11/D6L839C5)</f>
        <v>5.221429417036217E-2</v>
      </c>
      <c r="AL46" s="16" t="s">
        <v>34294</v>
      </c>
      <c r="AM46" s="33">
        <f>D6L839C8*CHOOSE(MIN(D6L839C9,RUN_YEARS),B7L808C4,B7L808C13,B7L808C22,B7L808C31,B7L808C40)</f>
        <v>896.66092301825176</v>
      </c>
      <c r="AN46" s="16" t="s">
        <v>34295</v>
      </c>
      <c r="AO46" s="33">
        <f>D6L839C8-D6L839C18</f>
        <v>10579.787979796944</v>
      </c>
      <c r="AP46" s="16" t="s">
        <v>34296</v>
      </c>
      <c r="AQ46" s="33">
        <f>CHOOSE(MIN(D6L839C9,RUN_YEARS),B7L808C2,B7L808C11,B7L808C20,B7L808C29,B7L808C38)</f>
        <v>117.34153048019107</v>
      </c>
      <c r="AR46" s="16" t="s">
        <v>34297</v>
      </c>
      <c r="AS46" s="33">
        <f>IF(D6L839C20=0,0,D6L839C18/D6L839C20)</f>
        <v>7.6414626547726936</v>
      </c>
      <c r="AT46" s="16" t="s">
        <v>34298</v>
      </c>
      <c r="AU46" s="33">
        <f>IF(D6L839C5=0,0,D6L839C18/D6L839C5)</f>
        <v>4.6878312130068343E-2</v>
      </c>
      <c r="AV46" s="16" t="s">
        <v>34299</v>
      </c>
      <c r="AW46" s="33">
        <f>CHOOSE(MIN(D6L839C9,RUN_YEARS),B7L808C1,B7L808C10,B7L808C19,B7L808C28,B7L808C37)</f>
        <v>1384.5239396922309</v>
      </c>
      <c r="AX46" s="16" t="s">
        <v>34300</v>
      </c>
      <c r="AY46" s="33">
        <f>IF(D6L839C23=0,0,D6L839C19/D6L839C23)</f>
        <v>7.6414626547726936</v>
      </c>
      <c r="AZ46" s="16" t="s">
        <v>34301</v>
      </c>
      <c r="BA46" s="33">
        <f>IF(D6L839C5=0,0,D6L839C19/D6L839C5)</f>
        <v>0.55312168786993166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19687.499531617752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19407.457184821538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7790.9871086082367</v>
      </c>
      <c r="R47" s="16" t="s">
        <v>34305</v>
      </c>
      <c r="S47" s="15">
        <f>SUM(D6L838C8:D6L839C8)</f>
        <v>11616.470076213302</v>
      </c>
      <c r="U47" s="21" t="str">
        <f>NULL_VALUE</f>
        <v>n/a</v>
      </c>
      <c r="V47" s="16" t="s">
        <v>34306</v>
      </c>
      <c r="W47" s="33">
        <f>SUM(D6L838C10:D6L839C10)</f>
        <v>6773.9848766923124</v>
      </c>
      <c r="X47" s="16" t="s">
        <v>34307</v>
      </c>
      <c r="Y47" s="33">
        <f>SUM(D6L838C11:D6L839C11)</f>
        <v>1017.0022319159247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0.12850447464985226</v>
      </c>
      <c r="AD47" s="16" t="s">
        <v>34309</v>
      </c>
      <c r="AE47" s="33">
        <f>IF(D6L840C5=0,0,D6L840C10/D6L840C5)</f>
        <v>0.34904031023653154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0.33411163408961569</v>
      </c>
      <c r="AJ47" s="16" t="s">
        <v>34311</v>
      </c>
      <c r="AK47" s="33">
        <f>IF(D6L840C5=0,0,D6L840C11/D6L840C5)</f>
        <v>5.2402652353205563E-2</v>
      </c>
      <c r="AL47" s="16" t="s">
        <v>34312</v>
      </c>
      <c r="AM47" s="33">
        <f>SUM(D6L838C18:D6L839C18)</f>
        <v>907.60085013720993</v>
      </c>
      <c r="AN47" s="16" t="s">
        <v>34313</v>
      </c>
      <c r="AO47" s="33">
        <f>SUM(D6L838C19:D6L839C19)</f>
        <v>10708.869226076093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7.7346941566475129</v>
      </c>
      <c r="AT47" s="16" t="s">
        <v>34315</v>
      </c>
      <c r="AU47" s="33">
        <f>IF(D6L840C5=0,0,D6L840C18/D6L840C5)</f>
        <v>4.6765572712278831E-2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7.7346941566475129</v>
      </c>
      <c r="AZ47" s="16" t="s">
        <v>34317</v>
      </c>
      <c r="BA47" s="33">
        <f>IF(D6L840C5=0,0,D6L840C19/D6L840C5)</f>
        <v>0.55179146469798412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52267.33868938822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43056.77670052911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17827.346866462023</v>
      </c>
      <c r="R48" s="16" t="s">
        <v>34322</v>
      </c>
      <c r="S48" s="15">
        <f>SUM(D6L828C8,D6L837C8,D6L840C8)</f>
        <v>25229.429834067087</v>
      </c>
      <c r="U48" s="21" t="str">
        <f>NULL_VALUE</f>
        <v>n/a</v>
      </c>
      <c r="V48" s="16" t="s">
        <v>34323</v>
      </c>
      <c r="W48" s="33">
        <f>SUM(D6L828C10,D6L837C10,D6L840C10)</f>
        <v>15442.721601242469</v>
      </c>
      <c r="X48" s="16" t="s">
        <v>34324</v>
      </c>
      <c r="Y48" s="33">
        <f>SUM(D6L828C11,D6L837C11,D6L840C11)</f>
        <v>2384.6252652195544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0.29147514934860841</v>
      </c>
      <c r="AD48" s="16" t="s">
        <v>34326</v>
      </c>
      <c r="AE48" s="33">
        <f>IF(D6L841C5=0,0,D6L841C10/D6L841C5)</f>
        <v>0.35865949066857805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0.75783538830638164</v>
      </c>
      <c r="AJ48" s="16" t="s">
        <v>34328</v>
      </c>
      <c r="AK48" s="33">
        <f>IF(D6L841C5=0,0,D6L841C11/D6L841C5)</f>
        <v>5.538327408494214E-2</v>
      </c>
      <c r="AL48" s="16" t="s">
        <v>34329</v>
      </c>
      <c r="AM48" s="33">
        <f>SUM(D6L828C18,D6L837C18,D6L840C18)</f>
        <v>1946.9623308920068</v>
      </c>
      <c r="AN48" s="16" t="s">
        <v>34330</v>
      </c>
      <c r="AO48" s="33">
        <f>SUM(D6L828C19,D6L837C19,D6L840C19)</f>
        <v>23282.467503175081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16.414829877792076</v>
      </c>
      <c r="AT48" s="16" t="s">
        <v>34332</v>
      </c>
      <c r="AU48" s="33">
        <f>IF(D6L841C5=0,0,D6L841C18/D6L841C5)</f>
        <v>4.5218487775655562E-2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16.414829877792076</v>
      </c>
      <c r="AZ48" s="16" t="s">
        <v>34334</v>
      </c>
      <c r="BA48" s="33">
        <f>IF(D6L841C5=0,0,D6L841C19/D6L841C5)</f>
        <v>0.54073874747082429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E60A1-3506-46F7-B292-51B128A68ED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41.947547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36.074890420000003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18.037445210000001</v>
      </c>
      <c r="R8" s="16" t="s">
        <v>34344</v>
      </c>
      <c r="S8" s="15">
        <f>D6L901C5-D6L901C7</f>
        <v>18.037445210000001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17.476230471455551</v>
      </c>
      <c r="X8" s="16" t="s">
        <v>34346</v>
      </c>
      <c r="Y8" s="33">
        <f>D6L901C7-D6L901C10</f>
        <v>0.56121473854445014</v>
      </c>
      <c r="Z8" s="16" t="s">
        <v>34347</v>
      </c>
      <c r="AA8" s="33">
        <f>CHOOSE(MIN(D6L901C9,RUN_YEARS),B7L809C7,B7L809C16,B7L809C25,B7L809C34,B7L809C43)</f>
        <v>9749</v>
      </c>
      <c r="AB8" s="16" t="s">
        <v>34348</v>
      </c>
      <c r="AC8" s="33">
        <f>IF(D6L901C12=0,0,D6L901C10/D6L901C12)</f>
        <v>1.7926177527393119E-3</v>
      </c>
      <c r="AD8" s="16" t="s">
        <v>34349</v>
      </c>
      <c r="AE8" s="33">
        <f>IF(D6L901C5=0,0,D6L901C10/D6L901C5)</f>
        <v>0.48444306463552522</v>
      </c>
      <c r="AF8" s="16" t="s">
        <v>34350</v>
      </c>
      <c r="AG8" s="33">
        <f>CHOOSE(MIN(D6L901C9,RUN_YEARS),B7L809C5,B7L809C14,B7L809C23,B7L809C32,B7L809C41)</f>
        <v>120.41151672588924</v>
      </c>
      <c r="AH8" s="16" t="s">
        <v>34351</v>
      </c>
      <c r="AI8" s="33">
        <f>IF(D6L901C15=0,0,D6L901C11/D6L901C15)</f>
        <v>4.6608061571222232E-3</v>
      </c>
      <c r="AJ8" s="16" t="s">
        <v>34352</v>
      </c>
      <c r="AK8" s="33">
        <f>IF(D6L901C5=0,0,D6L901C11/D6L901C5)</f>
        <v>1.5556935364474771E-2</v>
      </c>
      <c r="AL8" s="16" t="s">
        <v>34353</v>
      </c>
      <c r="AM8" s="33">
        <f>D6L901C8*CHOOSE(MIN(D6L901C9,RUN_YEARS),B7L809C4,B7L809C13,B7L809C22,B7L809C31,B7L809C40)</f>
        <v>5.4573509565741656</v>
      </c>
      <c r="AN8" s="16" t="s">
        <v>34354</v>
      </c>
      <c r="AO8" s="33">
        <f>D6L901C8-D6L901C18</f>
        <v>12.580094253425836</v>
      </c>
      <c r="AP8" s="16" t="s">
        <v>34355</v>
      </c>
      <c r="AQ8" s="33">
        <f>CHOOSE(MIN(D6L901C9,RUN_YEARS),B7L809C2,B7L809C11,B7L809C20,B7L809C29,B7L809C38)</f>
        <v>22.46501510548579</v>
      </c>
      <c r="AR8" s="16" t="s">
        <v>34356</v>
      </c>
      <c r="AS8" s="33">
        <f>IF(D6L901C20=0,0,D6L901C18/D6L901C20)</f>
        <v>0.24292665421985499</v>
      </c>
      <c r="AT8" s="16" t="s">
        <v>34357</v>
      </c>
      <c r="AU8" s="33">
        <f>IF(D6L901C5=0,0,D6L901C18/D6L901C5)</f>
        <v>0.15127837931140597</v>
      </c>
      <c r="AV8" s="16" t="s">
        <v>34358</v>
      </c>
      <c r="AW8" s="33">
        <f>CHOOSE(MIN(D6L901C9,RUN_YEARS),B7L809C1,B7L809C10,B7L809C19,B7L809C28,B7L809C37)</f>
        <v>51.785565868949561</v>
      </c>
      <c r="AX8" s="16" t="s">
        <v>34359</v>
      </c>
      <c r="AY8" s="33">
        <f>IF(D6L901C23=0,0,D6L901C19/D6L901C23)</f>
        <v>0.24292665421985501</v>
      </c>
      <c r="AZ8" s="16" t="s">
        <v>34360</v>
      </c>
      <c r="BA8" s="33">
        <f>IF(D6L901C5=0,0,D6L901C19/D6L901C5)</f>
        <v>0.34872162068859403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4.2341186362367382E-2</v>
      </c>
      <c r="J9" s="16" t="s">
        <v>34381</v>
      </c>
      <c r="K9" s="21">
        <f>_xlfn.SINGLE(IF(FLOW_THRU_100PCT="Y",1,INDEX(VariabilityMatrix,D6L902C1,_xlfn.SINGLE(D6L902C9))))</f>
        <v>0.49335343478125865</v>
      </c>
      <c r="L9" s="16" t="s">
        <v>34361</v>
      </c>
      <c r="M9" s="15">
        <f>IF(_xlfn.SINGLE(D6L902C2)&lt;&gt;0,_xlfn.SINGLE(D6L902C2)*_xlfn.SINGLE(D6L902C4),_xlfn.SINGLE(D6L902C3)*_xlfn.SINGLE(D6L902C4))</f>
        <v>2.0889169724587334E-2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1.0444584862293667E-2</v>
      </c>
      <c r="R9" s="16" t="s">
        <v>34363</v>
      </c>
      <c r="S9" s="15">
        <f>D6L902C5-D6L902C7</f>
        <v>1.0444584862293667E-2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1.0112220054376607E-2</v>
      </c>
      <c r="X9" s="16" t="s">
        <v>34365</v>
      </c>
      <c r="Y9" s="33">
        <f>D6L902C7-D6L902C10</f>
        <v>3.3236480791705957E-4</v>
      </c>
      <c r="Z9" s="16" t="s">
        <v>34366</v>
      </c>
      <c r="AA9" s="33">
        <f>CHOOSE(MIN(D6L902C9,RUN_YEARS),B7L809C7,B7L809C16,B7L809C25,B7L809C34,B7L809C43)</f>
        <v>11392</v>
      </c>
      <c r="AB9" s="16" t="s">
        <v>34367</v>
      </c>
      <c r="AC9" s="33">
        <f>IF(D6L902C12=0,0,D6L902C10/D6L902C12)</f>
        <v>8.8765976600918252E-7</v>
      </c>
      <c r="AD9" s="16" t="s">
        <v>34368</v>
      </c>
      <c r="AE9" s="33">
        <f>IF(D6L902C5=0,0,D6L902C10/D6L902C5)</f>
        <v>0.48408913267979942</v>
      </c>
      <c r="AF9" s="16" t="s">
        <v>34369</v>
      </c>
      <c r="AG9" s="33">
        <f>CHOOSE(MIN(D6L902C9,RUN_YEARS),B7L809C5,B7L809C14,B7L809C23,B7L809C32,B7L809C41)</f>
        <v>144.01082861326378</v>
      </c>
      <c r="AH9" s="16" t="s">
        <v>34370</v>
      </c>
      <c r="AI9" s="33">
        <f>IF(D6L902C15=0,0,D6L902C11/D6L902C15)</f>
        <v>2.3079153916238758E-6</v>
      </c>
      <c r="AJ9" s="16" t="s">
        <v>34371</v>
      </c>
      <c r="AK9" s="33">
        <f>IF(D6L902C5=0,0,D6L902C11/D6L902C5)</f>
        <v>1.5910867320200563E-2</v>
      </c>
      <c r="AL9" s="16" t="s">
        <v>34372</v>
      </c>
      <c r="AM9" s="33">
        <f>D6L902C8*CHOOSE(MIN(D6L902C9,RUN_YEARS),B7L809C4,B7L809C13,B7L809C22,B7L809C31,B7L809C40)</f>
        <v>2.8328204002668225E-3</v>
      </c>
      <c r="AN9" s="16" t="s">
        <v>34373</v>
      </c>
      <c r="AO9" s="33">
        <f>D6L902C8-D6L902C18</f>
        <v>7.6117644620268439E-3</v>
      </c>
      <c r="AP9" s="16" t="s">
        <v>34374</v>
      </c>
      <c r="AQ9" s="33">
        <f>CHOOSE(MIN(D6L902C9,RUN_YEARS),B7L809C2,B7L809C11,B7L809C20,B7L809C29,B7L809C38)</f>
        <v>23.07323704853528</v>
      </c>
      <c r="AR9" s="16" t="s">
        <v>34375</v>
      </c>
      <c r="AS9" s="33">
        <f>IF(D6L902C20=0,0,D6L902C18/D6L902C20)</f>
        <v>1.227751612965227E-4</v>
      </c>
      <c r="AT9" s="16" t="s">
        <v>34376</v>
      </c>
      <c r="AU9" s="33">
        <f>IF(D6L902C5=0,0,D6L902C18/D6L902C5)</f>
        <v>0.13561191936376901</v>
      </c>
      <c r="AV9" s="16" t="s">
        <v>34377</v>
      </c>
      <c r="AW9" s="33">
        <f>CHOOSE(MIN(D6L902C9,RUN_YEARS),B7L809C1,B7L809C10,B7L809C19,B7L809C28,B7L809C37)</f>
        <v>61.997592848957055</v>
      </c>
      <c r="AX9" s="16" t="s">
        <v>34378</v>
      </c>
      <c r="AY9" s="33">
        <f>IF(D6L902C23=0,0,D6L902C19/D6L902C23)</f>
        <v>1.2277516129652268E-4</v>
      </c>
      <c r="AZ9" s="16" t="s">
        <v>34379</v>
      </c>
      <c r="BA9" s="33">
        <f>IF(D6L902C5=0,0,D6L902C19/D6L902C5)</f>
        <v>0.36438808063623096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8.8529754449324718E-2</v>
      </c>
      <c r="J10" s="16" t="s">
        <v>34402</v>
      </c>
      <c r="K10" s="21">
        <f>_xlfn.SINGLE(IF(FLOW_THRU_100PCT="Y",1,INDEX(VariabilityMatrix,D6L903C1,_xlfn.SINGLE(D6L903C9))))</f>
        <v>0.49335343478125865</v>
      </c>
      <c r="L10" s="16" t="s">
        <v>34382</v>
      </c>
      <c r="M10" s="15">
        <f>IF(_xlfn.SINGLE(D6L903C2)&lt;&gt;0,_xlfn.SINGLE(D6L903C2)*_xlfn.SINGLE(D6L903C4),_xlfn.SINGLE(D6L903C3)*_xlfn.SINGLE(D6L903C4))</f>
        <v>4.3676458437915767E-2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2.1838229218957884E-2</v>
      </c>
      <c r="R10" s="16" t="s">
        <v>34384</v>
      </c>
      <c r="S10" s="15">
        <f>D6L903C5-D6L903C7</f>
        <v>2.1838229218957884E-2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2.1143298883735954E-2</v>
      </c>
      <c r="X10" s="16" t="s">
        <v>34386</v>
      </c>
      <c r="Y10" s="33">
        <f>D6L903C7-D6L903C10</f>
        <v>6.9493033522192993E-4</v>
      </c>
      <c r="Z10" s="16" t="s">
        <v>34387</v>
      </c>
      <c r="AA10" s="33">
        <f>CHOOSE(MIN(D6L903C9,RUN_YEARS),B7L809C7,B7L809C16,B7L809C25,B7L809C34,B7L809C43)</f>
        <v>11392</v>
      </c>
      <c r="AB10" s="16" t="s">
        <v>34388</v>
      </c>
      <c r="AC10" s="33">
        <f>IF(D6L903C12=0,0,D6L903C10/D6L903C12)</f>
        <v>1.8559777812268217E-6</v>
      </c>
      <c r="AD10" s="16" t="s">
        <v>34389</v>
      </c>
      <c r="AE10" s="33">
        <f>IF(D6L903C5=0,0,D6L903C10/D6L903C5)</f>
        <v>0.48408913267979947</v>
      </c>
      <c r="AF10" s="16" t="s">
        <v>34390</v>
      </c>
      <c r="AG10" s="33">
        <f>CHOOSE(MIN(D6L903C9,RUN_YEARS),B7L809C5,B7L809C14,B7L809C23,B7L809C32,B7L809C41)</f>
        <v>144.01082861326378</v>
      </c>
      <c r="AH10" s="16" t="s">
        <v>34391</v>
      </c>
      <c r="AI10" s="33">
        <f>IF(D6L903C15=0,0,D6L903C11/D6L903C15)</f>
        <v>4.8255422311897246E-6</v>
      </c>
      <c r="AJ10" s="16" t="s">
        <v>34392</v>
      </c>
      <c r="AK10" s="33">
        <f>IF(D6L903C5=0,0,D6L903C11/D6L903C5)</f>
        <v>1.5910867320200514E-2</v>
      </c>
      <c r="AL10" s="16" t="s">
        <v>34393</v>
      </c>
      <c r="AM10" s="33">
        <f>D6L903C8*CHOOSE(MIN(D6L903C9,RUN_YEARS),B7L809C4,B7L809C13,B7L809C22,B7L809C31,B7L809C40)</f>
        <v>5.9230483597776419E-3</v>
      </c>
      <c r="AN10" s="16" t="s">
        <v>34394</v>
      </c>
      <c r="AO10" s="33">
        <f>D6L903C8-D6L903C18</f>
        <v>1.5915180859180242E-2</v>
      </c>
      <c r="AP10" s="16" t="s">
        <v>34395</v>
      </c>
      <c r="AQ10" s="33">
        <f>CHOOSE(MIN(D6L903C9,RUN_YEARS),B7L809C2,B7L809C11,B7L809C20,B7L809C29,B7L809C38)</f>
        <v>23.07323704853528</v>
      </c>
      <c r="AR10" s="16" t="s">
        <v>34396</v>
      </c>
      <c r="AS10" s="33">
        <f>IF(D6L903C20=0,0,D6L903C18/D6L903C20)</f>
        <v>2.567064321021937E-4</v>
      </c>
      <c r="AT10" s="16" t="s">
        <v>34397</v>
      </c>
      <c r="AU10" s="33">
        <f>IF(D6L903C5=0,0,D6L903C18/D6L903C5)</f>
        <v>0.13561191936376901</v>
      </c>
      <c r="AV10" s="16" t="s">
        <v>34398</v>
      </c>
      <c r="AW10" s="33">
        <f>CHOOSE(MIN(D6L903C9,RUN_YEARS),B7L809C1,B7L809C10,B7L809C19,B7L809C28,B7L809C37)</f>
        <v>61.997592848957055</v>
      </c>
      <c r="AX10" s="16" t="s">
        <v>34399</v>
      </c>
      <c r="AY10" s="33">
        <f>IF(D6L903C23=0,0,D6L903C19/D6L903C23)</f>
        <v>2.5670643210219364E-4</v>
      </c>
      <c r="AZ10" s="16" t="s">
        <v>34400</v>
      </c>
      <c r="BA10" s="33">
        <f>IF(D6L903C5=0,0,D6L903C19/D6L903C5)</f>
        <v>0.36438808063623096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0</v>
      </c>
      <c r="J11" s="16" t="s">
        <v>34423</v>
      </c>
      <c r="K11" s="21">
        <f>_xlfn.SINGLE(IF(FLOW_THRU_100PCT="Y",1,INDEX(VariabilityMatrix,D6L904C1,_xlfn.SINGLE(D6L904C9))))</f>
        <v>0.49911339128440885</v>
      </c>
      <c r="L11" s="16" t="s">
        <v>34403</v>
      </c>
      <c r="M11" s="15">
        <f>IF(_xlfn.SINGLE(D6L904C2)&lt;&gt;0,_xlfn.SINGLE(D6L904C2)*_xlfn.SINGLE(D6L904C4),_xlfn.SINGLE(D6L904C3)*_xlfn.SINGLE(D6L904C4))</f>
        <v>0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0</v>
      </c>
      <c r="R11" s="16" t="s">
        <v>34405</v>
      </c>
      <c r="S11" s="15">
        <f>D6L904C5-D6L904C7</f>
        <v>0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0</v>
      </c>
      <c r="X11" s="16" t="s">
        <v>34407</v>
      </c>
      <c r="Y11" s="33">
        <f>D6L904C7-D6L904C10</f>
        <v>0</v>
      </c>
      <c r="Z11" s="16" t="s">
        <v>34408</v>
      </c>
      <c r="AA11" s="33">
        <f>CHOOSE(MIN(D6L904C9,RUN_YEARS),B7L809C7,B7L809C16,B7L809C25,B7L809C34,B7L809C43)</f>
        <v>9696</v>
      </c>
      <c r="AB11" s="16" t="s">
        <v>34409</v>
      </c>
      <c r="AC11" s="33">
        <f>IF(D6L904C12=0,0,D6L904C10/D6L904C12)</f>
        <v>0</v>
      </c>
      <c r="AD11" s="16" t="s">
        <v>34410</v>
      </c>
      <c r="AE11" s="33">
        <f>IF(D6L904C5=0,0,D6L904C10/D6L904C5)</f>
        <v>0</v>
      </c>
      <c r="AF11" s="16" t="s">
        <v>34411</v>
      </c>
      <c r="AG11" s="33">
        <f>CHOOSE(MIN(D6L904C9,RUN_YEARS),B7L809C5,B7L809C14,B7L809C23,B7L809C32,B7L809C41)</f>
        <v>117.06848479251397</v>
      </c>
      <c r="AH11" s="16" t="s">
        <v>34412</v>
      </c>
      <c r="AI11" s="33">
        <f>IF(D6L904C15=0,0,D6L904C11/D6L904C15)</f>
        <v>0</v>
      </c>
      <c r="AJ11" s="16" t="s">
        <v>34413</v>
      </c>
      <c r="AK11" s="33">
        <f>IF(D6L904C5=0,0,D6L904C11/D6L904C5)</f>
        <v>0</v>
      </c>
      <c r="AL11" s="16" t="s">
        <v>34414</v>
      </c>
      <c r="AM11" s="33">
        <f>D6L904C8*CHOOSE(MIN(D6L904C9,RUN_YEARS),B7L809C4,B7L809C13,B7L809C22,B7L809C31,B7L809C40)</f>
        <v>0</v>
      </c>
      <c r="AN11" s="16" t="s">
        <v>34415</v>
      </c>
      <c r="AO11" s="33">
        <f>D6L904C8-D6L904C18</f>
        <v>0</v>
      </c>
      <c r="AP11" s="16" t="s">
        <v>34416</v>
      </c>
      <c r="AQ11" s="33">
        <f>CHOOSE(MIN(D6L904C9,RUN_YEARS),B7L809C2,B7L809C11,B7L809C20,B7L809C29,B7L809C38)</f>
        <v>21.583326621693146</v>
      </c>
      <c r="AR11" s="16" t="s">
        <v>34417</v>
      </c>
      <c r="AS11" s="33">
        <f>IF(D6L904C20=0,0,D6L904C18/D6L904C20)</f>
        <v>0</v>
      </c>
      <c r="AT11" s="16" t="s">
        <v>34418</v>
      </c>
      <c r="AU11" s="33">
        <f>IF(D6L904C5=0,0,D6L904C18/D6L904C5)</f>
        <v>0</v>
      </c>
      <c r="AV11" s="16" t="s">
        <v>34419</v>
      </c>
      <c r="AW11" s="33">
        <f>CHOOSE(MIN(D6L904C9,RUN_YEARS),B7L809C1,B7L809C10,B7L809C19,B7L809C28,B7L809C37)</f>
        <v>50.176680420457089</v>
      </c>
      <c r="AX11" s="16" t="s">
        <v>34420</v>
      </c>
      <c r="AY11" s="33">
        <f>IF(D6L904C23=0,0,D6L904C19/D6L904C23)</f>
        <v>0</v>
      </c>
      <c r="AZ11" s="16" t="s">
        <v>34421</v>
      </c>
      <c r="BA11" s="33">
        <f>IF(D6L904C5=0,0,D6L904C19/D6L904C5)</f>
        <v>0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0.79464141584458392</v>
      </c>
      <c r="J12" s="16" t="s">
        <v>34444</v>
      </c>
      <c r="K12" s="21">
        <f>_xlfn.SINGLE(IF(FLOW_THRU_100PCT="Y",1,INDEX(VariabilityMatrix,D6L905C1,_xlfn.SINGLE(D6L905C9))))</f>
        <v>0.20034928062784541</v>
      </c>
      <c r="L12" s="16" t="s">
        <v>34424</v>
      </c>
      <c r="M12" s="15">
        <f>IF(_xlfn.SINGLE(D6L905C2)&lt;&gt;0,_xlfn.SINGLE(D6L905C2)*_xlfn.SINGLE(D6L905C4),_xlfn.SINGLE(D6L905C3)*_xlfn.SINGLE(D6L905C4))</f>
        <v>0.15920583602155494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7.9602918010777471E-2</v>
      </c>
      <c r="R12" s="16" t="s">
        <v>34426</v>
      </c>
      <c r="S12" s="15">
        <f>D6L905C5-D6L905C7</f>
        <v>7.9602918010777471E-2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7.7069815077236911E-2</v>
      </c>
      <c r="X12" s="16" t="s">
        <v>34428</v>
      </c>
      <c r="Y12" s="33">
        <f>D6L905C7-D6L905C10</f>
        <v>2.5331029335405597E-3</v>
      </c>
      <c r="Z12" s="16" t="s">
        <v>34429</v>
      </c>
      <c r="AA12" s="33">
        <f>CHOOSE(MIN(D6L905C9,RUN_YEARS),B7L809C7,B7L809C16,B7L809C25,B7L809C34,B7L809C43)</f>
        <v>11392</v>
      </c>
      <c r="AB12" s="16" t="s">
        <v>34430</v>
      </c>
      <c r="AC12" s="33">
        <f>IF(D6L905C12=0,0,D6L905C10/D6L905C12)</f>
        <v>6.7652576437181281E-6</v>
      </c>
      <c r="AD12" s="16" t="s">
        <v>34431</v>
      </c>
      <c r="AE12" s="33">
        <f>IF(D6L905C5=0,0,D6L905C10/D6L905C5)</f>
        <v>0.48408913267979947</v>
      </c>
      <c r="AF12" s="16" t="s">
        <v>34432</v>
      </c>
      <c r="AG12" s="33">
        <f>CHOOSE(MIN(D6L905C9,RUN_YEARS),B7L809C5,B7L809C14,B7L809C23,B7L809C32,B7L809C41)</f>
        <v>144.01082861326378</v>
      </c>
      <c r="AH12" s="16" t="s">
        <v>34433</v>
      </c>
      <c r="AI12" s="33">
        <f>IF(D6L905C15=0,0,D6L905C11/D6L905C15)</f>
        <v>1.7589669873667086E-5</v>
      </c>
      <c r="AJ12" s="16" t="s">
        <v>34434</v>
      </c>
      <c r="AK12" s="33">
        <f>IF(D6L905C5=0,0,D6L905C11/D6L905C5)</f>
        <v>1.5910867320200511E-2</v>
      </c>
      <c r="AL12" s="16" t="s">
        <v>34435</v>
      </c>
      <c r="AM12" s="33">
        <f>D6L905C8*CHOOSE(MIN(D6L905C9,RUN_YEARS),B7L809C4,B7L809C13,B7L809C22,B7L809C31,B7L809C40)</f>
        <v>2.1590208996796541E-2</v>
      </c>
      <c r="AN12" s="16" t="s">
        <v>34436</v>
      </c>
      <c r="AO12" s="33">
        <f>D6L905C8-D6L905C18</f>
        <v>5.801270901398093E-2</v>
      </c>
      <c r="AP12" s="16" t="s">
        <v>34437</v>
      </c>
      <c r="AQ12" s="33">
        <f>CHOOSE(MIN(D6L905C9,RUN_YEARS),B7L809C2,B7L809C11,B7L809C20,B7L809C29,B7L809C38)</f>
        <v>23.07323704853528</v>
      </c>
      <c r="AR12" s="16" t="s">
        <v>34438</v>
      </c>
      <c r="AS12" s="33">
        <f>IF(D6L905C20=0,0,D6L905C18/D6L905C20)</f>
        <v>9.3572518461024158E-4</v>
      </c>
      <c r="AT12" s="16" t="s">
        <v>34439</v>
      </c>
      <c r="AU12" s="33">
        <f>IF(D6L905C5=0,0,D6L905C18/D6L905C5)</f>
        <v>0.13561191936376901</v>
      </c>
      <c r="AV12" s="16" t="s">
        <v>34440</v>
      </c>
      <c r="AW12" s="33">
        <f>CHOOSE(MIN(D6L905C9,RUN_YEARS),B7L809C1,B7L809C10,B7L809C19,B7L809C28,B7L809C37)</f>
        <v>61.997592848957055</v>
      </c>
      <c r="AX12" s="16" t="s">
        <v>34441</v>
      </c>
      <c r="AY12" s="33">
        <f>IF(D6L905C23=0,0,D6L905C19/D6L905C23)</f>
        <v>9.3572518461024158E-4</v>
      </c>
      <c r="AZ12" s="16" t="s">
        <v>34442</v>
      </c>
      <c r="BA12" s="33">
        <f>IF(D6L905C5=0,0,D6L905C19/D6L905C5)</f>
        <v>0.36438808063623096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0.48304135654588487</v>
      </c>
      <c r="J13" s="16" t="s">
        <v>34465</v>
      </c>
      <c r="K13" s="21">
        <f>_xlfn.SINGLE(IF(FLOW_THRU_100PCT="Y",1,INDEX(VariabilityMatrix,D6L906C1,_xlfn.SINGLE(D6L906C9))))</f>
        <v>0.49335343478125865</v>
      </c>
      <c r="L13" s="16" t="s">
        <v>34445</v>
      </c>
      <c r="M13" s="15">
        <f>IF(_xlfn.SINGLE(D6L906C2)&lt;&gt;0,_xlfn.SINGLE(D6L906C2)*_xlfn.SINGLE(D6L906C4),_xlfn.SINGLE(D6L906C3)*_xlfn.SINGLE(D6L906C4))</f>
        <v>0.23831011239331093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0.11915505619665546</v>
      </c>
      <c r="R13" s="16" t="s">
        <v>34447</v>
      </c>
      <c r="S13" s="15">
        <f>D6L906C5-D6L906C7</f>
        <v>0.11915505619665546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0.11536333561730341</v>
      </c>
      <c r="X13" s="16" t="s">
        <v>34449</v>
      </c>
      <c r="Y13" s="33">
        <f>D6L906C7-D6L906C10</f>
        <v>3.7917205793520509E-3</v>
      </c>
      <c r="Z13" s="16" t="s">
        <v>34450</v>
      </c>
      <c r="AA13" s="33">
        <f>CHOOSE(MIN(D6L906C9,RUN_YEARS),B7L809C7,B7L809C16,B7L809C25,B7L809C34,B7L809C43)</f>
        <v>11392</v>
      </c>
      <c r="AB13" s="16" t="s">
        <v>34451</v>
      </c>
      <c r="AC13" s="33">
        <f>IF(D6L906C12=0,0,D6L906C10/D6L906C12)</f>
        <v>1.0126697297867224E-5</v>
      </c>
      <c r="AD13" s="16" t="s">
        <v>34452</v>
      </c>
      <c r="AE13" s="33">
        <f>IF(D6L906C5=0,0,D6L906C10/D6L906C5)</f>
        <v>0.48408913267979947</v>
      </c>
      <c r="AF13" s="16" t="s">
        <v>34453</v>
      </c>
      <c r="AG13" s="33">
        <f>CHOOSE(MIN(D6L906C9,RUN_YEARS),B7L809C5,B7L809C14,B7L809C23,B7L809C32,B7L809C41)</f>
        <v>144.01082861326378</v>
      </c>
      <c r="AH13" s="16" t="s">
        <v>34454</v>
      </c>
      <c r="AI13" s="33">
        <f>IF(D6L906C15=0,0,D6L906C11/D6L906C15)</f>
        <v>2.6329412974454778E-5</v>
      </c>
      <c r="AJ13" s="16" t="s">
        <v>34455</v>
      </c>
      <c r="AK13" s="33">
        <f>IF(D6L906C5=0,0,D6L906C11/D6L906C5)</f>
        <v>1.5910867320200549E-2</v>
      </c>
      <c r="AL13" s="16" t="s">
        <v>34456</v>
      </c>
      <c r="AM13" s="33">
        <f>D6L906C8*CHOOSE(MIN(D6L906C9,RUN_YEARS),B7L809C4,B7L809C13,B7L809C22,B7L809C31,B7L809C40)</f>
        <v>3.2317691745452411E-2</v>
      </c>
      <c r="AN13" s="16" t="s">
        <v>34457</v>
      </c>
      <c r="AO13" s="33">
        <f>D6L906C8-D6L906C18</f>
        <v>8.6837364451203047E-2</v>
      </c>
      <c r="AP13" s="16" t="s">
        <v>34458</v>
      </c>
      <c r="AQ13" s="33">
        <f>CHOOSE(MIN(D6L906C9,RUN_YEARS),B7L809C2,B7L809C11,B7L809C20,B7L809C29,B7L809C38)</f>
        <v>23.07323704853528</v>
      </c>
      <c r="AR13" s="16" t="s">
        <v>34459</v>
      </c>
      <c r="AS13" s="33">
        <f>IF(D6L906C20=0,0,D6L906C18/D6L906C20)</f>
        <v>1.4006570329716255E-3</v>
      </c>
      <c r="AT13" s="16" t="s">
        <v>34460</v>
      </c>
      <c r="AU13" s="33">
        <f>IF(D6L906C5=0,0,D6L906C18/D6L906C5)</f>
        <v>0.13561191936376901</v>
      </c>
      <c r="AV13" s="16" t="s">
        <v>34461</v>
      </c>
      <c r="AW13" s="33">
        <f>CHOOSE(MIN(D6L906C9,RUN_YEARS),B7L809C1,B7L809C10,B7L809C19,B7L809C28,B7L809C37)</f>
        <v>61.997592848957055</v>
      </c>
      <c r="AX13" s="16" t="s">
        <v>34462</v>
      </c>
      <c r="AY13" s="33">
        <f>IF(D6L906C23=0,0,D6L906C19/D6L906C23)</f>
        <v>1.4006570329716255E-3</v>
      </c>
      <c r="AZ13" s="16" t="s">
        <v>34463</v>
      </c>
      <c r="BA13" s="33">
        <f>IF(D6L906C5=0,0,D6L906C19/D6L906C5)</f>
        <v>0.36438808063623096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1.9957488601660845E-2</v>
      </c>
      <c r="J14" s="16" t="s">
        <v>34486</v>
      </c>
      <c r="K14" s="21">
        <f>_xlfn.SINGLE(IF(FLOW_THRU_100PCT="Y",1,INDEX(VariabilityMatrix,D6L907C1,_xlfn.SINGLE(D6L907C9))))</f>
        <v>0.49911339128440885</v>
      </c>
      <c r="L14" s="16" t="s">
        <v>34466</v>
      </c>
      <c r="M14" s="15">
        <f>IF(_xlfn.SINGLE(D6L907C2)&lt;&gt;0,_xlfn.SINGLE(D6L907C2)*_xlfn.SINGLE(D6L907C4),_xlfn.SINGLE(D6L907C3)*_xlfn.SINGLE(D6L907C4))</f>
        <v>9.9610498174948787E-3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4.9805249087474393E-3</v>
      </c>
      <c r="R14" s="16" t="s">
        <v>34468</v>
      </c>
      <c r="S14" s="15">
        <f>D6L907C5-D6L907C7</f>
        <v>4.9805249087474393E-3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4.8289343886056321E-3</v>
      </c>
      <c r="X14" s="16" t="s">
        <v>34470</v>
      </c>
      <c r="Y14" s="33">
        <f>D6L907C7-D6L907C10</f>
        <v>1.5159052014180729E-4</v>
      </c>
      <c r="Z14" s="16" t="s">
        <v>34471</v>
      </c>
      <c r="AA14" s="33">
        <f>CHOOSE(MIN(D6L907C9,RUN_YEARS),B7L809C7,B7L809C16,B7L809C25,B7L809C34,B7L809C43)</f>
        <v>9696</v>
      </c>
      <c r="AB14" s="16" t="s">
        <v>34472</v>
      </c>
      <c r="AC14" s="33">
        <f>IF(D6L907C12=0,0,D6L907C10/D6L907C12)</f>
        <v>4.9803366219117488E-7</v>
      </c>
      <c r="AD14" s="16" t="s">
        <v>34473</v>
      </c>
      <c r="AE14" s="33">
        <f>IF(D6L907C5=0,0,D6L907C10/D6L907C5)</f>
        <v>0.48478167232177027</v>
      </c>
      <c r="AF14" s="16" t="s">
        <v>34474</v>
      </c>
      <c r="AG14" s="33">
        <f>CHOOSE(MIN(D6L907C9,RUN_YEARS),B7L809C5,B7L809C14,B7L809C23,B7L809C32,B7L809C41)</f>
        <v>117.06848479251397</v>
      </c>
      <c r="AH14" s="16" t="s">
        <v>34475</v>
      </c>
      <c r="AI14" s="33">
        <f>IF(D6L907C15=0,0,D6L907C11/D6L907C15)</f>
        <v>1.2948875216970508E-6</v>
      </c>
      <c r="AJ14" s="16" t="s">
        <v>34476</v>
      </c>
      <c r="AK14" s="33">
        <f>IF(D6L907C5=0,0,D6L907C11/D6L907C5)</f>
        <v>1.5218327678229707E-2</v>
      </c>
      <c r="AL14" s="16" t="s">
        <v>34477</v>
      </c>
      <c r="AM14" s="33">
        <f>D6L907C8*CHOOSE(MIN(D6L907C9,RUN_YEARS),B7L809C4,B7L809C13,B7L809C22,B7L809C31,B7L809C40)</f>
        <v>1.4979972868429834E-3</v>
      </c>
      <c r="AN14" s="16" t="s">
        <v>34478</v>
      </c>
      <c r="AO14" s="33">
        <f>D6L907C8-D6L907C18</f>
        <v>3.4825276219044559E-3</v>
      </c>
      <c r="AP14" s="16" t="s">
        <v>34479</v>
      </c>
      <c r="AQ14" s="33">
        <f>CHOOSE(MIN(D6L907C9,RUN_YEARS),B7L809C2,B7L809C11,B7L809C20,B7L809C29,B7L809C38)</f>
        <v>21.583326621693146</v>
      </c>
      <c r="AR14" s="16" t="s">
        <v>34480</v>
      </c>
      <c r="AS14" s="33">
        <f>IF(D6L907C20=0,0,D6L907C18/D6L907C20)</f>
        <v>6.9405301281840585E-5</v>
      </c>
      <c r="AT14" s="16" t="s">
        <v>34481</v>
      </c>
      <c r="AU14" s="33">
        <f>IF(D6L907C5=0,0,D6L907C18/D6L907C5)</f>
        <v>0.15038548288474651</v>
      </c>
      <c r="AV14" s="16" t="s">
        <v>34482</v>
      </c>
      <c r="AW14" s="33">
        <f>CHOOSE(MIN(D6L907C9,RUN_YEARS),B7L809C1,B7L809C10,B7L809C19,B7L809C28,B7L809C37)</f>
        <v>50.176680420457089</v>
      </c>
      <c r="AX14" s="16" t="s">
        <v>34483</v>
      </c>
      <c r="AY14" s="33">
        <f>IF(D6L907C23=0,0,D6L907C19/D6L907C23)</f>
        <v>6.9405301281840585E-5</v>
      </c>
      <c r="AZ14" s="16" t="s">
        <v>34484</v>
      </c>
      <c r="BA14" s="33">
        <f>IF(D6L907C5=0,0,D6L907C19/D6L907C5)</f>
        <v>0.34961451711525349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0</v>
      </c>
      <c r="J15" s="16" t="s">
        <v>34507</v>
      </c>
      <c r="K15" s="21">
        <f>_xlfn.SINGLE(IF(FLOW_THRU_100PCT="Y",1,INDEX(VariabilityMatrix,D6L908C1,_xlfn.SINGLE(D6L908C9))))</f>
        <v>0.49911339128440885</v>
      </c>
      <c r="L15" s="16" t="s">
        <v>34487</v>
      </c>
      <c r="M15" s="15">
        <f>IF(_xlfn.SINGLE(D6L908C2)&lt;&gt;0,_xlfn.SINGLE(D6L908C2)*_xlfn.SINGLE(D6L908C4),_xlfn.SINGLE(D6L908C3)*_xlfn.SINGLE(D6L908C4))</f>
        <v>0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0</v>
      </c>
      <c r="R15" s="16" t="s">
        <v>34489</v>
      </c>
      <c r="S15" s="15">
        <f>D6L908C5-D6L908C7</f>
        <v>0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0</v>
      </c>
      <c r="X15" s="16" t="s">
        <v>34491</v>
      </c>
      <c r="Y15" s="33">
        <f>D6L908C7-D6L908C10</f>
        <v>0</v>
      </c>
      <c r="Z15" s="16" t="s">
        <v>34492</v>
      </c>
      <c r="AA15" s="33">
        <f>CHOOSE(MIN(D6L908C9,RUN_YEARS),B7L809C7,B7L809C16,B7L809C25,B7L809C34,B7L809C43)</f>
        <v>9696</v>
      </c>
      <c r="AB15" s="16" t="s">
        <v>34493</v>
      </c>
      <c r="AC15" s="33">
        <f>IF(D6L908C12=0,0,D6L908C10/D6L908C12)</f>
        <v>0</v>
      </c>
      <c r="AD15" s="16" t="s">
        <v>34494</v>
      </c>
      <c r="AE15" s="33">
        <f>IF(D6L908C5=0,0,D6L908C10/D6L908C5)</f>
        <v>0</v>
      </c>
      <c r="AF15" s="16" t="s">
        <v>34495</v>
      </c>
      <c r="AG15" s="33">
        <f>CHOOSE(MIN(D6L908C9,RUN_YEARS),B7L809C5,B7L809C14,B7L809C23,B7L809C32,B7L809C41)</f>
        <v>117.06848479251397</v>
      </c>
      <c r="AH15" s="16" t="s">
        <v>34496</v>
      </c>
      <c r="AI15" s="33">
        <f>IF(D6L908C15=0,0,D6L908C11/D6L908C15)</f>
        <v>0</v>
      </c>
      <c r="AJ15" s="16" t="s">
        <v>34497</v>
      </c>
      <c r="AK15" s="33">
        <f>IF(D6L908C5=0,0,D6L908C11/D6L908C5)</f>
        <v>0</v>
      </c>
      <c r="AL15" s="16" t="s">
        <v>34498</v>
      </c>
      <c r="AM15" s="33">
        <f>D6L908C8*CHOOSE(MIN(D6L908C9,RUN_YEARS),B7L809C4,B7L809C13,B7L809C22,B7L809C31,B7L809C40)</f>
        <v>0</v>
      </c>
      <c r="AN15" s="16" t="s">
        <v>34499</v>
      </c>
      <c r="AO15" s="33">
        <f>D6L908C8-D6L908C18</f>
        <v>0</v>
      </c>
      <c r="AP15" s="16" t="s">
        <v>34500</v>
      </c>
      <c r="AQ15" s="33">
        <f>CHOOSE(MIN(D6L908C9,RUN_YEARS),B7L809C2,B7L809C11,B7L809C20,B7L809C29,B7L809C38)</f>
        <v>21.583326621693146</v>
      </c>
      <c r="AR15" s="16" t="s">
        <v>34501</v>
      </c>
      <c r="AS15" s="33">
        <f>IF(D6L908C20=0,0,D6L908C18/D6L908C20)</f>
        <v>0</v>
      </c>
      <c r="AT15" s="16" t="s">
        <v>34502</v>
      </c>
      <c r="AU15" s="33">
        <f>IF(D6L908C5=0,0,D6L908C18/D6L908C5)</f>
        <v>0</v>
      </c>
      <c r="AV15" s="16" t="s">
        <v>34503</v>
      </c>
      <c r="AW15" s="33">
        <f>CHOOSE(MIN(D6L908C9,RUN_YEARS),B7L809C1,B7L809C10,B7L809C19,B7L809C28,B7L809C37)</f>
        <v>50.176680420457089</v>
      </c>
      <c r="AX15" s="16" t="s">
        <v>34504</v>
      </c>
      <c r="AY15" s="33">
        <f>IF(D6L908C23=0,0,D6L908C19/D6L908C23)</f>
        <v>0</v>
      </c>
      <c r="AZ15" s="16" t="s">
        <v>34505</v>
      </c>
      <c r="BA15" s="33">
        <f>IF(D6L908C5=0,0,D6L908C19/D6L908C5)</f>
        <v>0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0</v>
      </c>
      <c r="J16" s="16" t="s">
        <v>34528</v>
      </c>
      <c r="K16" s="21">
        <f>_xlfn.SINGLE(IF(FLOW_THRU_100PCT="Y",1,INDEX(VariabilityMatrix,D6L909C1,_xlfn.SINGLE(D6L909C9))))</f>
        <v>0.49911339128440885</v>
      </c>
      <c r="L16" s="16" t="s">
        <v>34508</v>
      </c>
      <c r="M16" s="15">
        <f>IF(_xlfn.SINGLE(D6L909C2)&lt;&gt;0,_xlfn.SINGLE(D6L909C2)*_xlfn.SINGLE(D6L909C4),_xlfn.SINGLE(D6L909C3)*_xlfn.SINGLE(D6L909C4))</f>
        <v>0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0</v>
      </c>
      <c r="R16" s="16" t="s">
        <v>34510</v>
      </c>
      <c r="S16" s="15">
        <f>D6L909C5-D6L909C7</f>
        <v>0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0</v>
      </c>
      <c r="X16" s="16" t="s">
        <v>34512</v>
      </c>
      <c r="Y16" s="33">
        <f>D6L909C7-D6L909C10</f>
        <v>0</v>
      </c>
      <c r="Z16" s="16" t="s">
        <v>34513</v>
      </c>
      <c r="AA16" s="33">
        <f>CHOOSE(MIN(D6L909C9,RUN_YEARS),B7L809C7,B7L809C16,B7L809C25,B7L809C34,B7L809C43)</f>
        <v>9696</v>
      </c>
      <c r="AB16" s="16" t="s">
        <v>34514</v>
      </c>
      <c r="AC16" s="33">
        <f>IF(D6L909C12=0,0,D6L909C10/D6L909C12)</f>
        <v>0</v>
      </c>
      <c r="AD16" s="16" t="s">
        <v>34515</v>
      </c>
      <c r="AE16" s="33">
        <f>IF(D6L909C5=0,0,D6L909C10/D6L909C5)</f>
        <v>0</v>
      </c>
      <c r="AF16" s="16" t="s">
        <v>34516</v>
      </c>
      <c r="AG16" s="33">
        <f>CHOOSE(MIN(D6L909C9,RUN_YEARS),B7L809C5,B7L809C14,B7L809C23,B7L809C32,B7L809C41)</f>
        <v>117.06848479251397</v>
      </c>
      <c r="AH16" s="16" t="s">
        <v>34517</v>
      </c>
      <c r="AI16" s="33">
        <f>IF(D6L909C15=0,0,D6L909C11/D6L909C15)</f>
        <v>0</v>
      </c>
      <c r="AJ16" s="16" t="s">
        <v>34518</v>
      </c>
      <c r="AK16" s="33">
        <f>IF(D6L909C5=0,0,D6L909C11/D6L909C5)</f>
        <v>0</v>
      </c>
      <c r="AL16" s="16" t="s">
        <v>34519</v>
      </c>
      <c r="AM16" s="33">
        <f>D6L909C8*CHOOSE(MIN(D6L909C9,RUN_YEARS),B7L809C4,B7L809C13,B7L809C22,B7L809C31,B7L809C40)</f>
        <v>0</v>
      </c>
      <c r="AN16" s="16" t="s">
        <v>34520</v>
      </c>
      <c r="AO16" s="33">
        <f>D6L909C8-D6L909C18</f>
        <v>0</v>
      </c>
      <c r="AP16" s="16" t="s">
        <v>34521</v>
      </c>
      <c r="AQ16" s="33">
        <f>CHOOSE(MIN(D6L909C9,RUN_YEARS),B7L809C2,B7L809C11,B7L809C20,B7L809C29,B7L809C38)</f>
        <v>21.583326621693146</v>
      </c>
      <c r="AR16" s="16" t="s">
        <v>34522</v>
      </c>
      <c r="AS16" s="33">
        <f>IF(D6L909C20=0,0,D6L909C18/D6L909C20)</f>
        <v>0</v>
      </c>
      <c r="AT16" s="16" t="s">
        <v>34523</v>
      </c>
      <c r="AU16" s="33">
        <f>IF(D6L909C5=0,0,D6L909C18/D6L909C5)</f>
        <v>0</v>
      </c>
      <c r="AV16" s="16" t="s">
        <v>34524</v>
      </c>
      <c r="AW16" s="33">
        <f>CHOOSE(MIN(D6L909C9,RUN_YEARS),B7L809C1,B7L809C10,B7L809C19,B7L809C28,B7L809C37)</f>
        <v>50.176680420457089</v>
      </c>
      <c r="AX16" s="16" t="s">
        <v>34525</v>
      </c>
      <c r="AY16" s="33">
        <f>IF(D6L909C23=0,0,D6L909C19/D6L909C23)</f>
        <v>0</v>
      </c>
      <c r="AZ16" s="16" t="s">
        <v>34526</v>
      </c>
      <c r="BA16" s="33">
        <f>IF(D6L909C5=0,0,D6L909C19/D6L909C5)</f>
        <v>0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0</v>
      </c>
      <c r="J17" s="16" t="s">
        <v>34549</v>
      </c>
      <c r="K17" s="21">
        <f>_xlfn.SINGLE(IF(FLOW_THRU_100PCT="Y",1,INDEX(VariabilityMatrix,D6L910C1,_xlfn.SINGLE(D6L910C9))))</f>
        <v>0.49911339128440885</v>
      </c>
      <c r="L17" s="16" t="s">
        <v>34529</v>
      </c>
      <c r="M17" s="15">
        <f>IF(_xlfn.SINGLE(D6L910C2)&lt;&gt;0,_xlfn.SINGLE(D6L910C2)*_xlfn.SINGLE(D6L910C4),_xlfn.SINGLE(D6L910C3)*_xlfn.SINGLE(D6L910C4))</f>
        <v>0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0</v>
      </c>
      <c r="R17" s="16" t="s">
        <v>34531</v>
      </c>
      <c r="S17" s="15">
        <f>D6L910C5-D6L910C7</f>
        <v>0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0</v>
      </c>
      <c r="X17" s="16" t="s">
        <v>34533</v>
      </c>
      <c r="Y17" s="33">
        <f>D6L910C7-D6L910C10</f>
        <v>0</v>
      </c>
      <c r="Z17" s="16" t="s">
        <v>34534</v>
      </c>
      <c r="AA17" s="33">
        <f>CHOOSE(MIN(D6L910C9,RUN_YEARS),B7L809C7,B7L809C16,B7L809C25,B7L809C34,B7L809C43)</f>
        <v>9696</v>
      </c>
      <c r="AB17" s="16" t="s">
        <v>34535</v>
      </c>
      <c r="AC17" s="33">
        <f>IF(D6L910C12=0,0,D6L910C10/D6L910C12)</f>
        <v>0</v>
      </c>
      <c r="AD17" s="16" t="s">
        <v>34536</v>
      </c>
      <c r="AE17" s="33">
        <f>IF(D6L910C5=0,0,D6L910C10/D6L910C5)</f>
        <v>0</v>
      </c>
      <c r="AF17" s="16" t="s">
        <v>34537</v>
      </c>
      <c r="AG17" s="33">
        <f>CHOOSE(MIN(D6L910C9,RUN_YEARS),B7L809C5,B7L809C14,B7L809C23,B7L809C32,B7L809C41)</f>
        <v>117.06848479251397</v>
      </c>
      <c r="AH17" s="16" t="s">
        <v>34538</v>
      </c>
      <c r="AI17" s="33">
        <f>IF(D6L910C15=0,0,D6L910C11/D6L910C15)</f>
        <v>0</v>
      </c>
      <c r="AJ17" s="16" t="s">
        <v>34539</v>
      </c>
      <c r="AK17" s="33">
        <f>IF(D6L910C5=0,0,D6L910C11/D6L910C5)</f>
        <v>0</v>
      </c>
      <c r="AL17" s="16" t="s">
        <v>34540</v>
      </c>
      <c r="AM17" s="33">
        <f>D6L910C8*CHOOSE(MIN(D6L910C9,RUN_YEARS),B7L809C4,B7L809C13,B7L809C22,B7L809C31,B7L809C40)</f>
        <v>0</v>
      </c>
      <c r="AN17" s="16" t="s">
        <v>34541</v>
      </c>
      <c r="AO17" s="33">
        <f>D6L910C8-D6L910C18</f>
        <v>0</v>
      </c>
      <c r="AP17" s="16" t="s">
        <v>34542</v>
      </c>
      <c r="AQ17" s="33">
        <f>CHOOSE(MIN(D6L910C9,RUN_YEARS),B7L809C2,B7L809C11,B7L809C20,B7L809C29,B7L809C38)</f>
        <v>21.583326621693146</v>
      </c>
      <c r="AR17" s="16" t="s">
        <v>34543</v>
      </c>
      <c r="AS17" s="33">
        <f>IF(D6L910C20=0,0,D6L910C18/D6L910C20)</f>
        <v>0</v>
      </c>
      <c r="AT17" s="16" t="s">
        <v>34544</v>
      </c>
      <c r="AU17" s="33">
        <f>IF(D6L910C5=0,0,D6L910C18/D6L910C5)</f>
        <v>0</v>
      </c>
      <c r="AV17" s="16" t="s">
        <v>34545</v>
      </c>
      <c r="AW17" s="33">
        <f>CHOOSE(MIN(D6L910C9,RUN_YEARS),B7L809C1,B7L809C10,B7L809C19,B7L809C28,B7L809C37)</f>
        <v>50.176680420457089</v>
      </c>
      <c r="AX17" s="16" t="s">
        <v>34546</v>
      </c>
      <c r="AY17" s="33">
        <f>IF(D6L910C23=0,0,D6L910C19/D6L910C23)</f>
        <v>0</v>
      </c>
      <c r="AZ17" s="16" t="s">
        <v>34547</v>
      </c>
      <c r="BA17" s="33">
        <f>IF(D6L910C5=0,0,D6L910C19/D6L910C5)</f>
        <v>0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0</v>
      </c>
      <c r="J18" s="16" t="s">
        <v>34570</v>
      </c>
      <c r="K18" s="21">
        <f>_xlfn.SINGLE(IF(FLOW_THRU_100PCT="Y",1,INDEX(VariabilityMatrix,D6L911C1,_xlfn.SINGLE(D6L911C9))))</f>
        <v>0.49911339128440885</v>
      </c>
      <c r="L18" s="16" t="s">
        <v>34550</v>
      </c>
      <c r="M18" s="15">
        <f>IF(_xlfn.SINGLE(D6L911C2)&lt;&gt;0,_xlfn.SINGLE(D6L911C2)*_xlfn.SINGLE(D6L911C4),_xlfn.SINGLE(D6L911C3)*_xlfn.SINGLE(D6L911C4))</f>
        <v>0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0</v>
      </c>
      <c r="R18" s="16" t="s">
        <v>34552</v>
      </c>
      <c r="S18" s="15">
        <f>D6L911C5-D6L911C7</f>
        <v>0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0</v>
      </c>
      <c r="X18" s="16" t="s">
        <v>34554</v>
      </c>
      <c r="Y18" s="33">
        <f>D6L911C7-D6L911C10</f>
        <v>0</v>
      </c>
      <c r="Z18" s="16" t="s">
        <v>34555</v>
      </c>
      <c r="AA18" s="33">
        <f>CHOOSE(MIN(D6L911C9,RUN_YEARS),B7L809C7,B7L809C16,B7L809C25,B7L809C34,B7L809C43)</f>
        <v>9696</v>
      </c>
      <c r="AB18" s="16" t="s">
        <v>34556</v>
      </c>
      <c r="AC18" s="33">
        <f>IF(D6L911C12=0,0,D6L911C10/D6L911C12)</f>
        <v>0</v>
      </c>
      <c r="AD18" s="16" t="s">
        <v>34557</v>
      </c>
      <c r="AE18" s="33">
        <f>IF(D6L911C5=0,0,D6L911C10/D6L911C5)</f>
        <v>0</v>
      </c>
      <c r="AF18" s="16" t="s">
        <v>34558</v>
      </c>
      <c r="AG18" s="33">
        <f>CHOOSE(MIN(D6L911C9,RUN_YEARS),B7L809C5,B7L809C14,B7L809C23,B7L809C32,B7L809C41)</f>
        <v>117.06848479251397</v>
      </c>
      <c r="AH18" s="16" t="s">
        <v>34559</v>
      </c>
      <c r="AI18" s="33">
        <f>IF(D6L911C15=0,0,D6L911C11/D6L911C15)</f>
        <v>0</v>
      </c>
      <c r="AJ18" s="16" t="s">
        <v>34560</v>
      </c>
      <c r="AK18" s="33">
        <f>IF(D6L911C5=0,0,D6L911C11/D6L911C5)</f>
        <v>0</v>
      </c>
      <c r="AL18" s="16" t="s">
        <v>34561</v>
      </c>
      <c r="AM18" s="33">
        <f>D6L911C8*CHOOSE(MIN(D6L911C9,RUN_YEARS),B7L809C4,B7L809C13,B7L809C22,B7L809C31,B7L809C40)</f>
        <v>0</v>
      </c>
      <c r="AN18" s="16" t="s">
        <v>34562</v>
      </c>
      <c r="AO18" s="33">
        <f>D6L911C8-D6L911C18</f>
        <v>0</v>
      </c>
      <c r="AP18" s="16" t="s">
        <v>34563</v>
      </c>
      <c r="AQ18" s="33">
        <f>CHOOSE(MIN(D6L911C9,RUN_YEARS),B7L809C2,B7L809C11,B7L809C20,B7L809C29,B7L809C38)</f>
        <v>21.583326621693146</v>
      </c>
      <c r="AR18" s="16" t="s">
        <v>34564</v>
      </c>
      <c r="AS18" s="33">
        <f>IF(D6L911C20=0,0,D6L911C18/D6L911C20)</f>
        <v>0</v>
      </c>
      <c r="AT18" s="16" t="s">
        <v>34565</v>
      </c>
      <c r="AU18" s="33">
        <f>IF(D6L911C5=0,0,D6L911C18/D6L911C5)</f>
        <v>0</v>
      </c>
      <c r="AV18" s="16" t="s">
        <v>34566</v>
      </c>
      <c r="AW18" s="33">
        <f>CHOOSE(MIN(D6L911C9,RUN_YEARS),B7L809C1,B7L809C10,B7L809C19,B7L809C28,B7L809C37)</f>
        <v>50.176680420457089</v>
      </c>
      <c r="AX18" s="16" t="s">
        <v>34567</v>
      </c>
      <c r="AY18" s="33">
        <f>IF(D6L911C23=0,0,D6L911C19/D6L911C23)</f>
        <v>0</v>
      </c>
      <c r="AZ18" s="16" t="s">
        <v>34568</v>
      </c>
      <c r="BA18" s="33">
        <f>IF(D6L911C5=0,0,D6L911C19/D6L911C5)</f>
        <v>0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6.4405977465544222E-4</v>
      </c>
      <c r="J19" s="16" t="s">
        <v>34591</v>
      </c>
      <c r="K19" s="21">
        <f>_xlfn.SINGLE(IF(FLOW_THRU_100PCT="Y",1,INDEX(VariabilityMatrix,D6L912C1,_xlfn.SINGLE(D6L912C9))))</f>
        <v>0.49911339128440885</v>
      </c>
      <c r="L19" s="16" t="s">
        <v>34571</v>
      </c>
      <c r="M19" s="15">
        <f>IF(_xlfn.SINGLE(D6L912C2)&lt;&gt;0,_xlfn.SINGLE(D6L912C2)*_xlfn.SINGLE(D6L912C4),_xlfn.SINGLE(D6L912C3)*_xlfn.SINGLE(D6L912C4))</f>
        <v>3.214588583181499E-4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1.6072942915907495E-4</v>
      </c>
      <c r="R19" s="16" t="s">
        <v>34573</v>
      </c>
      <c r="S19" s="15">
        <f>D6L912C5-D6L912C7</f>
        <v>1.6072942915907495E-4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1.5583736291811972E-4</v>
      </c>
      <c r="X19" s="16" t="s">
        <v>34575</v>
      </c>
      <c r="Y19" s="33">
        <f>D6L912C7-D6L912C10</f>
        <v>4.8920662409552326E-6</v>
      </c>
      <c r="Z19" s="16" t="s">
        <v>34576</v>
      </c>
      <c r="AA19" s="33">
        <f>CHOOSE(MIN(D6L912C9,RUN_YEARS),B7L809C7,B7L809C16,B7L809C25,B7L809C34,B7L809C43)</f>
        <v>9696</v>
      </c>
      <c r="AB19" s="16" t="s">
        <v>34577</v>
      </c>
      <c r="AC19" s="33">
        <f>IF(D6L912C12=0,0,D6L912C10/D6L912C12)</f>
        <v>1.6072335284459542E-8</v>
      </c>
      <c r="AD19" s="16" t="s">
        <v>34578</v>
      </c>
      <c r="AE19" s="33">
        <f>IF(D6L912C5=0,0,D6L912C10/D6L912C5)</f>
        <v>0.48478167232177027</v>
      </c>
      <c r="AF19" s="16" t="s">
        <v>34579</v>
      </c>
      <c r="AG19" s="33">
        <f>CHOOSE(MIN(D6L912C9,RUN_YEARS),B7L809C5,B7L809C14,B7L809C23,B7L809C32,B7L809C41)</f>
        <v>117.06848479251397</v>
      </c>
      <c r="AH19" s="16" t="s">
        <v>34580</v>
      </c>
      <c r="AI19" s="33">
        <f>IF(D6L912C15=0,0,D6L912C11/D6L912C15)</f>
        <v>4.1788071739594768E-8</v>
      </c>
      <c r="AJ19" s="16" t="s">
        <v>34581</v>
      </c>
      <c r="AK19" s="33">
        <f>IF(D6L912C5=0,0,D6L912C11/D6L912C5)</f>
        <v>1.5218327678229738E-2</v>
      </c>
      <c r="AL19" s="16" t="s">
        <v>34582</v>
      </c>
      <c r="AM19" s="33">
        <f>D6L912C8*CHOOSE(MIN(D6L912C9,RUN_YEARS),B7L809C4,B7L809C13,B7L809C22,B7L809C31,B7L809C40)</f>
        <v>4.8342745635754284E-5</v>
      </c>
      <c r="AN19" s="16" t="s">
        <v>34583</v>
      </c>
      <c r="AO19" s="33">
        <f>D6L912C8-D6L912C18</f>
        <v>1.1238668352332067E-4</v>
      </c>
      <c r="AP19" s="16" t="s">
        <v>34584</v>
      </c>
      <c r="AQ19" s="33">
        <f>CHOOSE(MIN(D6L912C9,RUN_YEARS),B7L809C2,B7L809C11,B7L809C20,B7L809C29,B7L809C38)</f>
        <v>21.583326621693146</v>
      </c>
      <c r="AR19" s="16" t="s">
        <v>34585</v>
      </c>
      <c r="AS19" s="33">
        <f>IF(D6L912C20=0,0,D6L912C18/D6L912C20)</f>
        <v>2.2398190271172359E-6</v>
      </c>
      <c r="AT19" s="16" t="s">
        <v>34586</v>
      </c>
      <c r="AU19" s="33">
        <f>IF(D6L912C5=0,0,D6L912C18/D6L912C5)</f>
        <v>0.15038548288474651</v>
      </c>
      <c r="AV19" s="16" t="s">
        <v>34587</v>
      </c>
      <c r="AW19" s="33">
        <f>CHOOSE(MIN(D6L912C9,RUN_YEARS),B7L809C1,B7L809C10,B7L809C19,B7L809C28,B7L809C37)</f>
        <v>50.176680420457089</v>
      </c>
      <c r="AX19" s="16" t="s">
        <v>34588</v>
      </c>
      <c r="AY19" s="33">
        <f>IF(D6L912C23=0,0,D6L912C19/D6L912C23)</f>
        <v>2.2398190271172364E-6</v>
      </c>
      <c r="AZ19" s="16" t="s">
        <v>34589</v>
      </c>
      <c r="BA19" s="33">
        <f>IF(D6L912C5=0,0,D6L912C19/D6L912C5)</f>
        <v>0.34961451711525349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5.2184171990931781E-3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4.4878387912201329E-3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2.2439193956100664E-3</v>
      </c>
      <c r="R20" s="16" t="s">
        <v>34594</v>
      </c>
      <c r="S20" s="15">
        <f>D6L913C5-D6L913C7</f>
        <v>2.2439193956100664E-3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2.175621994318208E-3</v>
      </c>
      <c r="X20" s="16" t="s">
        <v>34596</v>
      </c>
      <c r="Y20" s="33">
        <f>D6L913C7-D6L913C10</f>
        <v>6.8297401291858399E-5</v>
      </c>
      <c r="Z20" s="16" t="s">
        <v>34597</v>
      </c>
      <c r="AA20" s="33">
        <f>CHOOSE(MIN(D6L913C9,RUN_YEARS),B7L809C7,B7L809C16,B7L809C25,B7L809C34,B7L809C43)</f>
        <v>9696</v>
      </c>
      <c r="AB20" s="16" t="s">
        <v>34598</v>
      </c>
      <c r="AC20" s="33">
        <f>IF(D6L913C12=0,0,D6L913C10/D6L913C12)</f>
        <v>2.2438345650971618E-7</v>
      </c>
      <c r="AD20" s="16" t="s">
        <v>34599</v>
      </c>
      <c r="AE20" s="33">
        <f>IF(D6L913C5=0,0,D6L913C10/D6L913C5)</f>
        <v>0.48478167232177027</v>
      </c>
      <c r="AF20" s="16" t="s">
        <v>34600</v>
      </c>
      <c r="AG20" s="33">
        <f>CHOOSE(MIN(D6L913C9,RUN_YEARS),B7L809C5,B7L809C14,B7L809C23,B7L809C32,B7L809C41)</f>
        <v>117.06848479251397</v>
      </c>
      <c r="AH20" s="16" t="s">
        <v>34601</v>
      </c>
      <c r="AI20" s="33">
        <f>IF(D6L913C15=0,0,D6L913C11/D6L913C15)</f>
        <v>5.8339698692526107E-7</v>
      </c>
      <c r="AJ20" s="16" t="s">
        <v>34602</v>
      </c>
      <c r="AK20" s="33">
        <f>IF(D6L913C5=0,0,D6L913C11/D6L913C5)</f>
        <v>1.521832767822973E-2</v>
      </c>
      <c r="AL20" s="16" t="s">
        <v>34603</v>
      </c>
      <c r="AM20" s="33">
        <f>D6L913C8*CHOOSE(MIN(D6L913C9,RUN_YEARS),B7L809C4,B7L809C13,B7L809C22,B7L809C31,B7L809C40)</f>
        <v>6.7490580372653677E-4</v>
      </c>
      <c r="AN20" s="16" t="s">
        <v>34604</v>
      </c>
      <c r="AO20" s="33">
        <f>D6L913C8-D6L913C18</f>
        <v>1.5690135918835298E-3</v>
      </c>
      <c r="AP20" s="16" t="s">
        <v>34605</v>
      </c>
      <c r="AQ20" s="33">
        <f>CHOOSE(MIN(D6L913C9,RUN_YEARS),B7L809C2,B7L809C11,B7L809C20,B7L809C29,B7L809C38)</f>
        <v>21.583326621693146</v>
      </c>
      <c r="AR20" s="16" t="s">
        <v>34606</v>
      </c>
      <c r="AS20" s="33">
        <f>IF(D6L913C20=0,0,D6L913C18/D6L913C20)</f>
        <v>3.1269776691800463E-5</v>
      </c>
      <c r="AT20" s="16" t="s">
        <v>34607</v>
      </c>
      <c r="AU20" s="33">
        <f>IF(D6L913C5=0,0,D6L913C18/D6L913C5)</f>
        <v>0.15038548288474651</v>
      </c>
      <c r="AV20" s="16" t="s">
        <v>34608</v>
      </c>
      <c r="AW20" s="33">
        <f>CHOOSE(MIN(D6L913C9,RUN_YEARS),B7L809C1,B7L809C10,B7L809C19,B7L809C28,B7L809C37)</f>
        <v>50.176680420457089</v>
      </c>
      <c r="AX20" s="16" t="s">
        <v>34609</v>
      </c>
      <c r="AY20" s="33">
        <f>IF(D6L913C23=0,0,D6L913C19/D6L913C23)</f>
        <v>3.1269776691800463E-5</v>
      </c>
      <c r="AZ20" s="16" t="s">
        <v>34610</v>
      </c>
      <c r="BA20" s="33">
        <f>IF(D6L913C5=0,0,D6L913C19/D6L913C5)</f>
        <v>0.34961451711525349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0</v>
      </c>
      <c r="J21" s="16" t="s">
        <v>34632</v>
      </c>
      <c r="K21" s="21">
        <f>_xlfn.SINGLE(IF(FLOW_THRU_100PCT="Y",1,INDEX(VariabilityMatrix,D6L914C1,_xlfn.SINGLE(D6L914C9))))</f>
        <v>0.49335343478125865</v>
      </c>
      <c r="L21" s="16" t="s">
        <v>34612</v>
      </c>
      <c r="M21" s="15">
        <f>IF(_xlfn.SINGLE(D6L914C2)&lt;&gt;0,_xlfn.SINGLE(D6L914C2)*_xlfn.SINGLE(D6L914C4),_xlfn.SINGLE(D6L914C3)*_xlfn.SINGLE(D6L914C4))</f>
        <v>0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0</v>
      </c>
      <c r="R21" s="16" t="s">
        <v>34614</v>
      </c>
      <c r="S21" s="15">
        <f>D6L914C5-D6L914C7</f>
        <v>0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0</v>
      </c>
      <c r="X21" s="16" t="s">
        <v>34616</v>
      </c>
      <c r="Y21" s="33">
        <f>D6L914C7-D6L914C10</f>
        <v>0</v>
      </c>
      <c r="Z21" s="16" t="s">
        <v>34617</v>
      </c>
      <c r="AA21" s="33">
        <f>CHOOSE(MIN(D6L914C9,RUN_YEARS),B7L809C7,B7L809C16,B7L809C25,B7L809C34,B7L809C43)</f>
        <v>11392</v>
      </c>
      <c r="AB21" s="16" t="s">
        <v>34618</v>
      </c>
      <c r="AC21" s="33">
        <f>IF(D6L914C12=0,0,D6L914C10/D6L914C12)</f>
        <v>0</v>
      </c>
      <c r="AD21" s="16" t="s">
        <v>34619</v>
      </c>
      <c r="AE21" s="33">
        <f>IF(D6L914C5=0,0,D6L914C10/D6L914C5)</f>
        <v>0</v>
      </c>
      <c r="AF21" s="16" t="s">
        <v>34620</v>
      </c>
      <c r="AG21" s="33">
        <f>CHOOSE(MIN(D6L914C9,RUN_YEARS),B7L809C5,B7L809C14,B7L809C23,B7L809C32,B7L809C41)</f>
        <v>144.01082861326378</v>
      </c>
      <c r="AH21" s="16" t="s">
        <v>34621</v>
      </c>
      <c r="AI21" s="33">
        <f>IF(D6L914C15=0,0,D6L914C11/D6L914C15)</f>
        <v>0</v>
      </c>
      <c r="AJ21" s="16" t="s">
        <v>34622</v>
      </c>
      <c r="AK21" s="33">
        <f>IF(D6L914C5=0,0,D6L914C11/D6L914C5)</f>
        <v>0</v>
      </c>
      <c r="AL21" s="16" t="s">
        <v>34623</v>
      </c>
      <c r="AM21" s="33">
        <f>D6L914C8*CHOOSE(MIN(D6L914C9,RUN_YEARS),B7L809C4,B7L809C13,B7L809C22,B7L809C31,B7L809C40)</f>
        <v>0</v>
      </c>
      <c r="AN21" s="16" t="s">
        <v>34624</v>
      </c>
      <c r="AO21" s="33">
        <f>D6L914C8-D6L914C18</f>
        <v>0</v>
      </c>
      <c r="AP21" s="16" t="s">
        <v>34625</v>
      </c>
      <c r="AQ21" s="33">
        <f>CHOOSE(MIN(D6L914C9,RUN_YEARS),B7L809C2,B7L809C11,B7L809C20,B7L809C29,B7L809C38)</f>
        <v>23.07323704853528</v>
      </c>
      <c r="AR21" s="16" t="s">
        <v>34626</v>
      </c>
      <c r="AS21" s="33">
        <f>IF(D6L914C20=0,0,D6L914C18/D6L914C20)</f>
        <v>0</v>
      </c>
      <c r="AT21" s="16" t="s">
        <v>34627</v>
      </c>
      <c r="AU21" s="33">
        <f>IF(D6L914C5=0,0,D6L914C18/D6L914C5)</f>
        <v>0</v>
      </c>
      <c r="AV21" s="16" t="s">
        <v>34628</v>
      </c>
      <c r="AW21" s="33">
        <f>CHOOSE(MIN(D6L914C9,RUN_YEARS),B7L809C1,B7L809C10,B7L809C19,B7L809C28,B7L809C37)</f>
        <v>61.997592848957055</v>
      </c>
      <c r="AX21" s="16" t="s">
        <v>34629</v>
      </c>
      <c r="AY21" s="33">
        <f>IF(D6L914C23=0,0,D6L914C19/D6L914C23)</f>
        <v>0</v>
      </c>
      <c r="AZ21" s="16" t="s">
        <v>34630</v>
      </c>
      <c r="BA21" s="33">
        <f>IF(D6L914C5=0,0,D6L914C19/D6L914C5)</f>
        <v>0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7.6687324516893057E-2</v>
      </c>
      <c r="J22" s="16" t="s">
        <v>34653</v>
      </c>
      <c r="K22" s="21">
        <f>_xlfn.SINGLE(IF(FLOW_THRU_100PCT="Y",1,INDEX(VariabilityMatrix,D6L915C1,_xlfn.SINGLE(D6L915C9))))</f>
        <v>0.49624161938990835</v>
      </c>
      <c r="L22" s="16" t="s">
        <v>34633</v>
      </c>
      <c r="M22" s="15">
        <f>IF(_xlfn.SINGLE(D6L915C2)&lt;&gt;0,_xlfn.SINGLE(D6L915C2)*_xlfn.SINGLE(D6L915C4),_xlfn.SINGLE(D6L915C3)*_xlfn.SINGLE(D6L915C4))</f>
        <v>3.8055442104942432E-2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1.9027721052471216E-2</v>
      </c>
      <c r="R22" s="16" t="s">
        <v>34635</v>
      </c>
      <c r="S22" s="15">
        <f>D6L915C5-D6L915C7</f>
        <v>1.9027721052471216E-2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1.8435694999378117E-2</v>
      </c>
      <c r="X22" s="16" t="s">
        <v>34637</v>
      </c>
      <c r="Y22" s="33">
        <f>D6L915C7-D6L915C10</f>
        <v>5.9202605309309833E-4</v>
      </c>
      <c r="Z22" s="16" t="s">
        <v>34638</v>
      </c>
      <c r="AA22" s="33">
        <f>CHOOSE(MIN(D6L915C9,RUN_YEARS),B7L809C7,B7L809C16,B7L809C25,B7L809C34,B7L809C43)</f>
        <v>9749</v>
      </c>
      <c r="AB22" s="16" t="s">
        <v>34639</v>
      </c>
      <c r="AC22" s="33">
        <f>IF(D6L915C12=0,0,D6L915C10/D6L915C12)</f>
        <v>1.8910344650095515E-6</v>
      </c>
      <c r="AD22" s="16" t="s">
        <v>34640</v>
      </c>
      <c r="AE22" s="33">
        <f>IF(D6L915C5=0,0,D6L915C10/D6L915C5)</f>
        <v>0.48444306463552528</v>
      </c>
      <c r="AF22" s="16" t="s">
        <v>34641</v>
      </c>
      <c r="AG22" s="33">
        <f>CHOOSE(MIN(D6L915C9,RUN_YEARS),B7L809C5,B7L809C14,B7L809C23,B7L809C32,B7L809C41)</f>
        <v>120.41151672588924</v>
      </c>
      <c r="AH22" s="16" t="s">
        <v>34642</v>
      </c>
      <c r="AI22" s="33">
        <f>IF(D6L915C15=0,0,D6L915C11/D6L915C15)</f>
        <v>4.9166896090248229E-6</v>
      </c>
      <c r="AJ22" s="16" t="s">
        <v>34643</v>
      </c>
      <c r="AK22" s="33">
        <f>IF(D6L915C5=0,0,D6L915C11/D6L915C5)</f>
        <v>1.5556935364474698E-2</v>
      </c>
      <c r="AL22" s="16" t="s">
        <v>34644</v>
      </c>
      <c r="AM22" s="33">
        <f>D6L915C8*CHOOSE(MIN(D6L915C9,RUN_YEARS),B7L809C4,B7L809C13,B7L809C22,B7L809C31,B7L809C40)</f>
        <v>5.7569656056147313E-3</v>
      </c>
      <c r="AN22" s="16" t="s">
        <v>34645</v>
      </c>
      <c r="AO22" s="33">
        <f>D6L915C8-D6L915C18</f>
        <v>1.3270755446856485E-2</v>
      </c>
      <c r="AP22" s="16" t="s">
        <v>34646</v>
      </c>
      <c r="AQ22" s="33">
        <f>CHOOSE(MIN(D6L915C9,RUN_YEARS),B7L809C2,B7L809C11,B7L809C20,B7L809C29,B7L809C38)</f>
        <v>22.46501510548579</v>
      </c>
      <c r="AR22" s="16" t="s">
        <v>34647</v>
      </c>
      <c r="AS22" s="33">
        <f>IF(D6L915C20=0,0,D6L915C18/D6L915C20)</f>
        <v>2.5626359824743332E-4</v>
      </c>
      <c r="AT22" s="16" t="s">
        <v>34648</v>
      </c>
      <c r="AU22" s="33">
        <f>IF(D6L915C5=0,0,D6L915C18/D6L915C5)</f>
        <v>0.15127837931140597</v>
      </c>
      <c r="AV22" s="16" t="s">
        <v>34649</v>
      </c>
      <c r="AW22" s="33">
        <f>CHOOSE(MIN(D6L915C9,RUN_YEARS),B7L809C1,B7L809C10,B7L809C19,B7L809C28,B7L809C37)</f>
        <v>51.785565868949561</v>
      </c>
      <c r="AX22" s="16" t="s">
        <v>34650</v>
      </c>
      <c r="AY22" s="33">
        <f>IF(D6L915C23=0,0,D6L915C19/D6L915C23)</f>
        <v>2.5626359824743332E-4</v>
      </c>
      <c r="AZ22" s="16" t="s">
        <v>34651</v>
      </c>
      <c r="BA22" s="33">
        <f>IF(D6L915C5=0,0,D6L915C19/D6L915C5)</f>
        <v>0.34872162068859403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8.9859932942533742</v>
      </c>
      <c r="J23" s="16" t="s">
        <v>34674</v>
      </c>
      <c r="K23" s="21">
        <f>_xlfn.SINGLE(IF(FLOW_THRU_100PCT="Y",1,INDEX(VariabilityMatrix,D6L916C1,_xlfn.SINGLE(D6L916C9))))</f>
        <v>0.20246095337643435</v>
      </c>
      <c r="L23" s="16" t="s">
        <v>34654</v>
      </c>
      <c r="M23" s="15">
        <f>IF(_xlfn.SINGLE(D6L916C2)&lt;&gt;0,_xlfn.SINGLE(D6L916C2)*_xlfn.SINGLE(D6L916C4),_xlfn.SINGLE(D6L916C3)*_xlfn.SINGLE(D6L916C4))</f>
        <v>1.8193127693887841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0.90965638469439203</v>
      </c>
      <c r="R23" s="16" t="s">
        <v>34656</v>
      </c>
      <c r="S23" s="15">
        <f>D6L916C5-D6L916C7</f>
        <v>0.90965638469439203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0.88135345353324723</v>
      </c>
      <c r="X23" s="16" t="s">
        <v>34658</v>
      </c>
      <c r="Y23" s="33">
        <f>D6L916C7-D6L916C10</f>
        <v>2.8302931161144795E-2</v>
      </c>
      <c r="Z23" s="16" t="s">
        <v>34659</v>
      </c>
      <c r="AA23" s="33">
        <f>CHOOSE(MIN(D6L916C9,RUN_YEARS),B7L809C7,B7L809C16,B7L809C25,B7L809C34,B7L809C43)</f>
        <v>9749</v>
      </c>
      <c r="AB23" s="16" t="s">
        <v>34660</v>
      </c>
      <c r="AC23" s="33">
        <f>IF(D6L916C12=0,0,D6L916C10/D6L916C12)</f>
        <v>9.0404498259641727E-5</v>
      </c>
      <c r="AD23" s="16" t="s">
        <v>34661</v>
      </c>
      <c r="AE23" s="33">
        <f>IF(D6L916C5=0,0,D6L916C10/D6L916C5)</f>
        <v>0.48444306463552528</v>
      </c>
      <c r="AF23" s="16" t="s">
        <v>34662</v>
      </c>
      <c r="AG23" s="33">
        <f>CHOOSE(MIN(D6L916C9,RUN_YEARS),B7L809C5,B7L809C14,B7L809C23,B7L809C32,B7L809C41)</f>
        <v>120.41151672588924</v>
      </c>
      <c r="AH23" s="16" t="s">
        <v>34663</v>
      </c>
      <c r="AI23" s="33">
        <f>IF(D6L916C15=0,0,D6L916C11/D6L916C15)</f>
        <v>2.3505169547506817E-4</v>
      </c>
      <c r="AJ23" s="16" t="s">
        <v>34664</v>
      </c>
      <c r="AK23" s="33">
        <f>IF(D6L916C5=0,0,D6L916C11/D6L916C5)</f>
        <v>1.5556935364474708E-2</v>
      </c>
      <c r="AL23" s="16" t="s">
        <v>34665</v>
      </c>
      <c r="AM23" s="33">
        <f>D6L916C8*CHOOSE(MIN(D6L916C9,RUN_YEARS),B7L809C4,B7L809C13,B7L809C22,B7L809C31,B7L809C40)</f>
        <v>0.27522268721368093</v>
      </c>
      <c r="AN23" s="16" t="s">
        <v>34666</v>
      </c>
      <c r="AO23" s="33">
        <f>D6L916C8-D6L916C18</f>
        <v>0.6344336974807111</v>
      </c>
      <c r="AP23" s="16" t="s">
        <v>34667</v>
      </c>
      <c r="AQ23" s="33">
        <f>CHOOSE(MIN(D6L916C9,RUN_YEARS),B7L809C2,B7L809C11,B7L809C20,B7L809C29,B7L809C38)</f>
        <v>22.46501510548579</v>
      </c>
      <c r="AR23" s="16" t="s">
        <v>34668</v>
      </c>
      <c r="AS23" s="33">
        <f>IF(D6L916C20=0,0,D6L916C18/D6L916C20)</f>
        <v>1.2251168580183753E-2</v>
      </c>
      <c r="AT23" s="16" t="s">
        <v>34669</v>
      </c>
      <c r="AU23" s="33">
        <f>IF(D6L916C5=0,0,D6L916C18/D6L916C5)</f>
        <v>0.15127837931140597</v>
      </c>
      <c r="AV23" s="16" t="s">
        <v>34670</v>
      </c>
      <c r="AW23" s="33">
        <f>CHOOSE(MIN(D6L916C9,RUN_YEARS),B7L809C1,B7L809C10,B7L809C19,B7L809C28,B7L809C37)</f>
        <v>51.785565868949561</v>
      </c>
      <c r="AX23" s="16" t="s">
        <v>34671</v>
      </c>
      <c r="AY23" s="33">
        <f>IF(D6L916C23=0,0,D6L916C19/D6L916C23)</f>
        <v>1.2251168580183755E-2</v>
      </c>
      <c r="AZ23" s="16" t="s">
        <v>34672</v>
      </c>
      <c r="BA23" s="33">
        <f>IF(D6L916C5=0,0,D6L916C19/D6L916C5)</f>
        <v>0.34872162068859403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0.93549952919828572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0.80452959511052569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0.40226479755526284</v>
      </c>
      <c r="R24" s="16" t="s">
        <v>34677</v>
      </c>
      <c r="S24" s="15">
        <f>D6L917C5-D6L917C7</f>
        <v>0.40226479755526284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0.38974878264532137</v>
      </c>
      <c r="X24" s="16" t="s">
        <v>34679</v>
      </c>
      <c r="Y24" s="33">
        <f>D6L917C7-D6L917C10</f>
        <v>1.2516014909941475E-2</v>
      </c>
      <c r="Z24" s="16" t="s">
        <v>34680</v>
      </c>
      <c r="AA24" s="33">
        <f>CHOOSE(MIN(D6L917C9,RUN_YEARS),B7L809C7,B7L809C16,B7L809C25,B7L809C34,B7L809C43)</f>
        <v>9749</v>
      </c>
      <c r="AB24" s="16" t="s">
        <v>34681</v>
      </c>
      <c r="AC24" s="33">
        <f>IF(D6L917C12=0,0,D6L917C10/D6L917C12)</f>
        <v>3.9978334459464704E-5</v>
      </c>
      <c r="AD24" s="16" t="s">
        <v>34682</v>
      </c>
      <c r="AE24" s="33">
        <f>IF(D6L917C5=0,0,D6L917C10/D6L917C5)</f>
        <v>0.48444306463552528</v>
      </c>
      <c r="AF24" s="16" t="s">
        <v>34683</v>
      </c>
      <c r="AG24" s="33">
        <f>CHOOSE(MIN(D6L917C9,RUN_YEARS),B7L809C5,B7L809C14,B7L809C23,B7L809C32,B7L809C41)</f>
        <v>120.41151672588924</v>
      </c>
      <c r="AH24" s="16" t="s">
        <v>34684</v>
      </c>
      <c r="AI24" s="33">
        <f>IF(D6L917C15=0,0,D6L917C11/D6L917C15)</f>
        <v>1.0394366959460824E-4</v>
      </c>
      <c r="AJ24" s="16" t="s">
        <v>34685</v>
      </c>
      <c r="AK24" s="33">
        <f>IF(D6L917C5=0,0,D6L917C11/D6L917C5)</f>
        <v>1.5556935364474733E-2</v>
      </c>
      <c r="AL24" s="16" t="s">
        <v>34686</v>
      </c>
      <c r="AM24" s="33">
        <f>D6L917C8*CHOOSE(MIN(D6L917C9,RUN_YEARS),B7L809C4,B7L809C13,B7L809C22,B7L809C31,B7L809C40)</f>
        <v>0.12170793325638198</v>
      </c>
      <c r="AN24" s="16" t="s">
        <v>34687</v>
      </c>
      <c r="AO24" s="33">
        <f>D6L917C8-D6L917C18</f>
        <v>0.28055686429888088</v>
      </c>
      <c r="AP24" s="16" t="s">
        <v>34688</v>
      </c>
      <c r="AQ24" s="33">
        <f>CHOOSE(MIN(D6L917C9,RUN_YEARS),B7L809C2,B7L809C11,B7L809C20,B7L809C29,B7L809C38)</f>
        <v>22.46501510548579</v>
      </c>
      <c r="AR24" s="16" t="s">
        <v>34689</v>
      </c>
      <c r="AS24" s="33">
        <f>IF(D6L917C20=0,0,D6L917C18/D6L917C20)</f>
        <v>5.4176653202722223E-3</v>
      </c>
      <c r="AT24" s="16" t="s">
        <v>34690</v>
      </c>
      <c r="AU24" s="33">
        <f>IF(D6L917C5=0,0,D6L917C18/D6L917C5)</f>
        <v>0.15127837931140597</v>
      </c>
      <c r="AV24" s="16" t="s">
        <v>34691</v>
      </c>
      <c r="AW24" s="33">
        <f>CHOOSE(MIN(D6L917C9,RUN_YEARS),B7L809C1,B7L809C10,B7L809C19,B7L809C28,B7L809C37)</f>
        <v>51.785565868949561</v>
      </c>
      <c r="AX24" s="16" t="s">
        <v>34692</v>
      </c>
      <c r="AY24" s="33">
        <f>IF(D6L917C23=0,0,D6L917C19/D6L917C23)</f>
        <v>5.4176653202722223E-3</v>
      </c>
      <c r="AZ24" s="16" t="s">
        <v>34693</v>
      </c>
      <c r="BA24" s="33">
        <f>IF(D6L917C5=0,0,D6L917C19/D6L917C5)</f>
        <v>0.34872162068859403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1.8720984651826242</v>
      </c>
      <c r="J25" s="16" t="s">
        <v>34715</v>
      </c>
      <c r="K25" s="21">
        <f>_xlfn.SINGLE(IF(FLOW_THRU_100PCT="Y",1,INDEX(VariabilityMatrix,D6L918C1,_xlfn.SINGLE(D6L918C9))))</f>
        <v>0.20726180421180634</v>
      </c>
      <c r="L25" s="16" t="s">
        <v>34695</v>
      </c>
      <c r="M25" s="15">
        <f>IF(_xlfn.SINGLE(D6L918C2)&lt;&gt;0,_xlfn.SINGLE(D6L918C2)*_xlfn.SINGLE(D6L918C4),_xlfn.SINGLE(D6L918C3)*_xlfn.SINGLE(D6L918C4))</f>
        <v>0.38801450555590422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0.19400725277795211</v>
      </c>
      <c r="R25" s="16" t="s">
        <v>34697</v>
      </c>
      <c r="S25" s="15">
        <f>D6L918C5-D6L918C7</f>
        <v>0.19400725277795211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0.18810232088849607</v>
      </c>
      <c r="X25" s="16" t="s">
        <v>34699</v>
      </c>
      <c r="Y25" s="33">
        <f>D6L918C7-D6L918C10</f>
        <v>5.9049318894560388E-3</v>
      </c>
      <c r="Z25" s="16" t="s">
        <v>34700</v>
      </c>
      <c r="AA25" s="33">
        <f>CHOOSE(MIN(D6L918C9,RUN_YEARS),B7L809C7,B7L809C16,B7L809C25,B7L809C34,B7L809C43)</f>
        <v>9696</v>
      </c>
      <c r="AB25" s="16" t="s">
        <v>34701</v>
      </c>
      <c r="AC25" s="33">
        <f>IF(D6L918C12=0,0,D6L918C10/D6L918C12)</f>
        <v>1.9399991840810239E-5</v>
      </c>
      <c r="AD25" s="16" t="s">
        <v>34702</v>
      </c>
      <c r="AE25" s="33">
        <f>IF(D6L918C5=0,0,D6L918C10/D6L918C5)</f>
        <v>0.48478167232177027</v>
      </c>
      <c r="AF25" s="16" t="s">
        <v>34703</v>
      </c>
      <c r="AG25" s="33">
        <f>CHOOSE(MIN(D6L918C9,RUN_YEARS),B7L809C5,B7L809C14,B7L809C23,B7L809C32,B7L809C41)</f>
        <v>117.06848479251397</v>
      </c>
      <c r="AH25" s="16" t="s">
        <v>34704</v>
      </c>
      <c r="AI25" s="33">
        <f>IF(D6L918C15=0,0,D6L918C11/D6L918C15)</f>
        <v>5.0439978786106523E-5</v>
      </c>
      <c r="AJ25" s="16" t="s">
        <v>34705</v>
      </c>
      <c r="AK25" s="33">
        <f>IF(D6L918C5=0,0,D6L918C11/D6L918C5)</f>
        <v>1.5218327678229726E-2</v>
      </c>
      <c r="AL25" s="16" t="s">
        <v>34706</v>
      </c>
      <c r="AM25" s="33">
        <f>D6L918C8*CHOOSE(MIN(D6L918C9,RUN_YEARS),B7L809C4,B7L809C13,B7L809C22,B7L809C31,B7L809C40)</f>
        <v>5.8351748784310813E-2</v>
      </c>
      <c r="AN25" s="16" t="s">
        <v>34707</v>
      </c>
      <c r="AO25" s="33">
        <f>D6L918C8-D6L918C18</f>
        <v>0.13565550399364129</v>
      </c>
      <c r="AP25" s="16" t="s">
        <v>34708</v>
      </c>
      <c r="AQ25" s="33">
        <f>CHOOSE(MIN(D6L918C9,RUN_YEARS),B7L809C2,B7L809C11,B7L809C20,B7L809C29,B7L809C38)</f>
        <v>21.583326621693146</v>
      </c>
      <c r="AR25" s="16" t="s">
        <v>34709</v>
      </c>
      <c r="AS25" s="33">
        <f>IF(D6L918C20=0,0,D6L918C18/D6L918C20)</f>
        <v>2.703556768939509E-3</v>
      </c>
      <c r="AT25" s="16" t="s">
        <v>34710</v>
      </c>
      <c r="AU25" s="33">
        <f>IF(D6L918C5=0,0,D6L918C18/D6L918C5)</f>
        <v>0.15038548288474651</v>
      </c>
      <c r="AV25" s="16" t="s">
        <v>34711</v>
      </c>
      <c r="AW25" s="33">
        <f>CHOOSE(MIN(D6L918C9,RUN_YEARS),B7L809C1,B7L809C10,B7L809C19,B7L809C28,B7L809C37)</f>
        <v>50.176680420457089</v>
      </c>
      <c r="AX25" s="16" t="s">
        <v>34712</v>
      </c>
      <c r="AY25" s="33">
        <f>IF(D6L918C23=0,0,D6L918C19/D6L918C23)</f>
        <v>2.703556768939509E-3</v>
      </c>
      <c r="AZ25" s="16" t="s">
        <v>34713</v>
      </c>
      <c r="BA25" s="33">
        <f>IF(D6L918C5=0,0,D6L918C19/D6L918C5)</f>
        <v>0.34961451711525349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12.740921983796715</v>
      </c>
      <c r="J26" s="16" t="s">
        <v>34736</v>
      </c>
      <c r="K26" s="21">
        <f>_xlfn.SINGLE(IF(FLOW_THRU_100PCT="Y",1,INDEX(VariabilityMatrix,D6L919C1,_xlfn.SINGLE(D6L919C9))))</f>
        <v>0.20246095337643435</v>
      </c>
      <c r="L26" s="16" t="s">
        <v>34716</v>
      </c>
      <c r="M26" s="15">
        <f>IF(_xlfn.SINGLE(D6L919C2)&lt;&gt;0,_xlfn.SINGLE(D6L919C2)*_xlfn.SINGLE(D6L919C4),_xlfn.SINGLE(D6L919C3)*_xlfn.SINGLE(D6L919C4))</f>
        <v>2.5795392117342542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1.2897696058671271</v>
      </c>
      <c r="R26" s="16" t="s">
        <v>34718</v>
      </c>
      <c r="S26" s="15">
        <f>D6L919C5-D6L919C7</f>
        <v>1.2897696058671271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1.2496398810800493</v>
      </c>
      <c r="X26" s="16" t="s">
        <v>34720</v>
      </c>
      <c r="Y26" s="33">
        <f>D6L919C7-D6L919C10</f>
        <v>4.012972478707777E-2</v>
      </c>
      <c r="Z26" s="16" t="s">
        <v>34721</v>
      </c>
      <c r="AA26" s="33">
        <f>CHOOSE(MIN(D6L919C9,RUN_YEARS),B7L809C7,B7L809C16,B7L809C25,B7L809C34,B7L809C43)</f>
        <v>9749</v>
      </c>
      <c r="AB26" s="16" t="s">
        <v>34722</v>
      </c>
      <c r="AC26" s="33">
        <f>IF(D6L919C12=0,0,D6L919C10/D6L919C12)</f>
        <v>1.2818133973536253E-4</v>
      </c>
      <c r="AD26" s="16" t="s">
        <v>34723</v>
      </c>
      <c r="AE26" s="33">
        <f>IF(D6L919C5=0,0,D6L919C10/D6L919C5)</f>
        <v>0.48444306463552533</v>
      </c>
      <c r="AF26" s="16" t="s">
        <v>34724</v>
      </c>
      <c r="AG26" s="33">
        <f>CHOOSE(MIN(D6L919C9,RUN_YEARS),B7L809C5,B7L809C14,B7L809C23,B7L809C32,B7L809C41)</f>
        <v>120.41151672588924</v>
      </c>
      <c r="AH26" s="16" t="s">
        <v>34725</v>
      </c>
      <c r="AI26" s="33">
        <f>IF(D6L919C15=0,0,D6L919C11/D6L919C15)</f>
        <v>3.3327148331194158E-4</v>
      </c>
      <c r="AJ26" s="16" t="s">
        <v>34726</v>
      </c>
      <c r="AK26" s="33">
        <f>IF(D6L919C5=0,0,D6L919C11/D6L919C5)</f>
        <v>1.5556935364474684E-2</v>
      </c>
      <c r="AL26" s="16" t="s">
        <v>34727</v>
      </c>
      <c r="AM26" s="33">
        <f>D6L919C8*CHOOSE(MIN(D6L919C9,RUN_YEARS),B7L809C4,B7L809C13,B7L809C22,B7L809C31,B7L809C40)</f>
        <v>0.39022851132137965</v>
      </c>
      <c r="AN26" s="16" t="s">
        <v>34728</v>
      </c>
      <c r="AO26" s="33">
        <f>D6L919C8-D6L919C18</f>
        <v>0.89954109454574738</v>
      </c>
      <c r="AP26" s="16" t="s">
        <v>34729</v>
      </c>
      <c r="AQ26" s="33">
        <f>CHOOSE(MIN(D6L919C9,RUN_YEARS),B7L809C2,B7L809C11,B7L809C20,B7L809C29,B7L809C38)</f>
        <v>22.46501510548579</v>
      </c>
      <c r="AR26" s="16" t="s">
        <v>34730</v>
      </c>
      <c r="AS26" s="33">
        <f>IF(D6L919C20=0,0,D6L919C18/D6L919C20)</f>
        <v>1.7370498505744996E-2</v>
      </c>
      <c r="AT26" s="16" t="s">
        <v>34731</v>
      </c>
      <c r="AU26" s="33">
        <f>IF(D6L919C5=0,0,D6L919C18/D6L919C5)</f>
        <v>0.15127837931140597</v>
      </c>
      <c r="AV26" s="16" t="s">
        <v>34732</v>
      </c>
      <c r="AW26" s="33">
        <f>CHOOSE(MIN(D6L919C9,RUN_YEARS),B7L809C1,B7L809C10,B7L809C19,B7L809C28,B7L809C37)</f>
        <v>51.785565868949561</v>
      </c>
      <c r="AX26" s="16" t="s">
        <v>34733</v>
      </c>
      <c r="AY26" s="33">
        <f>IF(D6L919C23=0,0,D6L919C19/D6L919C23)</f>
        <v>1.7370498505744996E-2</v>
      </c>
      <c r="AZ26" s="16" t="s">
        <v>34734</v>
      </c>
      <c r="BA26" s="33">
        <f>IF(D6L919C5=0,0,D6L919C19/D6L919C5)</f>
        <v>0.34872162068859403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7.8699331871304663</v>
      </c>
      <c r="J27" s="16" t="s">
        <v>34757</v>
      </c>
      <c r="K27" s="21">
        <f>_xlfn.SINGLE(IF(FLOW_THRU_100PCT="Y",1,INDEX(VariabilityMatrix,D6L920C1,_xlfn.SINGLE(D6L920C9))))</f>
        <v>0.20726180421180634</v>
      </c>
      <c r="L27" s="16" t="s">
        <v>34737</v>
      </c>
      <c r="M27" s="15">
        <f>IF(_xlfn.SINGLE(D6L920C2)&lt;&gt;0,_xlfn.SINGLE(D6L920C2)*_xlfn.SINGLE(D6L920C4),_xlfn.SINGLE(D6L920C3)*_xlfn.SINGLE(D6L920C4))</f>
        <v>1.6311365513910319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0.81556827569551593</v>
      </c>
      <c r="R27" s="16" t="s">
        <v>34739</v>
      </c>
      <c r="S27" s="15">
        <f>D6L920C5-D6L920C7</f>
        <v>0.81556827569551593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0.7907451051685096</v>
      </c>
      <c r="X27" s="16" t="s">
        <v>34741</v>
      </c>
      <c r="Y27" s="33">
        <f>D6L920C7-D6L920C10</f>
        <v>2.4823170527006333E-2</v>
      </c>
      <c r="Z27" s="16" t="s">
        <v>34742</v>
      </c>
      <c r="AA27" s="33">
        <f>CHOOSE(MIN(D6L920C9,RUN_YEARS),B7L809C7,B7L809C16,B7L809C25,B7L809C34,B7L809C43)</f>
        <v>9696</v>
      </c>
      <c r="AB27" s="16" t="s">
        <v>34743</v>
      </c>
      <c r="AC27" s="33">
        <f>IF(D6L920C12=0,0,D6L920C10/D6L920C12)</f>
        <v>8.1553744344937043E-5</v>
      </c>
      <c r="AD27" s="16" t="s">
        <v>34744</v>
      </c>
      <c r="AE27" s="33">
        <f>IF(D6L920C5=0,0,D6L920C10/D6L920C5)</f>
        <v>0.48478167232177027</v>
      </c>
      <c r="AF27" s="16" t="s">
        <v>34745</v>
      </c>
      <c r="AG27" s="33">
        <f>CHOOSE(MIN(D6L920C9,RUN_YEARS),B7L809C5,B7L809C14,B7L809C23,B7L809C32,B7L809C41)</f>
        <v>117.06848479251397</v>
      </c>
      <c r="AH27" s="16" t="s">
        <v>34746</v>
      </c>
      <c r="AI27" s="33">
        <f>IF(D6L920C15=0,0,D6L920C11/D6L920C15)</f>
        <v>2.12039735296836E-4</v>
      </c>
      <c r="AJ27" s="16" t="s">
        <v>34747</v>
      </c>
      <c r="AK27" s="33">
        <f>IF(D6L920C5=0,0,D6L920C11/D6L920C5)</f>
        <v>1.5218327678229731E-2</v>
      </c>
      <c r="AL27" s="16" t="s">
        <v>34748</v>
      </c>
      <c r="AM27" s="33">
        <f>D6L920C8*CHOOSE(MIN(D6L920C9,RUN_YEARS),B7L809C4,B7L809C13,B7L809C22,B7L809C31,B7L809C40)</f>
        <v>0.24529925793190047</v>
      </c>
      <c r="AN27" s="16" t="s">
        <v>34749</v>
      </c>
      <c r="AO27" s="33">
        <f>D6L920C8-D6L920C18</f>
        <v>0.57026901776361549</v>
      </c>
      <c r="AP27" s="16" t="s">
        <v>34750</v>
      </c>
      <c r="AQ27" s="33">
        <f>CHOOSE(MIN(D6L920C9,RUN_YEARS),B7L809C2,B7L809C11,B7L809C20,B7L809C29,B7L809C38)</f>
        <v>21.583326621693146</v>
      </c>
      <c r="AR27" s="16" t="s">
        <v>34751</v>
      </c>
      <c r="AS27" s="33">
        <f>IF(D6L920C20=0,0,D6L920C18/D6L920C20)</f>
        <v>1.136522011789198E-2</v>
      </c>
      <c r="AT27" s="16" t="s">
        <v>34752</v>
      </c>
      <c r="AU27" s="33">
        <f>IF(D6L920C5=0,0,D6L920C18/D6L920C5)</f>
        <v>0.15038548288474651</v>
      </c>
      <c r="AV27" s="16" t="s">
        <v>34753</v>
      </c>
      <c r="AW27" s="33">
        <f>CHOOSE(MIN(D6L920C9,RUN_YEARS),B7L809C1,B7L809C10,B7L809C19,B7L809C28,B7L809C37)</f>
        <v>50.176680420457089</v>
      </c>
      <c r="AX27" s="16" t="s">
        <v>34754</v>
      </c>
      <c r="AY27" s="33">
        <f>IF(D6L920C23=0,0,D6L920C19/D6L920C23)</f>
        <v>1.136522011789198E-2</v>
      </c>
      <c r="AZ27" s="16" t="s">
        <v>34755</v>
      </c>
      <c r="BA27" s="33">
        <f>IF(D6L920C5=0,0,D6L920C19/D6L920C5)</f>
        <v>0.34961451711525349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0.20726180421180634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9696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117.06848479251397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21.583326621693146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50.176680420457089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0.20726180421180634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9696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117.06848479251397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21.583326621693146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50.176680420457089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0.20726180421180634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9696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117.06848479251397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21.583326621693146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50.176680420457089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0.20726180421180634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9696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117.06848479251397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21.583326621693146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50.176680420457089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0.20726180421180634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9696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117.06848479251397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21.583326621693146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50.176680420457089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0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0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0</v>
      </c>
      <c r="R33" s="16" t="s">
        <v>34865</v>
      </c>
      <c r="S33" s="15">
        <f>D6L926C5-D6L926C7</f>
        <v>0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0</v>
      </c>
      <c r="X33" s="16" t="s">
        <v>34867</v>
      </c>
      <c r="Y33" s="33">
        <f>D6L926C7-D6L926C10</f>
        <v>0</v>
      </c>
      <c r="Z33" s="16" t="s">
        <v>34868</v>
      </c>
      <c r="AA33" s="33">
        <f>CHOOSE(MIN(D6L926C9,RUN_YEARS),B7L809C7,B7L809C16,B7L809C25,B7L809C34,B7L809C43)</f>
        <v>9696</v>
      </c>
      <c r="AB33" s="16" t="s">
        <v>34869</v>
      </c>
      <c r="AC33" s="33">
        <f>IF(D6L926C12=0,0,D6L926C10/D6L926C12)</f>
        <v>0</v>
      </c>
      <c r="AD33" s="16" t="s">
        <v>34870</v>
      </c>
      <c r="AE33" s="33">
        <f>IF(D6L926C5=0,0,D6L926C10/D6L926C5)</f>
        <v>0</v>
      </c>
      <c r="AF33" s="16" t="s">
        <v>34871</v>
      </c>
      <c r="AG33" s="33">
        <f>CHOOSE(MIN(D6L926C9,RUN_YEARS),B7L809C5,B7L809C14,B7L809C23,B7L809C32,B7L809C41)</f>
        <v>117.06848479251397</v>
      </c>
      <c r="AH33" s="16" t="s">
        <v>34872</v>
      </c>
      <c r="AI33" s="33">
        <f>IF(D6L926C15=0,0,D6L926C11/D6L926C15)</f>
        <v>0</v>
      </c>
      <c r="AJ33" s="16" t="s">
        <v>34873</v>
      </c>
      <c r="AK33" s="33">
        <f>IF(D6L926C5=0,0,D6L926C11/D6L926C5)</f>
        <v>0</v>
      </c>
      <c r="AL33" s="16" t="s">
        <v>34874</v>
      </c>
      <c r="AM33" s="33">
        <f>D6L926C8*CHOOSE(MIN(D6L926C9,RUN_YEARS),B7L809C4,B7L809C13,B7L809C22,B7L809C31,B7L809C40)</f>
        <v>0</v>
      </c>
      <c r="AN33" s="16" t="s">
        <v>34875</v>
      </c>
      <c r="AO33" s="33">
        <f>D6L926C8-D6L926C18</f>
        <v>0</v>
      </c>
      <c r="AP33" s="16" t="s">
        <v>34876</v>
      </c>
      <c r="AQ33" s="33">
        <f>CHOOSE(MIN(D6L926C9,RUN_YEARS),B7L809C2,B7L809C11,B7L809C20,B7L809C29,B7L809C38)</f>
        <v>21.583326621693146</v>
      </c>
      <c r="AR33" s="16" t="s">
        <v>34877</v>
      </c>
      <c r="AS33" s="33">
        <f>IF(D6L926C20=0,0,D6L926C18/D6L926C20)</f>
        <v>0</v>
      </c>
      <c r="AT33" s="16" t="s">
        <v>34878</v>
      </c>
      <c r="AU33" s="33">
        <f>IF(D6L926C5=0,0,D6L926C18/D6L926C5)</f>
        <v>0</v>
      </c>
      <c r="AV33" s="16" t="s">
        <v>34879</v>
      </c>
      <c r="AW33" s="33">
        <f>CHOOSE(MIN(D6L926C9,RUN_YEARS),B7L809C1,B7L809C10,B7L809C19,B7L809C28,B7L809C37)</f>
        <v>50.176680420457089</v>
      </c>
      <c r="AX33" s="16" t="s">
        <v>34880</v>
      </c>
      <c r="AY33" s="33">
        <f>IF(D6L926C23=0,0,D6L926C19/D6L926C23)</f>
        <v>0</v>
      </c>
      <c r="AZ33" s="16" t="s">
        <v>34881</v>
      </c>
      <c r="BA33" s="33">
        <f>IF(D6L926C5=0,0,D6L926C19/D6L926C5)</f>
        <v>0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-2.2216199697841499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-1.9105931740143689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-0.95529658700718445</v>
      </c>
      <c r="R34" s="16" t="s">
        <v>34885</v>
      </c>
      <c r="S34" s="15">
        <f>D6L927C5-D6L927C7</f>
        <v>-0.95529658700718445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-0.92557361249123626</v>
      </c>
      <c r="X34" s="16" t="s">
        <v>34887</v>
      </c>
      <c r="Y34" s="33">
        <f>D6L927C7-D6L927C10</f>
        <v>-2.9722974515948186E-2</v>
      </c>
      <c r="Z34" s="16" t="s">
        <v>34888</v>
      </c>
      <c r="AA34" s="33">
        <f>CHOOSE(MIN(D6L927C9,RUN_YEARS),B7L809C7,B7L809C16,B7L809C25,B7L809C34,B7L809C43)</f>
        <v>9749</v>
      </c>
      <c r="AB34" s="16" t="s">
        <v>34889</v>
      </c>
      <c r="AC34" s="33">
        <f>IF(D6L927C12=0,0,D6L927C10/D6L927C12)</f>
        <v>-9.4940364395449412E-5</v>
      </c>
      <c r="AD34" s="16" t="s">
        <v>34890</v>
      </c>
      <c r="AE34" s="33">
        <f>IF(D6L927C5=0,0,D6L927C10/D6L927C5)</f>
        <v>0.48444306463552528</v>
      </c>
      <c r="AF34" s="16" t="s">
        <v>34891</v>
      </c>
      <c r="AG34" s="33">
        <f>CHOOSE(MIN(D6L927C9,RUN_YEARS),B7L809C5,B7L809C14,B7L809C23,B7L809C32,B7L809C41)</f>
        <v>120.41151672588924</v>
      </c>
      <c r="AH34" s="16" t="s">
        <v>34892</v>
      </c>
      <c r="AI34" s="33">
        <f>IF(D6L927C15=0,0,D6L927C11/D6L927C15)</f>
        <v>-2.4684494742816871E-4</v>
      </c>
      <c r="AJ34" s="16" t="s">
        <v>34893</v>
      </c>
      <c r="AK34" s="33">
        <f>IF(D6L927C5=0,0,D6L927C11/D6L927C5)</f>
        <v>1.5556935364474745E-2</v>
      </c>
      <c r="AL34" s="16" t="s">
        <v>34894</v>
      </c>
      <c r="AM34" s="33">
        <f>D6L927C8*CHOOSE(MIN(D6L927C9,RUN_YEARS),B7L809C4,B7L809C13,B7L809C22,B7L809C31,B7L809C40)</f>
        <v>-0.28903143888832877</v>
      </c>
      <c r="AN34" s="16" t="s">
        <v>34895</v>
      </c>
      <c r="AO34" s="33">
        <f>D6L927C8-D6L927C18</f>
        <v>-0.66626514811885573</v>
      </c>
      <c r="AP34" s="16" t="s">
        <v>34896</v>
      </c>
      <c r="AQ34" s="33">
        <f>CHOOSE(MIN(D6L927C9,RUN_YEARS),B7L809C2,B7L809C11,B7L809C20,B7L809C29,B7L809C38)</f>
        <v>22.46501510548579</v>
      </c>
      <c r="AR34" s="16" t="s">
        <v>34897</v>
      </c>
      <c r="AS34" s="33">
        <f>IF(D6L927C20=0,0,D6L927C18/D6L927C20)</f>
        <v>-1.2865846630022939E-2</v>
      </c>
      <c r="AT34" s="16" t="s">
        <v>34898</v>
      </c>
      <c r="AU34" s="33">
        <f>IF(D6L927C5=0,0,D6L927C18/D6L927C5)</f>
        <v>0.15127837931140597</v>
      </c>
      <c r="AV34" s="16" t="s">
        <v>34899</v>
      </c>
      <c r="AW34" s="33">
        <f>CHOOSE(MIN(D6L927C9,RUN_YEARS),B7L809C1,B7L809C10,B7L809C19,B7L809C28,B7L809C37)</f>
        <v>51.785565868949561</v>
      </c>
      <c r="AX34" s="16" t="s">
        <v>34900</v>
      </c>
      <c r="AY34" s="33">
        <f>IF(D6L927C23=0,0,D6L927C19/D6L927C23)</f>
        <v>-1.286584663002294E-2</v>
      </c>
      <c r="AZ34" s="16" t="s">
        <v>34901</v>
      </c>
      <c r="BA34" s="33">
        <f>IF(D6L927C5=0,0,D6L927C19/D6L927C5)</f>
        <v>0.34872162068859408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78.084674432640085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45.722923593344227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22.861461796672113</v>
      </c>
      <c r="R35" s="16" t="s">
        <v>34905</v>
      </c>
      <c r="S35" s="15">
        <f>SUM(D6L901C8:D6L927C8)-2*SUM(D6L909C8,D6L911C8,D6L922C8,D6L924C8,D6L927C8)</f>
        <v>22.861461796672113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22.150678385640287</v>
      </c>
      <c r="X35" s="16" t="s">
        <v>34907</v>
      </c>
      <c r="Y35" s="33">
        <f>SUM(D6L901C11:D6L927C11)-2*SUM(D6L909C11,D6L911C11,D6L922C11,D6L924C11,D6L927C11)</f>
        <v>0.71078341103182419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2.2693411421827936E-3</v>
      </c>
      <c r="AD35" s="16" t="s">
        <v>34909</v>
      </c>
      <c r="AE35" s="33">
        <f>IF(D6L928C5=0,0,D6L928C10/D6L928C5)</f>
        <v>0.48445455025244072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5.9002869696752752E-3</v>
      </c>
      <c r="AJ35" s="16" t="s">
        <v>34911</v>
      </c>
      <c r="AK35" s="33">
        <f>IF(D6L928C5=0,0,D6L928C11/D6L928C5)</f>
        <v>1.5545449747559257E-2</v>
      </c>
      <c r="AL35" s="16" t="s">
        <v>34912</v>
      </c>
      <c r="AM35" s="33">
        <f>SUM(D6L901C18:D6L927C18)-2*SUM(D6L909C18,D6L911C18,D6L922C18,D6L924C18,D6L927C18)</f>
        <v>6.9078345149142626</v>
      </c>
      <c r="AN35" s="16" t="s">
        <v>34913</v>
      </c>
      <c r="AO35" s="33">
        <f>SUM(D6L901C19:D6L927C19)-2*SUM(D6L909C19,D6L911C19,D6L922C19,D6L924C19,D6L927C19)</f>
        <v>15.953627281757848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0.30797565244913916</v>
      </c>
      <c r="AT35" s="16" t="s">
        <v>34915</v>
      </c>
      <c r="AU35" s="33">
        <f>IF(D6L928C5=0,0,D6L928C18/D6L928C5)</f>
        <v>0.15108033284030462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0.30797565244913916</v>
      </c>
      <c r="AZ35" s="16" t="s">
        <v>34917</v>
      </c>
      <c r="BA35" s="33">
        <f>IF(D6L928C5=0,0,D6L928C19/D6L928C5)</f>
        <v>0.3489196671596953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0.5907157867416758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0.2953578933708379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0.14767894668541895</v>
      </c>
      <c r="R36" s="16" t="s">
        <v>34922</v>
      </c>
      <c r="S36" s="15">
        <f>D6L929C5-D6L929C7</f>
        <v>0.14767894668541895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0.1431840934817499</v>
      </c>
      <c r="X36" s="16" t="s">
        <v>34924</v>
      </c>
      <c r="Y36" s="33">
        <f>D6L929C7-D6L929C10</f>
        <v>4.4948532036690469E-3</v>
      </c>
      <c r="Z36" s="16" t="s">
        <v>34925</v>
      </c>
      <c r="AA36" s="33">
        <f>CHOOSE(MIN(D6L929C9,RUN_YEARS),B7L809C7,B7L809C16,B7L809C25,B7L809C34,B7L809C43)</f>
        <v>9696</v>
      </c>
      <c r="AB36" s="16" t="s">
        <v>34926</v>
      </c>
      <c r="AC36" s="33">
        <f>IF(D6L929C12=0,0,D6L929C10/D6L929C12)</f>
        <v>1.4767336373942852E-5</v>
      </c>
      <c r="AD36" s="16" t="s">
        <v>34927</v>
      </c>
      <c r="AE36" s="33">
        <f>IF(D6L929C5=0,0,D6L929C10/D6L929C5)</f>
        <v>0.48478167232177027</v>
      </c>
      <c r="AF36" s="16" t="s">
        <v>34928</v>
      </c>
      <c r="AG36" s="33">
        <f>CHOOSE(MIN(D6L929C9,RUN_YEARS),B7L809C5,B7L809C14,B7L809C23,B7L809C32,B7L809C41)</f>
        <v>117.06848479251397</v>
      </c>
      <c r="AH36" s="16" t="s">
        <v>34929</v>
      </c>
      <c r="AI36" s="33">
        <f>IF(D6L929C15=0,0,D6L929C11/D6L929C15)</f>
        <v>3.8395074572251349E-5</v>
      </c>
      <c r="AJ36" s="16" t="s">
        <v>34930</v>
      </c>
      <c r="AK36" s="33">
        <f>IF(D6L929C5=0,0,D6L929C11/D6L929C5)</f>
        <v>1.5218327678229728E-2</v>
      </c>
      <c r="AL36" s="16" t="s">
        <v>34931</v>
      </c>
      <c r="AM36" s="33">
        <f>D6L929C8*CHOOSE(MIN(D6L929C9,RUN_YEARS),B7L809C4,B7L809C13,B7L809C22,B7L809C31,B7L809C40)</f>
        <v>4.4417539418394929E-2</v>
      </c>
      <c r="AN36" s="16" t="s">
        <v>34932</v>
      </c>
      <c r="AO36" s="33">
        <f>D6L929C8-D6L929C18</f>
        <v>0.10326140726702401</v>
      </c>
      <c r="AP36" s="16" t="s">
        <v>34933</v>
      </c>
      <c r="AQ36" s="33">
        <f>CHOOSE(MIN(D6L929C9,RUN_YEARS),B7L809C2,B7L809C11,B7L809C20,B7L809C29,B7L809C38)</f>
        <v>21.583326621693146</v>
      </c>
      <c r="AR36" s="16" t="s">
        <v>34934</v>
      </c>
      <c r="AS36" s="33">
        <f>IF(D6L929C20=0,0,D6L929C18/D6L929C20)</f>
        <v>2.0579561342388892E-3</v>
      </c>
      <c r="AT36" s="16" t="s">
        <v>34935</v>
      </c>
      <c r="AU36" s="33">
        <f>IF(D6L929C5=0,0,D6L929C18/D6L929C5)</f>
        <v>0.15038548288474651</v>
      </c>
      <c r="AV36" s="16" t="s">
        <v>34936</v>
      </c>
      <c r="AW36" s="33">
        <f>CHOOSE(MIN(D6L929C9,RUN_YEARS),B7L809C1,B7L809C10,B7L809C19,B7L809C28,B7L809C37)</f>
        <v>50.176680420457089</v>
      </c>
      <c r="AX36" s="16" t="s">
        <v>34937</v>
      </c>
      <c r="AY36" s="33">
        <f>IF(D6L929C23=0,0,D6L929C19/D6L929C23)</f>
        <v>2.0579561342388888E-3</v>
      </c>
      <c r="AZ36" s="16" t="s">
        <v>34938</v>
      </c>
      <c r="BA36" s="33">
        <f>IF(D6L929C5=0,0,D6L929C19/D6L929C5)</f>
        <v>0.34961451711525349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0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0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</v>
      </c>
      <c r="R37" s="16" t="s">
        <v>34942</v>
      </c>
      <c r="S37" s="15">
        <f>D6L930C5-D6L930C7</f>
        <v>0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</v>
      </c>
      <c r="X37" s="16" t="s">
        <v>34944</v>
      </c>
      <c r="Y37" s="33">
        <f>D6L930C7-D6L930C10</f>
        <v>0</v>
      </c>
      <c r="Z37" s="16" t="s">
        <v>34945</v>
      </c>
      <c r="AA37" s="33">
        <f>CHOOSE(MIN(D6L930C9,RUN_YEARS),B7L809C7,B7L809C16,B7L809C25,B7L809C34,B7L809C43)</f>
        <v>9696</v>
      </c>
      <c r="AB37" s="16" t="s">
        <v>34946</v>
      </c>
      <c r="AC37" s="33">
        <f>IF(D6L930C12=0,0,D6L930C10/D6L930C12)</f>
        <v>0</v>
      </c>
      <c r="AD37" s="16" t="s">
        <v>34947</v>
      </c>
      <c r="AE37" s="33">
        <f>IF(D6L930C5=0,0,D6L930C10/D6L930C5)</f>
        <v>0</v>
      </c>
      <c r="AF37" s="16" t="s">
        <v>34948</v>
      </c>
      <c r="AG37" s="33">
        <f>CHOOSE(MIN(D6L930C9,RUN_YEARS),B7L809C5,B7L809C14,B7L809C23,B7L809C32,B7L809C41)</f>
        <v>117.06848479251397</v>
      </c>
      <c r="AH37" s="16" t="s">
        <v>34949</v>
      </c>
      <c r="AI37" s="33">
        <f>IF(D6L930C15=0,0,D6L930C11/D6L930C15)</f>
        <v>0</v>
      </c>
      <c r="AJ37" s="16" t="s">
        <v>34950</v>
      </c>
      <c r="AK37" s="33">
        <f>IF(D6L930C5=0,0,D6L930C11/D6L930C5)</f>
        <v>0</v>
      </c>
      <c r="AL37" s="16" t="s">
        <v>34951</v>
      </c>
      <c r="AM37" s="33">
        <f>D6L930C8*CHOOSE(MIN(D6L930C9,RUN_YEARS),B7L809C4,B7L809C13,B7L809C22,B7L809C31,B7L809C40)</f>
        <v>0</v>
      </c>
      <c r="AN37" s="16" t="s">
        <v>34952</v>
      </c>
      <c r="AO37" s="33">
        <f>D6L930C8-D6L930C18</f>
        <v>0</v>
      </c>
      <c r="AP37" s="16" t="s">
        <v>34953</v>
      </c>
      <c r="AQ37" s="33">
        <f>CHOOSE(MIN(D6L930C9,RUN_YEARS),B7L809C2,B7L809C11,B7L809C20,B7L809C29,B7L809C38)</f>
        <v>21.583326621693146</v>
      </c>
      <c r="AR37" s="16" t="s">
        <v>34954</v>
      </c>
      <c r="AS37" s="33">
        <f>IF(D6L930C20=0,0,D6L930C18/D6L930C20)</f>
        <v>0</v>
      </c>
      <c r="AT37" s="16" t="s">
        <v>34955</v>
      </c>
      <c r="AU37" s="33">
        <f>IF(D6L930C5=0,0,D6L930C18/D6L930C5)</f>
        <v>0</v>
      </c>
      <c r="AV37" s="16" t="s">
        <v>34956</v>
      </c>
      <c r="AW37" s="33">
        <f>CHOOSE(MIN(D6L930C9,RUN_YEARS),B7L809C1,B7L809C10,B7L809C19,B7L809C28,B7L809C37)</f>
        <v>50.176680420457089</v>
      </c>
      <c r="AX37" s="16" t="s">
        <v>34957</v>
      </c>
      <c r="AY37" s="33">
        <f>IF(D6L930C23=0,0,D6L930C19/D6L930C23)</f>
        <v>0</v>
      </c>
      <c r="AZ37" s="16" t="s">
        <v>34958</v>
      </c>
      <c r="BA37" s="33">
        <f>IF(D6L930C5=0,0,D6L930C19/D6L930C5)</f>
        <v>0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0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0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0</v>
      </c>
      <c r="R38" s="16" t="s">
        <v>34962</v>
      </c>
      <c r="S38" s="15">
        <f>D6L931C5-D6L931C7</f>
        <v>0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0</v>
      </c>
      <c r="X38" s="16" t="s">
        <v>34964</v>
      </c>
      <c r="Y38" s="33">
        <f>D6L931C7-D6L931C10</f>
        <v>0</v>
      </c>
      <c r="Z38" s="16" t="s">
        <v>34965</v>
      </c>
      <c r="AA38" s="33">
        <f>CHOOSE(MIN(D6L931C9,RUN_YEARS),B7L809C7,B7L809C16,B7L809C25,B7L809C34,B7L809C43)</f>
        <v>9696</v>
      </c>
      <c r="AB38" s="16" t="s">
        <v>34966</v>
      </c>
      <c r="AC38" s="33">
        <f>IF(D6L931C12=0,0,D6L931C10/D6L931C12)</f>
        <v>0</v>
      </c>
      <c r="AD38" s="16" t="s">
        <v>34967</v>
      </c>
      <c r="AE38" s="33">
        <f>IF(D6L931C5=0,0,D6L931C10/D6L931C5)</f>
        <v>0</v>
      </c>
      <c r="AF38" s="16" t="s">
        <v>34968</v>
      </c>
      <c r="AG38" s="33">
        <f>CHOOSE(MIN(D6L931C9,RUN_YEARS),B7L809C5,B7L809C14,B7L809C23,B7L809C32,B7L809C41)</f>
        <v>117.06848479251397</v>
      </c>
      <c r="AH38" s="16" t="s">
        <v>34969</v>
      </c>
      <c r="AI38" s="33">
        <f>IF(D6L931C15=0,0,D6L931C11/D6L931C15)</f>
        <v>0</v>
      </c>
      <c r="AJ38" s="16" t="s">
        <v>34970</v>
      </c>
      <c r="AK38" s="33">
        <f>IF(D6L931C5=0,0,D6L931C11/D6L931C5)</f>
        <v>0</v>
      </c>
      <c r="AL38" s="16" t="s">
        <v>34971</v>
      </c>
      <c r="AM38" s="33">
        <f>D6L931C8*CHOOSE(MIN(D6L931C9,RUN_YEARS),B7L809C4,B7L809C13,B7L809C22,B7L809C31,B7L809C40)</f>
        <v>0</v>
      </c>
      <c r="AN38" s="16" t="s">
        <v>34972</v>
      </c>
      <c r="AO38" s="33">
        <f>D6L931C8-D6L931C18</f>
        <v>0</v>
      </c>
      <c r="AP38" s="16" t="s">
        <v>34973</v>
      </c>
      <c r="AQ38" s="33">
        <f>CHOOSE(MIN(D6L931C9,RUN_YEARS),B7L809C2,B7L809C11,B7L809C20,B7L809C29,B7L809C38)</f>
        <v>21.583326621693146</v>
      </c>
      <c r="AR38" s="16" t="s">
        <v>34974</v>
      </c>
      <c r="AS38" s="33">
        <f>IF(D6L931C20=0,0,D6L931C18/D6L931C20)</f>
        <v>0</v>
      </c>
      <c r="AT38" s="16" t="s">
        <v>34975</v>
      </c>
      <c r="AU38" s="33">
        <f>IF(D6L931C5=0,0,D6L931C18/D6L931C5)</f>
        <v>0</v>
      </c>
      <c r="AV38" s="16" t="s">
        <v>34976</v>
      </c>
      <c r="AW38" s="33">
        <f>CHOOSE(MIN(D6L931C9,RUN_YEARS),B7L809C1,B7L809C10,B7L809C19,B7L809C28,B7L809C37)</f>
        <v>50.176680420457089</v>
      </c>
      <c r="AX38" s="16" t="s">
        <v>34977</v>
      </c>
      <c r="AY38" s="33">
        <f>IF(D6L931C23=0,0,D6L931C19/D6L931C23)</f>
        <v>0</v>
      </c>
      <c r="AZ38" s="16" t="s">
        <v>34978</v>
      </c>
      <c r="BA38" s="33">
        <f>IF(D6L931C5=0,0,D6L931C19/D6L931C5)</f>
        <v>0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9696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117.06848479251397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21.583326621693146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50.176680420457089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0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0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0</v>
      </c>
      <c r="R40" s="16" t="s">
        <v>35003</v>
      </c>
      <c r="S40" s="15">
        <f>D6L933C5-D6L933C7</f>
        <v>0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0</v>
      </c>
      <c r="X40" s="16" t="s">
        <v>35005</v>
      </c>
      <c r="Y40" s="33">
        <f>D6L933C7-D6L933C10</f>
        <v>0</v>
      </c>
      <c r="Z40" s="16" t="s">
        <v>35006</v>
      </c>
      <c r="AA40" s="33">
        <f>CHOOSE(MIN(D6L933C9,RUN_YEARS),B7L809C7,B7L809C16,B7L809C25,B7L809C34,B7L809C43)</f>
        <v>9696</v>
      </c>
      <c r="AB40" s="16" t="s">
        <v>35007</v>
      </c>
      <c r="AC40" s="33">
        <f>IF(D6L933C12=0,0,D6L933C10/D6L933C12)</f>
        <v>0</v>
      </c>
      <c r="AD40" s="16" t="s">
        <v>35008</v>
      </c>
      <c r="AE40" s="33">
        <f>IF(D6L933C5=0,0,D6L933C10/D6L933C5)</f>
        <v>0</v>
      </c>
      <c r="AF40" s="16" t="s">
        <v>35009</v>
      </c>
      <c r="AG40" s="33">
        <f>CHOOSE(MIN(D6L933C9,RUN_YEARS),B7L809C5,B7L809C14,B7L809C23,B7L809C32,B7L809C41)</f>
        <v>117.06848479251397</v>
      </c>
      <c r="AH40" s="16" t="s">
        <v>35010</v>
      </c>
      <c r="AI40" s="33">
        <f>IF(D6L933C15=0,0,D6L933C11/D6L933C15)</f>
        <v>0</v>
      </c>
      <c r="AJ40" s="16" t="s">
        <v>35011</v>
      </c>
      <c r="AK40" s="33">
        <f>IF(D6L933C5=0,0,D6L933C11/D6L933C5)</f>
        <v>0</v>
      </c>
      <c r="AL40" s="16" t="s">
        <v>35012</v>
      </c>
      <c r="AM40" s="33">
        <f>D6L933C8*CHOOSE(MIN(D6L933C9,RUN_YEARS),B7L809C4,B7L809C13,B7L809C22,B7L809C31,B7L809C40)</f>
        <v>0</v>
      </c>
      <c r="AN40" s="16" t="s">
        <v>35013</v>
      </c>
      <c r="AO40" s="33">
        <f>D6L933C8-D6L933C18</f>
        <v>0</v>
      </c>
      <c r="AP40" s="16" t="s">
        <v>35014</v>
      </c>
      <c r="AQ40" s="33">
        <f>CHOOSE(MIN(D6L933C9,RUN_YEARS),B7L809C2,B7L809C11,B7L809C20,B7L809C29,B7L809C38)</f>
        <v>21.583326621693146</v>
      </c>
      <c r="AR40" s="16" t="s">
        <v>35015</v>
      </c>
      <c r="AS40" s="33">
        <f>IF(D6L933C20=0,0,D6L933C18/D6L933C20)</f>
        <v>0</v>
      </c>
      <c r="AT40" s="16" t="s">
        <v>35016</v>
      </c>
      <c r="AU40" s="33">
        <f>IF(D6L933C5=0,0,D6L933C18/D6L933C5)</f>
        <v>0</v>
      </c>
      <c r="AV40" s="16" t="s">
        <v>35017</v>
      </c>
      <c r="AW40" s="33">
        <f>CHOOSE(MIN(D6L933C9,RUN_YEARS),B7L809C1,B7L809C10,B7L809C19,B7L809C28,B7L809C37)</f>
        <v>50.176680420457089</v>
      </c>
      <c r="AX40" s="16" t="s">
        <v>35018</v>
      </c>
      <c r="AY40" s="33">
        <f>IF(D6L933C23=0,0,D6L933C19/D6L933C23)</f>
        <v>0</v>
      </c>
      <c r="AZ40" s="16" t="s">
        <v>35019</v>
      </c>
      <c r="BA40" s="33">
        <f>IF(D6L933C5=0,0,D6L933C19/D6L933C5)</f>
        <v>0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0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0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9696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117.06848479251397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0</v>
      </c>
      <c r="AN41" s="16" t="s">
        <v>35032</v>
      </c>
      <c r="AO41" s="33">
        <f>D6L934C8-D6L934C18</f>
        <v>0</v>
      </c>
      <c r="AP41" s="16" t="s">
        <v>35033</v>
      </c>
      <c r="AQ41" s="33">
        <f>CHOOSE(MIN(D6L934C9,RUN_YEARS),B7L809C2,B7L809C11,B7L809C20,B7L809C29,B7L809C38)</f>
        <v>21.583326621693146</v>
      </c>
      <c r="AR41" s="16" t="s">
        <v>35034</v>
      </c>
      <c r="AS41" s="33">
        <f>IF(D6L934C20=0,0,D6L934C18/D6L934C20)</f>
        <v>0</v>
      </c>
      <c r="AT41" s="16" t="s">
        <v>35035</v>
      </c>
      <c r="AU41" s="33">
        <f>IF(D6L934C5=0,0,D6L934C18/D6L934C5)</f>
        <v>0</v>
      </c>
      <c r="AV41" s="16" t="s">
        <v>35036</v>
      </c>
      <c r="AW41" s="33">
        <f>CHOOSE(MIN(D6L934C9,RUN_YEARS),B7L809C1,B7L809C10,B7L809C19,B7L809C28,B7L809C37)</f>
        <v>50.176680420457089</v>
      </c>
      <c r="AX41" s="16" t="s">
        <v>35037</v>
      </c>
      <c r="AY41" s="33">
        <f>IF(D6L934C23=0,0,D6L934C19/D6L934C23)</f>
        <v>0</v>
      </c>
      <c r="AZ41" s="16" t="s">
        <v>35038</v>
      </c>
      <c r="BA41" s="33">
        <f>IF(D6L934C5=0,0,D6L934C19/D6L934C5)</f>
        <v>0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1305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1305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1305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1265.2801647598203</v>
      </c>
      <c r="X42" s="16" t="s">
        <v>35045</v>
      </c>
      <c r="Y42" s="33">
        <f>D6L935C7-D6L935C10</f>
        <v>39.719835240179691</v>
      </c>
      <c r="Z42" s="16" t="s">
        <v>35046</v>
      </c>
      <c r="AA42" s="33">
        <f>CHOOSE(MIN(D6L935C9,RUN_YEARS),B7L809C7,B7L809C16,B7L809C25,B7L809C34,B7L809C43)</f>
        <v>9696</v>
      </c>
      <c r="AB42" s="16" t="s">
        <v>35047</v>
      </c>
      <c r="AC42" s="33">
        <f>IF(D6L935C12=0,0,D6L935C10/D6L935C12)</f>
        <v>0.13049506649750622</v>
      </c>
      <c r="AD42" s="16" t="s">
        <v>35048</v>
      </c>
      <c r="AE42" s="33">
        <f>IF(D6L935C5=0,0,D6L935C10/D6L935C5)</f>
        <v>0.96956334464354044</v>
      </c>
      <c r="AF42" s="16" t="s">
        <v>35049</v>
      </c>
      <c r="AG42" s="33">
        <f>CHOOSE(MIN(D6L935C9,RUN_YEARS),B7L809C5,B7L809C14,B7L809C23,B7L809C32,B7L809C41)</f>
        <v>117.06848479251397</v>
      </c>
      <c r="AH42" s="16" t="s">
        <v>35050</v>
      </c>
      <c r="AI42" s="33">
        <f>IF(D6L935C15=0,0,D6L935C11/D6L935C15)</f>
        <v>0.33928717289351645</v>
      </c>
      <c r="AJ42" s="16" t="s">
        <v>35051</v>
      </c>
      <c r="AK42" s="33">
        <f>IF(D6L935C5=0,0,D6L935C11/D6L935C5)</f>
        <v>3.0436655356459532E-2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21.583326621693146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50.176680420457089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3590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3590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3590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9696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117.06848479251397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1079.76776711248</v>
      </c>
      <c r="AN43" s="16" t="s">
        <v>35073</v>
      </c>
      <c r="AO43" s="33">
        <f>D6L936C8-D6L936C18</f>
        <v>2510.2322328875198</v>
      </c>
      <c r="AP43" s="16" t="s">
        <v>35074</v>
      </c>
      <c r="AQ43" s="33">
        <f>CHOOSE(MIN(D6L936C9,RUN_YEARS),B7L809C2,B7L809C11,B7L809C20,B7L809C29,B7L809C38)</f>
        <v>21.583326621693146</v>
      </c>
      <c r="AR43" s="16" t="s">
        <v>35075</v>
      </c>
      <c r="AS43" s="33">
        <f>IF(D6L936C20=0,0,D6L936C18/D6L936C20)</f>
        <v>50.027865770572092</v>
      </c>
      <c r="AT43" s="16" t="s">
        <v>35076</v>
      </c>
      <c r="AU43" s="33">
        <f>IF(D6L936C5=0,0,D6L936C18/D6L936C5)</f>
        <v>0.30077096576949303</v>
      </c>
      <c r="AV43" s="16" t="s">
        <v>35077</v>
      </c>
      <c r="AW43" s="33">
        <f>CHOOSE(MIN(D6L936C9,RUN_YEARS),B7L809C1,B7L809C10,B7L809C19,B7L809C28,B7L809C37)</f>
        <v>50.176680420457089</v>
      </c>
      <c r="AX43" s="16" t="s">
        <v>35078</v>
      </c>
      <c r="AY43" s="33">
        <f>IF(D6L936C23=0,0,D6L936C19/D6L936C23)</f>
        <v>50.027865770572085</v>
      </c>
      <c r="AZ43" s="16" t="s">
        <v>35079</v>
      </c>
      <c r="BA43" s="33">
        <f>IF(D6L936C5=0,0,D6L936C19/D6L936C5)</f>
        <v>0.69922903423050686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4895.5907157867414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4895.2953578933711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1305.1476789466853</v>
      </c>
      <c r="R44" s="16" t="s">
        <v>35083</v>
      </c>
      <c r="S44" s="15">
        <f>SUM(D6L929C8:D6L936C8)</f>
        <v>3590.1476789466856</v>
      </c>
      <c r="U44" s="21" t="str">
        <f>NULL_VALUE</f>
        <v>n/a</v>
      </c>
      <c r="V44" s="16" t="s">
        <v>35084</v>
      </c>
      <c r="W44" s="33">
        <f>SUM(D6L929C10:D6L936C10)</f>
        <v>1265.4233488533021</v>
      </c>
      <c r="X44" s="16" t="s">
        <v>35085</v>
      </c>
      <c r="Y44" s="33">
        <f>SUM(D6L929C11:D6L936C11)</f>
        <v>39.724330093383358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0.13050983383388018</v>
      </c>
      <c r="AD44" s="16" t="s">
        <v>35087</v>
      </c>
      <c r="AE44" s="33">
        <f>IF(D6L937C5=0,0,D6L937C10/D6L937C5)</f>
        <v>0.25849785484605797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0.33932556796808871</v>
      </c>
      <c r="AJ44" s="16" t="s">
        <v>35089</v>
      </c>
      <c r="AK44" s="33">
        <f>IF(D6L937C5=0,0,D6L937C11/D6L937C5)</f>
        <v>8.1147974104014489E-3</v>
      </c>
      <c r="AL44" s="16" t="s">
        <v>35090</v>
      </c>
      <c r="AM44" s="33">
        <f>SUM(D6L929C18:D6L936C18)</f>
        <v>1079.8121846518984</v>
      </c>
      <c r="AN44" s="16" t="s">
        <v>35091</v>
      </c>
      <c r="AO44" s="33">
        <f>SUM(D6L929C19:D6L936C19)</f>
        <v>2510.3354942947867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50.029923726706329</v>
      </c>
      <c r="AT44" s="16" t="s">
        <v>35093</v>
      </c>
      <c r="AU44" s="33">
        <f>IF(D6L937C5=0,0,D6L937C18/D6L937C5)</f>
        <v>0.22058162086395172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50.029923726706322</v>
      </c>
      <c r="AZ44" s="16" t="s">
        <v>35095</v>
      </c>
      <c r="BA44" s="33">
        <f>IF(D6L937C5=0,0,D6L937C19/D6L937C5)</f>
        <v>0.5128057268795887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1.0133430934208985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0.50667154671044923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0.25333577335522461</v>
      </c>
      <c r="R45" s="16" t="s">
        <v>35100</v>
      </c>
      <c r="S45" s="15">
        <f>D6L938C5-D6L938C7</f>
        <v>0.25333577335522461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0.24562507973214953</v>
      </c>
      <c r="X45" s="16" t="s">
        <v>35102</v>
      </c>
      <c r="Y45" s="33">
        <f>D6L938C7-D6L938C10</f>
        <v>7.7106936230750822E-3</v>
      </c>
      <c r="Z45" s="16" t="s">
        <v>35103</v>
      </c>
      <c r="AA45" s="33">
        <f>CHOOSE(MIN(D6L938C9,RUN_YEARS),B7L809C7,B7L809C16,B7L809C25,B7L809C34,B7L809C43)</f>
        <v>9696</v>
      </c>
      <c r="AB45" s="16" t="s">
        <v>35104</v>
      </c>
      <c r="AC45" s="33">
        <f>IF(D6L938C12=0,0,D6L938C10/D6L938C12)</f>
        <v>2.5332619609338854E-5</v>
      </c>
      <c r="AD45" s="16" t="s">
        <v>35105</v>
      </c>
      <c r="AE45" s="33">
        <f>IF(D6L938C5=0,0,D6L938C10/D6L938C5)</f>
        <v>0.48478167232177027</v>
      </c>
      <c r="AF45" s="16" t="s">
        <v>35106</v>
      </c>
      <c r="AG45" s="33">
        <f>CHOOSE(MIN(D6L938C9,RUN_YEARS),B7L809C5,B7L809C14,B7L809C23,B7L809C32,B7L809C41)</f>
        <v>117.06848479251397</v>
      </c>
      <c r="AH45" s="16" t="s">
        <v>35107</v>
      </c>
      <c r="AI45" s="33">
        <f>IF(D6L938C15=0,0,D6L938C11/D6L938C15)</f>
        <v>6.586481098428078E-5</v>
      </c>
      <c r="AJ45" s="16" t="s">
        <v>35108</v>
      </c>
      <c r="AK45" s="33">
        <f>IF(D6L938C5=0,0,D6L938C11/D6L938C5)</f>
        <v>1.52183276782297E-2</v>
      </c>
      <c r="AL45" s="16" t="s">
        <v>35109</v>
      </c>
      <c r="AM45" s="33">
        <f>D6L938C8*CHOOSE(MIN(D6L938C9,RUN_YEARS),B7L809C4,B7L809C13,B7L809C22,B7L809C31,B7L809C40)</f>
        <v>7.6196045216012309E-2</v>
      </c>
      <c r="AN45" s="16" t="s">
        <v>35110</v>
      </c>
      <c r="AO45" s="33">
        <f>D6L938C8-D6L938C18</f>
        <v>0.1771397281392123</v>
      </c>
      <c r="AP45" s="16" t="s">
        <v>35111</v>
      </c>
      <c r="AQ45" s="33">
        <f>CHOOSE(MIN(D6L938C9,RUN_YEARS),B7L809C2,B7L809C11,B7L809C20,B7L809C29,B7L809C38)</f>
        <v>21.583326621693146</v>
      </c>
      <c r="AR45" s="16" t="s">
        <v>35112</v>
      </c>
      <c r="AS45" s="33">
        <f>IF(D6L938C20=0,0,D6L938C18/D6L938C20)</f>
        <v>3.5303197950694296E-3</v>
      </c>
      <c r="AT45" s="16" t="s">
        <v>35113</v>
      </c>
      <c r="AU45" s="33">
        <f>IF(D6L938C5=0,0,D6L938C18/D6L938C5)</f>
        <v>0.15038548288474651</v>
      </c>
      <c r="AV45" s="16" t="s">
        <v>35114</v>
      </c>
      <c r="AW45" s="33">
        <f>CHOOSE(MIN(D6L938C9,RUN_YEARS),B7L809C1,B7L809C10,B7L809C19,B7L809C28,B7L809C37)</f>
        <v>50.176680420457089</v>
      </c>
      <c r="AX45" s="16" t="s">
        <v>35115</v>
      </c>
      <c r="AY45" s="33">
        <f>IF(D6L938C23=0,0,D6L938C19/D6L938C23)</f>
        <v>3.5303197950694292E-3</v>
      </c>
      <c r="AZ45" s="16" t="s">
        <v>35116</v>
      </c>
      <c r="BA45" s="33">
        <f>IF(D6L938C5=0,0,D6L938C19/D6L938C5)</f>
        <v>0.34961451711525349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0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0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0</v>
      </c>
      <c r="R46" s="16" t="s">
        <v>35120</v>
      </c>
      <c r="S46" s="15">
        <f>D6L939C5-D6L939C7</f>
        <v>0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0</v>
      </c>
      <c r="X46" s="16" t="s">
        <v>35122</v>
      </c>
      <c r="Y46" s="33">
        <f>D6L939C7-D6L939C10</f>
        <v>0</v>
      </c>
      <c r="Z46" s="16" t="s">
        <v>35123</v>
      </c>
      <c r="AA46" s="33">
        <f>CHOOSE(MIN(D6L939C9,RUN_YEARS),B7L809C7,B7L809C16,B7L809C25,B7L809C34,B7L809C43)</f>
        <v>9696</v>
      </c>
      <c r="AB46" s="16" t="s">
        <v>35124</v>
      </c>
      <c r="AC46" s="33">
        <f>IF(D6L939C12=0,0,D6L939C10/D6L939C12)</f>
        <v>0</v>
      </c>
      <c r="AD46" s="16" t="s">
        <v>35125</v>
      </c>
      <c r="AE46" s="33">
        <f>IF(D6L939C5=0,0,D6L939C10/D6L939C5)</f>
        <v>0</v>
      </c>
      <c r="AF46" s="16" t="s">
        <v>35126</v>
      </c>
      <c r="AG46" s="33">
        <f>CHOOSE(MIN(D6L939C9,RUN_YEARS),B7L809C5,B7L809C14,B7L809C23,B7L809C32,B7L809C41)</f>
        <v>117.06848479251397</v>
      </c>
      <c r="AH46" s="16" t="s">
        <v>35127</v>
      </c>
      <c r="AI46" s="33">
        <f>IF(D6L939C15=0,0,D6L939C11/D6L939C15)</f>
        <v>0</v>
      </c>
      <c r="AJ46" s="16" t="s">
        <v>35128</v>
      </c>
      <c r="AK46" s="33">
        <f>IF(D6L939C5=0,0,D6L939C11/D6L939C5)</f>
        <v>0</v>
      </c>
      <c r="AL46" s="16" t="s">
        <v>35129</v>
      </c>
      <c r="AM46" s="33">
        <f>D6L939C8*CHOOSE(MIN(D6L939C9,RUN_YEARS),B7L809C4,B7L809C13,B7L809C22,B7L809C31,B7L809C40)</f>
        <v>0</v>
      </c>
      <c r="AN46" s="16" t="s">
        <v>35130</v>
      </c>
      <c r="AO46" s="33">
        <f>D6L939C8-D6L939C18</f>
        <v>0</v>
      </c>
      <c r="AP46" s="16" t="s">
        <v>35131</v>
      </c>
      <c r="AQ46" s="33">
        <f>CHOOSE(MIN(D6L939C9,RUN_YEARS),B7L809C2,B7L809C11,B7L809C20,B7L809C29,B7L809C38)</f>
        <v>21.583326621693146</v>
      </c>
      <c r="AR46" s="16" t="s">
        <v>35132</v>
      </c>
      <c r="AS46" s="33">
        <f>IF(D6L939C20=0,0,D6L939C18/D6L939C20)</f>
        <v>0</v>
      </c>
      <c r="AT46" s="16" t="s">
        <v>35133</v>
      </c>
      <c r="AU46" s="33">
        <f>IF(D6L939C5=0,0,D6L939C18/D6L939C5)</f>
        <v>0</v>
      </c>
      <c r="AV46" s="16" t="s">
        <v>35134</v>
      </c>
      <c r="AW46" s="33">
        <f>CHOOSE(MIN(D6L939C9,RUN_YEARS),B7L809C1,B7L809C10,B7L809C19,B7L809C28,B7L809C37)</f>
        <v>50.176680420457089</v>
      </c>
      <c r="AX46" s="16" t="s">
        <v>35135</v>
      </c>
      <c r="AY46" s="33">
        <f>IF(D6L939C23=0,0,D6L939C19/D6L939C23)</f>
        <v>0</v>
      </c>
      <c r="AZ46" s="16" t="s">
        <v>35136</v>
      </c>
      <c r="BA46" s="33">
        <f>IF(D6L939C5=0,0,D6L939C19/D6L939C5)</f>
        <v>0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1.0133430934208985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0.50667154671044923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0.25333577335522461</v>
      </c>
      <c r="R47" s="16" t="s">
        <v>35140</v>
      </c>
      <c r="S47" s="15">
        <f>SUM(D6L938C8:D6L939C8)</f>
        <v>0.25333577335522461</v>
      </c>
      <c r="U47" s="21" t="str">
        <f>NULL_VALUE</f>
        <v>n/a</v>
      </c>
      <c r="V47" s="16" t="s">
        <v>35141</v>
      </c>
      <c r="W47" s="33">
        <f>SUM(D6L938C10:D6L939C10)</f>
        <v>0.24562507973214953</v>
      </c>
      <c r="X47" s="16" t="s">
        <v>35142</v>
      </c>
      <c r="Y47" s="33">
        <f>SUM(D6L938C11:D6L939C11)</f>
        <v>7.7106936230750822E-3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2.5332619609338854E-5</v>
      </c>
      <c r="AD47" s="16" t="s">
        <v>35144</v>
      </c>
      <c r="AE47" s="33">
        <f>IF(D6L940C5=0,0,D6L940C10/D6L940C5)</f>
        <v>0.48478167232177027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6.586481098428078E-5</v>
      </c>
      <c r="AJ47" s="16" t="s">
        <v>35146</v>
      </c>
      <c r="AK47" s="33">
        <f>IF(D6L940C5=0,0,D6L940C11/D6L940C5)</f>
        <v>1.52183276782297E-2</v>
      </c>
      <c r="AL47" s="16" t="s">
        <v>35147</v>
      </c>
      <c r="AM47" s="33">
        <f>SUM(D6L938C18:D6L939C18)</f>
        <v>7.6196045216012309E-2</v>
      </c>
      <c r="AN47" s="16" t="s">
        <v>35148</v>
      </c>
      <c r="AO47" s="33">
        <f>SUM(D6L938C19:D6L939C19)</f>
        <v>0.1771397281392123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3.5303197950694296E-3</v>
      </c>
      <c r="AT47" s="16" t="s">
        <v>35150</v>
      </c>
      <c r="AU47" s="33">
        <f>IF(D6L940C5=0,0,D6L940C18/D6L940C5)</f>
        <v>0.15038548288474651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3.5303197950694292E-3</v>
      </c>
      <c r="AZ47" s="16" t="s">
        <v>35152</v>
      </c>
      <c r="BA47" s="33">
        <f>IF(D6L940C5=0,0,D6L940C19/D6L940C5)</f>
        <v>0.34961451711525349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4974.6887333128025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4941.5249530334258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1328.2624765167127</v>
      </c>
      <c r="R48" s="16" t="s">
        <v>35157</v>
      </c>
      <c r="S48" s="15">
        <f>SUM(D6L928C8,D6L937C8,D6L940C8)</f>
        <v>3613.2624765167129</v>
      </c>
      <c r="U48" s="21" t="str">
        <f>NULL_VALUE</f>
        <v>n/a</v>
      </c>
      <c r="V48" s="16" t="s">
        <v>35158</v>
      </c>
      <c r="W48" s="33">
        <f>SUM(D6L928C10,D6L937C10,D6L940C10)</f>
        <v>1287.8196523186746</v>
      </c>
      <c r="X48" s="16" t="s">
        <v>35159</v>
      </c>
      <c r="Y48" s="33">
        <f>SUM(D6L928C11,D6L937C11,D6L940C11)</f>
        <v>40.442824198038259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0.13280450759567231</v>
      </c>
      <c r="AD48" s="16" t="s">
        <v>35161</v>
      </c>
      <c r="AE48" s="33">
        <f>IF(D6L941C5=0,0,D6L941C10/D6L941C5)</f>
        <v>0.26061178776971022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0.34529171974874828</v>
      </c>
      <c r="AJ48" s="16" t="s">
        <v>35163</v>
      </c>
      <c r="AK48" s="33">
        <f>IF(D6L941C5=0,0,D6L941C11/D6L941C5)</f>
        <v>8.1842800719263507E-3</v>
      </c>
      <c r="AL48" s="16" t="s">
        <v>35164</v>
      </c>
      <c r="AM48" s="33">
        <f>SUM(D6L928C18,D6L937C18,D6L940C18)</f>
        <v>1086.7962152120285</v>
      </c>
      <c r="AN48" s="16" t="s">
        <v>35165</v>
      </c>
      <c r="AO48" s="33">
        <f>SUM(D6L928C19,D6L937C19,D6L940C19)</f>
        <v>2526.4662613046835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50.341429698950535</v>
      </c>
      <c r="AT48" s="16" t="s">
        <v>35167</v>
      </c>
      <c r="AU48" s="33">
        <f>IF(D6L941C5=0,0,D6L941C18/D6L941C5)</f>
        <v>0.21993134215479032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50.341429698950527</v>
      </c>
      <c r="AZ48" s="16" t="s">
        <v>35169</v>
      </c>
      <c r="BA48" s="33">
        <f>IF(D6L941C5=0,0,D6L941C19/D6L941C5)</f>
        <v>0.51127259000357284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F0AEC-B5E7-4163-B52C-56A1A6B0F681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68.755938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59.130106679999997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29.565053339999999</v>
      </c>
      <c r="R8" s="16" t="s">
        <v>35179</v>
      </c>
      <c r="S8" s="15">
        <f>D6L1001C5-D6L1001C7</f>
        <v>29.565053339999999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28.790744248167762</v>
      </c>
      <c r="X8" s="16" t="s">
        <v>35181</v>
      </c>
      <c r="Y8" s="33">
        <f>D6L1001C7-D6L1001C10</f>
        <v>0.77430909183223662</v>
      </c>
      <c r="Z8" s="16" t="s">
        <v>35182</v>
      </c>
      <c r="AA8" s="33">
        <f>CHOOSE(MIN(D6L1001C9,RUN_YEARS),B7L810C7,B7L810C16,B7L810C25,B7L810C34,B7L810C43)</f>
        <v>1051.6666666666665</v>
      </c>
      <c r="AB8" s="16" t="s">
        <v>35183</v>
      </c>
      <c r="AC8" s="33">
        <f>IF(D6L1001C12=0,0,D6L1001C10/D6L1001C12)</f>
        <v>2.7376301979240347E-2</v>
      </c>
      <c r="AD8" s="16" t="s">
        <v>35184</v>
      </c>
      <c r="AE8" s="33">
        <f>IF(D6L1001C5=0,0,D6L1001C10/D6L1001C5)</f>
        <v>0.48690499416781641</v>
      </c>
      <c r="AF8" s="16" t="s">
        <v>35185</v>
      </c>
      <c r="AG8" s="33">
        <f>CHOOSE(MIN(D6L1001C9,RUN_YEARS),B7L810C5,B7L810C14,B7L810C23,B7L810C32,B7L810C41)</f>
        <v>10.878430161680649</v>
      </c>
      <c r="AH8" s="16" t="s">
        <v>35186</v>
      </c>
      <c r="AI8" s="33">
        <f>IF(D6L1001C15=0,0,D6L1001C11/D6L1001C15)</f>
        <v>7.1178385146024661E-2</v>
      </c>
      <c r="AJ8" s="16" t="s">
        <v>35187</v>
      </c>
      <c r="AK8" s="33">
        <f>IF(D6L1001C5=0,0,D6L1001C11/D6L1001C5)</f>
        <v>1.309500583218357E-2</v>
      </c>
      <c r="AL8" s="16" t="s">
        <v>35188</v>
      </c>
      <c r="AM8" s="33">
        <f>D6L1001C8*CHOOSE(MIN(D6L1001C9,RUN_YEARS),B7L810C4,B7L810C13,B7L810C22,B7L810C31,B7L810C40)</f>
        <v>9.8002753864003083</v>
      </c>
      <c r="AN8" s="16" t="s">
        <v>35189</v>
      </c>
      <c r="AO8" s="33">
        <f>D6L1001C8-D6L1001C18</f>
        <v>19.76477795359969</v>
      </c>
      <c r="AP8" s="16" t="s">
        <v>35190</v>
      </c>
      <c r="AQ8" s="33">
        <f>CHOOSE(MIN(D6L1001C9,RUN_YEARS),B7L810C2,B7L810C11,B7L810C20,B7L810C29,B7L810C38)</f>
        <v>2.4233980462203868</v>
      </c>
      <c r="AR8" s="16" t="s">
        <v>35191</v>
      </c>
      <c r="AS8" s="33">
        <f>IF(D6L1001C20=0,0,D6L1001C18/D6L1001C20)</f>
        <v>4.0440221538038905</v>
      </c>
      <c r="AT8" s="16" t="s">
        <v>35192</v>
      </c>
      <c r="AU8" s="33">
        <f>IF(D6L1001C5=0,0,D6L1001C18/D6L1001C5)</f>
        <v>0.16574087104962262</v>
      </c>
      <c r="AV8" s="16" t="s">
        <v>35193</v>
      </c>
      <c r="AW8" s="33">
        <f>CHOOSE(MIN(D6L1001C9,RUN_YEARS),B7L810C1,B7L810C10,B7L810C19,B7L810C28,B7L810C37)</f>
        <v>4.8874059542449659</v>
      </c>
      <c r="AX8" s="16" t="s">
        <v>35194</v>
      </c>
      <c r="AY8" s="33">
        <f>IF(D6L1001C23=0,0,D6L1001C19/D6L1001C23)</f>
        <v>4.0440221538038914</v>
      </c>
      <c r="AZ8" s="16" t="s">
        <v>35195</v>
      </c>
      <c r="BA8" s="33">
        <f>IF(D6L1001C5=0,0,D6L1001C19/D6L1001C5)</f>
        <v>0.3342591289503774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6.9401149592308156E-2</v>
      </c>
      <c r="J9" s="16" t="s">
        <v>35216</v>
      </c>
      <c r="K9" s="21">
        <f>_xlfn.SINGLE(IF(FLOW_THRU_100PCT="Y",1,INDEX(VariabilityMatrix,D6L1002C1,_xlfn.SINGLE(D6L1002C9))))</f>
        <v>0.49335343478125865</v>
      </c>
      <c r="L9" s="16" t="s">
        <v>35196</v>
      </c>
      <c r="M9" s="15">
        <f>IF(_xlfn.SINGLE(D6L1002C2)&lt;&gt;0,_xlfn.SINGLE(D6L1002C2)*_xlfn.SINGLE(D6L1002C4),_xlfn.SINGLE(D6L1002C3)*_xlfn.SINGLE(D6L1002C4))</f>
        <v>3.4239295529133178E-2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1.7119647764566589E-2</v>
      </c>
      <c r="R9" s="16" t="s">
        <v>35198</v>
      </c>
      <c r="S9" s="15">
        <f>D6L1002C5-D6L1002C7</f>
        <v>1.7119647764566589E-2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1.6657816613419991E-2</v>
      </c>
      <c r="X9" s="16" t="s">
        <v>35200</v>
      </c>
      <c r="Y9" s="33">
        <f>D6L1002C7-D6L1002C10</f>
        <v>4.6183115114659806E-4</v>
      </c>
      <c r="Z9" s="16" t="s">
        <v>35201</v>
      </c>
      <c r="AA9" s="33">
        <f>CHOOSE(MIN(D6L1002C9,RUN_YEARS),B7L810C7,B7L810C16,B7L810C25,B7L810C34,B7L810C43)</f>
        <v>2017.6</v>
      </c>
      <c r="AB9" s="16" t="s">
        <v>35202</v>
      </c>
      <c r="AC9" s="33">
        <f>IF(D6L1002C12=0,0,D6L1002C10/D6L1002C12)</f>
        <v>8.2562532778647849E-6</v>
      </c>
      <c r="AD9" s="16" t="s">
        <v>35203</v>
      </c>
      <c r="AE9" s="33">
        <f>IF(D6L1002C5=0,0,D6L1002C10/D6L1002C5)</f>
        <v>0.48651166316334865</v>
      </c>
      <c r="AF9" s="16" t="s">
        <v>35204</v>
      </c>
      <c r="AG9" s="33">
        <f>CHOOSE(MIN(D6L1002C9,RUN_YEARS),B7L810C5,B7L810C14,B7L810C23,B7L810C32,B7L810C41)</f>
        <v>21.514282550153553</v>
      </c>
      <c r="AH9" s="16" t="s">
        <v>35205</v>
      </c>
      <c r="AI9" s="33">
        <f>IF(D6L1002C15=0,0,D6L1002C11/D6L1002C15)</f>
        <v>2.1466258522448468E-5</v>
      </c>
      <c r="AJ9" s="16" t="s">
        <v>35206</v>
      </c>
      <c r="AK9" s="33">
        <f>IF(D6L1002C5=0,0,D6L1002C11/D6L1002C5)</f>
        <v>1.3488336836651325E-2</v>
      </c>
      <c r="AL9" s="16" t="s">
        <v>35207</v>
      </c>
      <c r="AM9" s="33">
        <f>D6L1002C8*CHOOSE(MIN(D6L1002C9,RUN_YEARS),B7L810C4,B7L810C13,B7L810C22,B7L810C31,B7L810C40)</f>
        <v>5.1050998060446096E-3</v>
      </c>
      <c r="AN9" s="16" t="s">
        <v>35208</v>
      </c>
      <c r="AO9" s="33">
        <f>D6L1002C8-D6L1002C18</f>
        <v>1.2014547958521979E-2</v>
      </c>
      <c r="AP9" s="16" t="s">
        <v>35209</v>
      </c>
      <c r="AQ9" s="33">
        <f>CHOOSE(MIN(D6L1002C9,RUN_YEARS),B7L810C2,B7L810C11,B7L810C20,B7L810C29,B7L810C38)</f>
        <v>4.0864258312082855</v>
      </c>
      <c r="AR9" s="16" t="s">
        <v>35210</v>
      </c>
      <c r="AS9" s="33">
        <f>IF(D6L1002C20=0,0,D6L1002C18/D6L1002C20)</f>
        <v>1.2492823843899595E-3</v>
      </c>
      <c r="AT9" s="16" t="s">
        <v>35211</v>
      </c>
      <c r="AU9" s="33">
        <f>IF(D6L1002C5=0,0,D6L1002C18/D6L1002C5)</f>
        <v>0.14910060873480399</v>
      </c>
      <c r="AV9" s="16" t="s">
        <v>35212</v>
      </c>
      <c r="AW9" s="33">
        <f>CHOOSE(MIN(D6L1002C9,RUN_YEARS),B7L810C1,B7L810C10,B7L810C19,B7L810C28,B7L810C37)</f>
        <v>9.6171595058461001</v>
      </c>
      <c r="AX9" s="16" t="s">
        <v>35213</v>
      </c>
      <c r="AY9" s="33">
        <f>IF(D6L1002C23=0,0,D6L1002C19/D6L1002C23)</f>
        <v>1.2492823843899593E-3</v>
      </c>
      <c r="AZ9" s="16" t="s">
        <v>35214</v>
      </c>
      <c r="BA9" s="33">
        <f>IF(D6L1002C5=0,0,D6L1002C19/D6L1002C5)</f>
        <v>0.35089939126519598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0.14510851631140659</v>
      </c>
      <c r="J10" s="16" t="s">
        <v>35237</v>
      </c>
      <c r="K10" s="21">
        <f>_xlfn.SINGLE(IF(FLOW_THRU_100PCT="Y",1,INDEX(VariabilityMatrix,D6L1003C1,_xlfn.SINGLE(D6L1003C9))))</f>
        <v>0.49335343478125865</v>
      </c>
      <c r="L10" s="16" t="s">
        <v>35217</v>
      </c>
      <c r="M10" s="15">
        <f>IF(_xlfn.SINGLE(D6L1003C2)&lt;&gt;0,_xlfn.SINGLE(D6L1003C2)*_xlfn.SINGLE(D6L1003C4),_xlfn.SINGLE(D6L1003C3)*_xlfn.SINGLE(D6L1003C4))</f>
        <v>7.1589784938244735E-2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3.5794892469122368E-2</v>
      </c>
      <c r="R10" s="16" t="s">
        <v>35219</v>
      </c>
      <c r="S10" s="15">
        <f>D6L1003C5-D6L1003C7</f>
        <v>3.5794892469122368E-2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3.4829265335811897E-2</v>
      </c>
      <c r="X10" s="16" t="s">
        <v>35221</v>
      </c>
      <c r="Y10" s="33">
        <f>D6L1003C7-D6L1003C10</f>
        <v>9.6562713331047045E-4</v>
      </c>
      <c r="Z10" s="16" t="s">
        <v>35222</v>
      </c>
      <c r="AA10" s="33">
        <f>CHOOSE(MIN(D6L1003C9,RUN_YEARS),B7L810C7,B7L810C16,B7L810C25,B7L810C34,B7L810C43)</f>
        <v>2017.6</v>
      </c>
      <c r="AB10" s="16" t="s">
        <v>35223</v>
      </c>
      <c r="AC10" s="33">
        <f>IF(D6L1003C12=0,0,D6L1003C10/D6L1003C12)</f>
        <v>1.7262720725521363E-5</v>
      </c>
      <c r="AD10" s="16" t="s">
        <v>35224</v>
      </c>
      <c r="AE10" s="33">
        <f>IF(D6L1003C5=0,0,D6L1003C10/D6L1003C5)</f>
        <v>0.48651166316334871</v>
      </c>
      <c r="AF10" s="16" t="s">
        <v>35225</v>
      </c>
      <c r="AG10" s="33">
        <f>CHOOSE(MIN(D6L1003C9,RUN_YEARS),B7L810C5,B7L810C14,B7L810C23,B7L810C32,B7L810C41)</f>
        <v>21.514282550153553</v>
      </c>
      <c r="AH10" s="16" t="s">
        <v>35226</v>
      </c>
      <c r="AI10" s="33">
        <f>IF(D6L1003C15=0,0,D6L1003C11/D6L1003C15)</f>
        <v>4.4883073886355486E-5</v>
      </c>
      <c r="AJ10" s="16" t="s">
        <v>35227</v>
      </c>
      <c r="AK10" s="33">
        <f>IF(D6L1003C5=0,0,D6L1003C11/D6L1003C5)</f>
        <v>1.3488336836651293E-2</v>
      </c>
      <c r="AL10" s="16" t="s">
        <v>35228</v>
      </c>
      <c r="AM10" s="33">
        <f>D6L1003C8*CHOOSE(MIN(D6L1003C9,RUN_YEARS),B7L810C4,B7L810C13,B7L810C22,B7L810C31,B7L810C40)</f>
        <v>1.0674080513485992E-2</v>
      </c>
      <c r="AN10" s="16" t="s">
        <v>35229</v>
      </c>
      <c r="AO10" s="33">
        <f>D6L1003C8-D6L1003C18</f>
        <v>2.5120811955636375E-2</v>
      </c>
      <c r="AP10" s="16" t="s">
        <v>35230</v>
      </c>
      <c r="AQ10" s="33">
        <f>CHOOSE(MIN(D6L1003C9,RUN_YEARS),B7L810C2,B7L810C11,B7L810C20,B7L810C29,B7L810C38)</f>
        <v>4.0864258312082855</v>
      </c>
      <c r="AR10" s="16" t="s">
        <v>35231</v>
      </c>
      <c r="AS10" s="33">
        <f>IF(D6L1003C20=0,0,D6L1003C18/D6L1003C20)</f>
        <v>2.6120822827536434E-3</v>
      </c>
      <c r="AT10" s="16" t="s">
        <v>35232</v>
      </c>
      <c r="AU10" s="33">
        <f>IF(D6L1003C5=0,0,D6L1003C18/D6L1003C5)</f>
        <v>0.14910060873480399</v>
      </c>
      <c r="AV10" s="16" t="s">
        <v>35233</v>
      </c>
      <c r="AW10" s="33">
        <f>CHOOSE(MIN(D6L1003C9,RUN_YEARS),B7L810C1,B7L810C10,B7L810C19,B7L810C28,B7L810C37)</f>
        <v>9.6171595058461001</v>
      </c>
      <c r="AX10" s="16" t="s">
        <v>35234</v>
      </c>
      <c r="AY10" s="33">
        <f>IF(D6L1003C23=0,0,D6L1003C19/D6L1003C23)</f>
        <v>2.6120822827536425E-3</v>
      </c>
      <c r="AZ10" s="16" t="s">
        <v>35235</v>
      </c>
      <c r="BA10" s="33">
        <f>IF(D6L1003C5=0,0,D6L1003C19/D6L1003C5)</f>
        <v>0.35089939126519598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0</v>
      </c>
      <c r="J11" s="16" t="s">
        <v>35258</v>
      </c>
      <c r="K11" s="21">
        <f>_xlfn.SINGLE(IF(FLOW_THRU_100PCT="Y",1,INDEX(VariabilityMatrix,D6L1004C1,_xlfn.SINGLE(D6L1004C9))))</f>
        <v>0.49911339128440885</v>
      </c>
      <c r="L11" s="16" t="s">
        <v>35238</v>
      </c>
      <c r="M11" s="15">
        <f>IF(_xlfn.SINGLE(D6L1004C2)&lt;&gt;0,_xlfn.SINGLE(D6L1004C2)*_xlfn.SINGLE(D6L1004C4),_xlfn.SINGLE(D6L1004C3)*_xlfn.SINGLE(D6L1004C4))</f>
        <v>0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0</v>
      </c>
      <c r="R11" s="16" t="s">
        <v>35240</v>
      </c>
      <c r="S11" s="15">
        <f>D6L1004C5-D6L1004C7</f>
        <v>0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0</v>
      </c>
      <c r="X11" s="16" t="s">
        <v>35242</v>
      </c>
      <c r="Y11" s="33">
        <f>D6L1004C7-D6L1004C10</f>
        <v>0</v>
      </c>
      <c r="Z11" s="16" t="s">
        <v>35243</v>
      </c>
      <c r="AA11" s="33">
        <f>CHOOSE(MIN(D6L1004C9,RUN_YEARS),B7L810C7,B7L810C16,B7L810C25,B7L810C34,B7L810C43)</f>
        <v>232</v>
      </c>
      <c r="AB11" s="16" t="s">
        <v>35244</v>
      </c>
      <c r="AC11" s="33">
        <f>IF(D6L1004C12=0,0,D6L1004C10/D6L1004C12)</f>
        <v>0</v>
      </c>
      <c r="AD11" s="16" t="s">
        <v>35245</v>
      </c>
      <c r="AE11" s="33">
        <f>IF(D6L1004C5=0,0,D6L1004C10/D6L1004C5)</f>
        <v>0</v>
      </c>
      <c r="AF11" s="16" t="s">
        <v>35246</v>
      </c>
      <c r="AG11" s="33">
        <f>CHOOSE(MIN(D6L1004C9,RUN_YEARS),B7L810C5,B7L810C14,B7L810C23,B7L810C32,B7L810C41)</f>
        <v>2.2811187622641684</v>
      </c>
      <c r="AH11" s="16" t="s">
        <v>35247</v>
      </c>
      <c r="AI11" s="33">
        <f>IF(D6L1004C15=0,0,D6L1004C11/D6L1004C15)</f>
        <v>0</v>
      </c>
      <c r="AJ11" s="16" t="s">
        <v>35248</v>
      </c>
      <c r="AK11" s="33">
        <f>IF(D6L1004C5=0,0,D6L1004C11/D6L1004C5)</f>
        <v>0</v>
      </c>
      <c r="AL11" s="16" t="s">
        <v>35249</v>
      </c>
      <c r="AM11" s="33">
        <f>D6L1004C8*CHOOSE(MIN(D6L1004C9,RUN_YEARS),B7L810C4,B7L810C13,B7L810C22,B7L810C31,B7L810C40)</f>
        <v>0</v>
      </c>
      <c r="AN11" s="16" t="s">
        <v>35250</v>
      </c>
      <c r="AO11" s="33">
        <f>D6L1004C8-D6L1004C18</f>
        <v>0</v>
      </c>
      <c r="AP11" s="16" t="s">
        <v>35251</v>
      </c>
      <c r="AQ11" s="33">
        <f>CHOOSE(MIN(D6L1004C9,RUN_YEARS),B7L810C2,B7L810C11,B7L810C20,B7L810C29,B7L810C38)</f>
        <v>0.5164327326972783</v>
      </c>
      <c r="AR11" s="16" t="s">
        <v>35252</v>
      </c>
      <c r="AS11" s="33">
        <f>IF(D6L1004C20=0,0,D6L1004C18/D6L1004C20)</f>
        <v>0</v>
      </c>
      <c r="AT11" s="16" t="s">
        <v>35253</v>
      </c>
      <c r="AU11" s="33">
        <f>IF(D6L1004C5=0,0,D6L1004C18/D6L1004C5)</f>
        <v>0</v>
      </c>
      <c r="AV11" s="16" t="s">
        <v>35254</v>
      </c>
      <c r="AW11" s="33">
        <f>CHOOSE(MIN(D6L1004C9,RUN_YEARS),B7L810C1,B7L810C10,B7L810C19,B7L810C28,B7L810C37)</f>
        <v>0.99406676768439417</v>
      </c>
      <c r="AX11" s="16" t="s">
        <v>35255</v>
      </c>
      <c r="AY11" s="33">
        <f>IF(D6L1004C23=0,0,D6L1004C19/D6L1004C23)</f>
        <v>0</v>
      </c>
      <c r="AZ11" s="16" t="s">
        <v>35256</v>
      </c>
      <c r="BA11" s="33">
        <f>IF(D6L1004C5=0,0,D6L1004C19/D6L1004C5)</f>
        <v>0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1.3024913213648091</v>
      </c>
      <c r="J12" s="16" t="s">
        <v>35279</v>
      </c>
      <c r="K12" s="21">
        <f>_xlfn.SINGLE(IF(FLOW_THRU_100PCT="Y",1,INDEX(VariabilityMatrix,D6L1005C1,_xlfn.SINGLE(D6L1005C9))))</f>
        <v>0.20034928062784541</v>
      </c>
      <c r="L12" s="16" t="s">
        <v>35259</v>
      </c>
      <c r="M12" s="15">
        <f>IF(_xlfn.SINGLE(D6L1005C2)&lt;&gt;0,_xlfn.SINGLE(D6L1005C2)*_xlfn.SINGLE(D6L1005C4),_xlfn.SINGLE(D6L1005C3)*_xlfn.SINGLE(D6L1005C4))</f>
        <v>0.26095319925945132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0.13047659962972566</v>
      </c>
      <c r="R12" s="16" t="s">
        <v>35261</v>
      </c>
      <c r="S12" s="15">
        <f>D6L1005C5-D6L1005C7</f>
        <v>0.13047659962972566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0.12695677497951241</v>
      </c>
      <c r="X12" s="16" t="s">
        <v>35263</v>
      </c>
      <c r="Y12" s="33">
        <f>D6L1005C7-D6L1005C10</f>
        <v>3.5198246502132491E-3</v>
      </c>
      <c r="Z12" s="16" t="s">
        <v>35264</v>
      </c>
      <c r="AA12" s="33">
        <f>CHOOSE(MIN(D6L1005C9,RUN_YEARS),B7L810C7,B7L810C16,B7L810C25,B7L810C34,B7L810C43)</f>
        <v>2017.6</v>
      </c>
      <c r="AB12" s="16" t="s">
        <v>35265</v>
      </c>
      <c r="AC12" s="33">
        <f>IF(D6L1005C12=0,0,D6L1005C10/D6L1005C12)</f>
        <v>6.2924650564786093E-5</v>
      </c>
      <c r="AD12" s="16" t="s">
        <v>35266</v>
      </c>
      <c r="AE12" s="33">
        <f>IF(D6L1005C5=0,0,D6L1005C10/D6L1005C5)</f>
        <v>0.48651166316334876</v>
      </c>
      <c r="AF12" s="16" t="s">
        <v>35267</v>
      </c>
      <c r="AG12" s="33">
        <f>CHOOSE(MIN(D6L1005C9,RUN_YEARS),B7L810C5,B7L810C14,B7L810C23,B7L810C32,B7L810C41)</f>
        <v>21.514282550153553</v>
      </c>
      <c r="AH12" s="16" t="s">
        <v>35268</v>
      </c>
      <c r="AI12" s="33">
        <f>IF(D6L1005C15=0,0,D6L1005C11/D6L1005C15)</f>
        <v>1.6360409146844301E-4</v>
      </c>
      <c r="AJ12" s="16" t="s">
        <v>35269</v>
      </c>
      <c r="AK12" s="33">
        <f>IF(D6L1005C5=0,0,D6L1005C11/D6L1005C5)</f>
        <v>1.3488336836651243E-2</v>
      </c>
      <c r="AL12" s="16" t="s">
        <v>35270</v>
      </c>
      <c r="AM12" s="33">
        <f>D6L1005C8*CHOOSE(MIN(D6L1005C9,RUN_YEARS),B7L810C4,B7L810C13,B7L810C22,B7L810C31,B7L810C40)</f>
        <v>3.8908280860878795E-2</v>
      </c>
      <c r="AN12" s="16" t="s">
        <v>35271</v>
      </c>
      <c r="AO12" s="33">
        <f>D6L1005C8-D6L1005C18</f>
        <v>9.1568318768846857E-2</v>
      </c>
      <c r="AP12" s="16" t="s">
        <v>35272</v>
      </c>
      <c r="AQ12" s="33">
        <f>CHOOSE(MIN(D6L1005C9,RUN_YEARS),B7L810C2,B7L810C11,B7L810C20,B7L810C29,B7L810C38)</f>
        <v>4.0864258312082855</v>
      </c>
      <c r="AR12" s="16" t="s">
        <v>35273</v>
      </c>
      <c r="AS12" s="33">
        <f>IF(D6L1005C20=0,0,D6L1005C18/D6L1005C20)</f>
        <v>9.5213476196567334E-3</v>
      </c>
      <c r="AT12" s="16" t="s">
        <v>35274</v>
      </c>
      <c r="AU12" s="33">
        <f>IF(D6L1005C5=0,0,D6L1005C18/D6L1005C5)</f>
        <v>0.14910060873480399</v>
      </c>
      <c r="AV12" s="16" t="s">
        <v>35275</v>
      </c>
      <c r="AW12" s="33">
        <f>CHOOSE(MIN(D6L1005C9,RUN_YEARS),B7L810C1,B7L810C10,B7L810C19,B7L810C28,B7L810C37)</f>
        <v>9.6171595058461001</v>
      </c>
      <c r="AX12" s="16" t="s">
        <v>35276</v>
      </c>
      <c r="AY12" s="33">
        <f>IF(D6L1005C23=0,0,D6L1005C19/D6L1005C23)</f>
        <v>9.5213476196567299E-3</v>
      </c>
      <c r="AZ12" s="16" t="s">
        <v>35277</v>
      </c>
      <c r="BA12" s="33">
        <f>IF(D6L1005C5=0,0,D6L1005C19/D6L1005C5)</f>
        <v>0.35089939126519598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0.79174979080671282</v>
      </c>
      <c r="J13" s="16" t="s">
        <v>35300</v>
      </c>
      <c r="K13" s="21">
        <f>_xlfn.SINGLE(IF(FLOW_THRU_100PCT="Y",1,INDEX(VariabilityMatrix,D6L1006C1,_xlfn.SINGLE(D6L1006C9))))</f>
        <v>0.49335343478125865</v>
      </c>
      <c r="L13" s="16" t="s">
        <v>35280</v>
      </c>
      <c r="M13" s="15">
        <f>IF(_xlfn.SINGLE(D6L1006C2)&lt;&gt;0,_xlfn.SINGLE(D6L1006C2)*_xlfn.SINGLE(D6L1006C4),_xlfn.SINGLE(D6L1006C3)*_xlfn.SINGLE(D6L1006C4))</f>
        <v>0.39061247878183475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0.19530623939091737</v>
      </c>
      <c r="R13" s="16" t="s">
        <v>35282</v>
      </c>
      <c r="S13" s="15">
        <f>D6L1006C5-D6L1006C7</f>
        <v>0.19530623939091737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0.19003752670450869</v>
      </c>
      <c r="X13" s="16" t="s">
        <v>35284</v>
      </c>
      <c r="Y13" s="33">
        <f>D6L1006C7-D6L1006C10</f>
        <v>5.2687126864086886E-3</v>
      </c>
      <c r="Z13" s="16" t="s">
        <v>35285</v>
      </c>
      <c r="AA13" s="33">
        <f>CHOOSE(MIN(D6L1006C9,RUN_YEARS),B7L810C7,B7L810C16,B7L810C25,B7L810C34,B7L810C43)</f>
        <v>2017.6</v>
      </c>
      <c r="AB13" s="16" t="s">
        <v>35286</v>
      </c>
      <c r="AC13" s="33">
        <f>IF(D6L1006C12=0,0,D6L1006C10/D6L1006C12)</f>
        <v>9.418989230001422E-5</v>
      </c>
      <c r="AD13" s="16" t="s">
        <v>35287</v>
      </c>
      <c r="AE13" s="33">
        <f>IF(D6L1006C5=0,0,D6L1006C10/D6L1006C5)</f>
        <v>0.48651166316334871</v>
      </c>
      <c r="AF13" s="16" t="s">
        <v>35288</v>
      </c>
      <c r="AG13" s="33">
        <f>CHOOSE(MIN(D6L1006C9,RUN_YEARS),B7L810C5,B7L810C14,B7L810C23,B7L810C32,B7L810C41)</f>
        <v>21.514282550153553</v>
      </c>
      <c r="AH13" s="16" t="s">
        <v>35289</v>
      </c>
      <c r="AI13" s="33">
        <f>IF(D6L1006C15=0,0,D6L1006C11/D6L1006C15)</f>
        <v>2.4489371998003646E-4</v>
      </c>
      <c r="AJ13" s="16" t="s">
        <v>35290</v>
      </c>
      <c r="AK13" s="33">
        <f>IF(D6L1006C5=0,0,D6L1006C11/D6L1006C5)</f>
        <v>1.3488336836651281E-2</v>
      </c>
      <c r="AL13" s="16" t="s">
        <v>35291</v>
      </c>
      <c r="AM13" s="33">
        <f>D6L1006C8*CHOOSE(MIN(D6L1006C9,RUN_YEARS),B7L810C4,B7L810C13,B7L810C22,B7L810C31,B7L810C40)</f>
        <v>5.824055836578227E-2</v>
      </c>
      <c r="AN13" s="16" t="s">
        <v>35292</v>
      </c>
      <c r="AO13" s="33">
        <f>D6L1006C8-D6L1006C18</f>
        <v>0.13706568102513511</v>
      </c>
      <c r="AP13" s="16" t="s">
        <v>35293</v>
      </c>
      <c r="AQ13" s="33">
        <f>CHOOSE(MIN(D6L1006C9,RUN_YEARS),B7L810C2,B7L810C11,B7L810C20,B7L810C29,B7L810C38)</f>
        <v>4.0864258312082855</v>
      </c>
      <c r="AR13" s="16" t="s">
        <v>35294</v>
      </c>
      <c r="AS13" s="33">
        <f>IF(D6L1006C20=0,0,D6L1006C18/D6L1006C20)</f>
        <v>1.4252200032849133E-2</v>
      </c>
      <c r="AT13" s="16" t="s">
        <v>35295</v>
      </c>
      <c r="AU13" s="33">
        <f>IF(D6L1006C5=0,0,D6L1006C18/D6L1006C5)</f>
        <v>0.14910060873480399</v>
      </c>
      <c r="AV13" s="16" t="s">
        <v>35296</v>
      </c>
      <c r="AW13" s="33">
        <f>CHOOSE(MIN(D6L1006C9,RUN_YEARS),B7L810C1,B7L810C10,B7L810C19,B7L810C28,B7L810C37)</f>
        <v>9.6171595058461001</v>
      </c>
      <c r="AX13" s="16" t="s">
        <v>35297</v>
      </c>
      <c r="AY13" s="33">
        <f>IF(D6L1006C23=0,0,D6L1006C19/D6L1006C23)</f>
        <v>1.4252200032849129E-2</v>
      </c>
      <c r="AZ13" s="16" t="s">
        <v>35298</v>
      </c>
      <c r="BA13" s="33">
        <f>IF(D6L1006C5=0,0,D6L1006C19/D6L1006C5)</f>
        <v>0.35089939126519604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3.2712183359172343E-2</v>
      </c>
      <c r="J14" s="16" t="s">
        <v>35321</v>
      </c>
      <c r="K14" s="21">
        <f>_xlfn.SINGLE(IF(FLOW_THRU_100PCT="Y",1,INDEX(VariabilityMatrix,D6L1007C1,_xlfn.SINGLE(D6L1007C9))))</f>
        <v>0.49911339128440885</v>
      </c>
      <c r="L14" s="16" t="s">
        <v>35301</v>
      </c>
      <c r="M14" s="15">
        <f>IF(_xlfn.SINGLE(D6L1007C2)&lt;&gt;0,_xlfn.SINGLE(D6L1007C2)*_xlfn.SINGLE(D6L1007C4),_xlfn.SINGLE(D6L1007C3)*_xlfn.SINGLE(D6L1007C4))</f>
        <v>1.6327088772713914E-2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8.1635443863569569E-3</v>
      </c>
      <c r="R14" s="16" t="s">
        <v>35303</v>
      </c>
      <c r="S14" s="15">
        <f>D6L1007C5-D6L1007C7</f>
        <v>8.1635443863569569E-3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7.9600515432444556E-3</v>
      </c>
      <c r="X14" s="16" t="s">
        <v>35305</v>
      </c>
      <c r="Y14" s="33">
        <f>D6L1007C7-D6L1007C10</f>
        <v>2.0349284311250125E-4</v>
      </c>
      <c r="Z14" s="16" t="s">
        <v>35306</v>
      </c>
      <c r="AA14" s="33">
        <f>CHOOSE(MIN(D6L1007C9,RUN_YEARS),B7L810C7,B7L810C16,B7L810C25,B7L810C34,B7L810C43)</f>
        <v>232</v>
      </c>
      <c r="AB14" s="16" t="s">
        <v>35307</v>
      </c>
      <c r="AC14" s="33">
        <f>IF(D6L1007C12=0,0,D6L1007C10/D6L1007C12)</f>
        <v>3.4310566996743341E-5</v>
      </c>
      <c r="AD14" s="16" t="s">
        <v>35308</v>
      </c>
      <c r="AE14" s="33">
        <f>IF(D6L1007C5=0,0,D6L1007C10/D6L1007C5)</f>
        <v>0.48753648945349143</v>
      </c>
      <c r="AF14" s="16" t="s">
        <v>35309</v>
      </c>
      <c r="AG14" s="33">
        <f>CHOOSE(MIN(D6L1007C9,RUN_YEARS),B7L810C5,B7L810C14,B7L810C23,B7L810C32,B7L810C41)</f>
        <v>2.2811187622641684</v>
      </c>
      <c r="AH14" s="16" t="s">
        <v>35310</v>
      </c>
      <c r="AI14" s="33">
        <f>IF(D6L1007C15=0,0,D6L1007C11/D6L1007C15)</f>
        <v>8.920747419153245E-5</v>
      </c>
      <c r="AJ14" s="16" t="s">
        <v>35311</v>
      </c>
      <c r="AK14" s="33">
        <f>IF(D6L1007C5=0,0,D6L1007C11/D6L1007C5)</f>
        <v>1.2463510546508553E-2</v>
      </c>
      <c r="AL14" s="16" t="s">
        <v>35312</v>
      </c>
      <c r="AM14" s="33">
        <f>D6L1007C8*CHOOSE(MIN(D6L1007C9,RUN_YEARS),B7L810C4,B7L810C13,B7L810C22,B7L810C31,B7L810C40)</f>
        <v>2.7910777427444179E-3</v>
      </c>
      <c r="AN14" s="16" t="s">
        <v>35313</v>
      </c>
      <c r="AO14" s="33">
        <f>D6L1007C8-D6L1007C18</f>
        <v>5.3724666436125394E-3</v>
      </c>
      <c r="AP14" s="16" t="s">
        <v>35314</v>
      </c>
      <c r="AQ14" s="33">
        <f>CHOOSE(MIN(D6L1007C9,RUN_YEARS),B7L810C2,B7L810C11,B7L810C20,B7L810C29,B7L810C38)</f>
        <v>0.5164327326972783</v>
      </c>
      <c r="AR14" s="16" t="s">
        <v>35315</v>
      </c>
      <c r="AS14" s="33">
        <f>IF(D6L1007C20=0,0,D6L1007C18/D6L1007C20)</f>
        <v>5.404532993419856E-3</v>
      </c>
      <c r="AT14" s="16" t="s">
        <v>35316</v>
      </c>
      <c r="AU14" s="33">
        <f>IF(D6L1007C5=0,0,D6L1007C18/D6L1007C5)</f>
        <v>0.17094766749899165</v>
      </c>
      <c r="AV14" s="16" t="s">
        <v>35317</v>
      </c>
      <c r="AW14" s="33">
        <f>CHOOSE(MIN(D6L1007C9,RUN_YEARS),B7L810C1,B7L810C10,B7L810C19,B7L810C28,B7L810C37)</f>
        <v>0.99406676768439417</v>
      </c>
      <c r="AX14" s="16" t="s">
        <v>35318</v>
      </c>
      <c r="AY14" s="33">
        <f>IF(D6L1007C23=0,0,D6L1007C19/D6L1007C23)</f>
        <v>5.404532993419856E-3</v>
      </c>
      <c r="AZ14" s="16" t="s">
        <v>35319</v>
      </c>
      <c r="BA14" s="33">
        <f>IF(D6L1007C5=0,0,D6L1007C19/D6L1007C5)</f>
        <v>0.32905233250100835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0</v>
      </c>
      <c r="J15" s="16" t="s">
        <v>35342</v>
      </c>
      <c r="K15" s="21">
        <f>_xlfn.SINGLE(IF(FLOW_THRU_100PCT="Y",1,INDEX(VariabilityMatrix,D6L1008C1,_xlfn.SINGLE(D6L1008C9))))</f>
        <v>0.49911339128440885</v>
      </c>
      <c r="L15" s="16" t="s">
        <v>35322</v>
      </c>
      <c r="M15" s="15">
        <f>IF(_xlfn.SINGLE(D6L1008C2)&lt;&gt;0,_xlfn.SINGLE(D6L1008C2)*_xlfn.SINGLE(D6L1008C4),_xlfn.SINGLE(D6L1008C3)*_xlfn.SINGLE(D6L1008C4))</f>
        <v>0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0</v>
      </c>
      <c r="R15" s="16" t="s">
        <v>35324</v>
      </c>
      <c r="S15" s="15">
        <f>D6L1008C5-D6L1008C7</f>
        <v>0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0</v>
      </c>
      <c r="X15" s="16" t="s">
        <v>35326</v>
      </c>
      <c r="Y15" s="33">
        <f>D6L1008C7-D6L1008C10</f>
        <v>0</v>
      </c>
      <c r="Z15" s="16" t="s">
        <v>35327</v>
      </c>
      <c r="AA15" s="33">
        <f>CHOOSE(MIN(D6L1008C9,RUN_YEARS),B7L810C7,B7L810C16,B7L810C25,B7L810C34,B7L810C43)</f>
        <v>232</v>
      </c>
      <c r="AB15" s="16" t="s">
        <v>35328</v>
      </c>
      <c r="AC15" s="33">
        <f>IF(D6L1008C12=0,0,D6L1008C10/D6L1008C12)</f>
        <v>0</v>
      </c>
      <c r="AD15" s="16" t="s">
        <v>35329</v>
      </c>
      <c r="AE15" s="33">
        <f>IF(D6L1008C5=0,0,D6L1008C10/D6L1008C5)</f>
        <v>0</v>
      </c>
      <c r="AF15" s="16" t="s">
        <v>35330</v>
      </c>
      <c r="AG15" s="33">
        <f>CHOOSE(MIN(D6L1008C9,RUN_YEARS),B7L810C5,B7L810C14,B7L810C23,B7L810C32,B7L810C41)</f>
        <v>2.2811187622641684</v>
      </c>
      <c r="AH15" s="16" t="s">
        <v>35331</v>
      </c>
      <c r="AI15" s="33">
        <f>IF(D6L1008C15=0,0,D6L1008C11/D6L1008C15)</f>
        <v>0</v>
      </c>
      <c r="AJ15" s="16" t="s">
        <v>35332</v>
      </c>
      <c r="AK15" s="33">
        <f>IF(D6L1008C5=0,0,D6L1008C11/D6L1008C5)</f>
        <v>0</v>
      </c>
      <c r="AL15" s="16" t="s">
        <v>35333</v>
      </c>
      <c r="AM15" s="33">
        <f>D6L1008C8*CHOOSE(MIN(D6L1008C9,RUN_YEARS),B7L810C4,B7L810C13,B7L810C22,B7L810C31,B7L810C40)</f>
        <v>0</v>
      </c>
      <c r="AN15" s="16" t="s">
        <v>35334</v>
      </c>
      <c r="AO15" s="33">
        <f>D6L1008C8-D6L1008C18</f>
        <v>0</v>
      </c>
      <c r="AP15" s="16" t="s">
        <v>35335</v>
      </c>
      <c r="AQ15" s="33">
        <f>CHOOSE(MIN(D6L1008C9,RUN_YEARS),B7L810C2,B7L810C11,B7L810C20,B7L810C29,B7L810C38)</f>
        <v>0.5164327326972783</v>
      </c>
      <c r="AR15" s="16" t="s">
        <v>35336</v>
      </c>
      <c r="AS15" s="33">
        <f>IF(D6L1008C20=0,0,D6L1008C18/D6L1008C20)</f>
        <v>0</v>
      </c>
      <c r="AT15" s="16" t="s">
        <v>35337</v>
      </c>
      <c r="AU15" s="33">
        <f>IF(D6L1008C5=0,0,D6L1008C18/D6L1008C5)</f>
        <v>0</v>
      </c>
      <c r="AV15" s="16" t="s">
        <v>35338</v>
      </c>
      <c r="AW15" s="33">
        <f>CHOOSE(MIN(D6L1008C9,RUN_YEARS),B7L810C1,B7L810C10,B7L810C19,B7L810C28,B7L810C37)</f>
        <v>0.99406676768439417</v>
      </c>
      <c r="AX15" s="16" t="s">
        <v>35339</v>
      </c>
      <c r="AY15" s="33">
        <f>IF(D6L1008C23=0,0,D6L1008C19/D6L1008C23)</f>
        <v>0</v>
      </c>
      <c r="AZ15" s="16" t="s">
        <v>35340</v>
      </c>
      <c r="BA15" s="33">
        <f>IF(D6L1008C5=0,0,D6L1008C19/D6L1008C5)</f>
        <v>0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0</v>
      </c>
      <c r="J16" s="16" t="s">
        <v>35363</v>
      </c>
      <c r="K16" s="21">
        <f>_xlfn.SINGLE(IF(FLOW_THRU_100PCT="Y",1,INDEX(VariabilityMatrix,D6L1009C1,_xlfn.SINGLE(D6L1009C9))))</f>
        <v>0.49911339128440885</v>
      </c>
      <c r="L16" s="16" t="s">
        <v>35343</v>
      </c>
      <c r="M16" s="15">
        <f>IF(_xlfn.SINGLE(D6L1009C2)&lt;&gt;0,_xlfn.SINGLE(D6L1009C2)*_xlfn.SINGLE(D6L1009C4),_xlfn.SINGLE(D6L1009C3)*_xlfn.SINGLE(D6L1009C4))</f>
        <v>0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0</v>
      </c>
      <c r="R16" s="16" t="s">
        <v>35345</v>
      </c>
      <c r="S16" s="15">
        <f>D6L1009C5-D6L1009C7</f>
        <v>0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0</v>
      </c>
      <c r="X16" s="16" t="s">
        <v>35347</v>
      </c>
      <c r="Y16" s="33">
        <f>D6L1009C7-D6L1009C10</f>
        <v>0</v>
      </c>
      <c r="Z16" s="16" t="s">
        <v>35348</v>
      </c>
      <c r="AA16" s="33">
        <f>CHOOSE(MIN(D6L1009C9,RUN_YEARS),B7L810C7,B7L810C16,B7L810C25,B7L810C34,B7L810C43)</f>
        <v>232</v>
      </c>
      <c r="AB16" s="16" t="s">
        <v>35349</v>
      </c>
      <c r="AC16" s="33">
        <f>IF(D6L1009C12=0,0,D6L1009C10/D6L1009C12)</f>
        <v>0</v>
      </c>
      <c r="AD16" s="16" t="s">
        <v>35350</v>
      </c>
      <c r="AE16" s="33">
        <f>IF(D6L1009C5=0,0,D6L1009C10/D6L1009C5)</f>
        <v>0</v>
      </c>
      <c r="AF16" s="16" t="s">
        <v>35351</v>
      </c>
      <c r="AG16" s="33">
        <f>CHOOSE(MIN(D6L1009C9,RUN_YEARS),B7L810C5,B7L810C14,B7L810C23,B7L810C32,B7L810C41)</f>
        <v>2.2811187622641684</v>
      </c>
      <c r="AH16" s="16" t="s">
        <v>35352</v>
      </c>
      <c r="AI16" s="33">
        <f>IF(D6L1009C15=0,0,D6L1009C11/D6L1009C15)</f>
        <v>0</v>
      </c>
      <c r="AJ16" s="16" t="s">
        <v>35353</v>
      </c>
      <c r="AK16" s="33">
        <f>IF(D6L1009C5=0,0,D6L1009C11/D6L1009C5)</f>
        <v>0</v>
      </c>
      <c r="AL16" s="16" t="s">
        <v>35354</v>
      </c>
      <c r="AM16" s="33">
        <f>D6L1009C8*CHOOSE(MIN(D6L1009C9,RUN_YEARS),B7L810C4,B7L810C13,B7L810C22,B7L810C31,B7L810C40)</f>
        <v>0</v>
      </c>
      <c r="AN16" s="16" t="s">
        <v>35355</v>
      </c>
      <c r="AO16" s="33">
        <f>D6L1009C8-D6L1009C18</f>
        <v>0</v>
      </c>
      <c r="AP16" s="16" t="s">
        <v>35356</v>
      </c>
      <c r="AQ16" s="33">
        <f>CHOOSE(MIN(D6L1009C9,RUN_YEARS),B7L810C2,B7L810C11,B7L810C20,B7L810C29,B7L810C38)</f>
        <v>0.5164327326972783</v>
      </c>
      <c r="AR16" s="16" t="s">
        <v>35357</v>
      </c>
      <c r="AS16" s="33">
        <f>IF(D6L1009C20=0,0,D6L1009C18/D6L1009C20)</f>
        <v>0</v>
      </c>
      <c r="AT16" s="16" t="s">
        <v>35358</v>
      </c>
      <c r="AU16" s="33">
        <f>IF(D6L1009C5=0,0,D6L1009C18/D6L1009C5)</f>
        <v>0</v>
      </c>
      <c r="AV16" s="16" t="s">
        <v>35359</v>
      </c>
      <c r="AW16" s="33">
        <f>CHOOSE(MIN(D6L1009C9,RUN_YEARS),B7L810C1,B7L810C10,B7L810C19,B7L810C28,B7L810C37)</f>
        <v>0.99406676768439417</v>
      </c>
      <c r="AX16" s="16" t="s">
        <v>35360</v>
      </c>
      <c r="AY16" s="33">
        <f>IF(D6L1009C23=0,0,D6L1009C19/D6L1009C23)</f>
        <v>0</v>
      </c>
      <c r="AZ16" s="16" t="s">
        <v>35361</v>
      </c>
      <c r="BA16" s="33">
        <f>IF(D6L1009C5=0,0,D6L1009C19/D6L1009C5)</f>
        <v>0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0</v>
      </c>
      <c r="J17" s="16" t="s">
        <v>35384</v>
      </c>
      <c r="K17" s="21">
        <f>_xlfn.SINGLE(IF(FLOW_THRU_100PCT="Y",1,INDEX(VariabilityMatrix,D6L1010C1,_xlfn.SINGLE(D6L1010C9))))</f>
        <v>0.49911339128440885</v>
      </c>
      <c r="L17" s="16" t="s">
        <v>35364</v>
      </c>
      <c r="M17" s="15">
        <f>IF(_xlfn.SINGLE(D6L1010C2)&lt;&gt;0,_xlfn.SINGLE(D6L1010C2)*_xlfn.SINGLE(D6L1010C4),_xlfn.SINGLE(D6L1010C3)*_xlfn.SINGLE(D6L1010C4))</f>
        <v>0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0</v>
      </c>
      <c r="R17" s="16" t="s">
        <v>35366</v>
      </c>
      <c r="S17" s="15">
        <f>D6L1010C5-D6L1010C7</f>
        <v>0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0</v>
      </c>
      <c r="X17" s="16" t="s">
        <v>35368</v>
      </c>
      <c r="Y17" s="33">
        <f>D6L1010C7-D6L1010C10</f>
        <v>0</v>
      </c>
      <c r="Z17" s="16" t="s">
        <v>35369</v>
      </c>
      <c r="AA17" s="33">
        <f>CHOOSE(MIN(D6L1010C9,RUN_YEARS),B7L810C7,B7L810C16,B7L810C25,B7L810C34,B7L810C43)</f>
        <v>232</v>
      </c>
      <c r="AB17" s="16" t="s">
        <v>35370</v>
      </c>
      <c r="AC17" s="33">
        <f>IF(D6L1010C12=0,0,D6L1010C10/D6L1010C12)</f>
        <v>0</v>
      </c>
      <c r="AD17" s="16" t="s">
        <v>35371</v>
      </c>
      <c r="AE17" s="33">
        <f>IF(D6L1010C5=0,0,D6L1010C10/D6L1010C5)</f>
        <v>0</v>
      </c>
      <c r="AF17" s="16" t="s">
        <v>35372</v>
      </c>
      <c r="AG17" s="33">
        <f>CHOOSE(MIN(D6L1010C9,RUN_YEARS),B7L810C5,B7L810C14,B7L810C23,B7L810C32,B7L810C41)</f>
        <v>2.2811187622641684</v>
      </c>
      <c r="AH17" s="16" t="s">
        <v>35373</v>
      </c>
      <c r="AI17" s="33">
        <f>IF(D6L1010C15=0,0,D6L1010C11/D6L1010C15)</f>
        <v>0</v>
      </c>
      <c r="AJ17" s="16" t="s">
        <v>35374</v>
      </c>
      <c r="AK17" s="33">
        <f>IF(D6L1010C5=0,0,D6L1010C11/D6L1010C5)</f>
        <v>0</v>
      </c>
      <c r="AL17" s="16" t="s">
        <v>35375</v>
      </c>
      <c r="AM17" s="33">
        <f>D6L1010C8*CHOOSE(MIN(D6L1010C9,RUN_YEARS),B7L810C4,B7L810C13,B7L810C22,B7L810C31,B7L810C40)</f>
        <v>0</v>
      </c>
      <c r="AN17" s="16" t="s">
        <v>35376</v>
      </c>
      <c r="AO17" s="33">
        <f>D6L1010C8-D6L1010C18</f>
        <v>0</v>
      </c>
      <c r="AP17" s="16" t="s">
        <v>35377</v>
      </c>
      <c r="AQ17" s="33">
        <f>CHOOSE(MIN(D6L1010C9,RUN_YEARS),B7L810C2,B7L810C11,B7L810C20,B7L810C29,B7L810C38)</f>
        <v>0.5164327326972783</v>
      </c>
      <c r="AR17" s="16" t="s">
        <v>35378</v>
      </c>
      <c r="AS17" s="33">
        <f>IF(D6L1010C20=0,0,D6L1010C18/D6L1010C20)</f>
        <v>0</v>
      </c>
      <c r="AT17" s="16" t="s">
        <v>35379</v>
      </c>
      <c r="AU17" s="33">
        <f>IF(D6L1010C5=0,0,D6L1010C18/D6L1010C5)</f>
        <v>0</v>
      </c>
      <c r="AV17" s="16" t="s">
        <v>35380</v>
      </c>
      <c r="AW17" s="33">
        <f>CHOOSE(MIN(D6L1010C9,RUN_YEARS),B7L810C1,B7L810C10,B7L810C19,B7L810C28,B7L810C37)</f>
        <v>0.99406676768439417</v>
      </c>
      <c r="AX17" s="16" t="s">
        <v>35381</v>
      </c>
      <c r="AY17" s="33">
        <f>IF(D6L1010C23=0,0,D6L1010C19/D6L1010C23)</f>
        <v>0</v>
      </c>
      <c r="AZ17" s="16" t="s">
        <v>35382</v>
      </c>
      <c r="BA17" s="33">
        <f>IF(D6L1010C5=0,0,D6L1010C19/D6L1010C5)</f>
        <v>0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0</v>
      </c>
      <c r="J18" s="16" t="s">
        <v>35405</v>
      </c>
      <c r="K18" s="21">
        <f>_xlfn.SINGLE(IF(FLOW_THRU_100PCT="Y",1,INDEX(VariabilityMatrix,D6L1011C1,_xlfn.SINGLE(D6L1011C9))))</f>
        <v>0.49911339128440885</v>
      </c>
      <c r="L18" s="16" t="s">
        <v>35385</v>
      </c>
      <c r="M18" s="15">
        <f>IF(_xlfn.SINGLE(D6L1011C2)&lt;&gt;0,_xlfn.SINGLE(D6L1011C2)*_xlfn.SINGLE(D6L1011C4),_xlfn.SINGLE(D6L1011C3)*_xlfn.SINGLE(D6L1011C4))</f>
        <v>0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0</v>
      </c>
      <c r="R18" s="16" t="s">
        <v>35387</v>
      </c>
      <c r="S18" s="15">
        <f>D6L1011C5-D6L1011C7</f>
        <v>0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0</v>
      </c>
      <c r="X18" s="16" t="s">
        <v>35389</v>
      </c>
      <c r="Y18" s="33">
        <f>D6L1011C7-D6L1011C10</f>
        <v>0</v>
      </c>
      <c r="Z18" s="16" t="s">
        <v>35390</v>
      </c>
      <c r="AA18" s="33">
        <f>CHOOSE(MIN(D6L1011C9,RUN_YEARS),B7L810C7,B7L810C16,B7L810C25,B7L810C34,B7L810C43)</f>
        <v>232</v>
      </c>
      <c r="AB18" s="16" t="s">
        <v>35391</v>
      </c>
      <c r="AC18" s="33">
        <f>IF(D6L1011C12=0,0,D6L1011C10/D6L1011C12)</f>
        <v>0</v>
      </c>
      <c r="AD18" s="16" t="s">
        <v>35392</v>
      </c>
      <c r="AE18" s="33">
        <f>IF(D6L1011C5=0,0,D6L1011C10/D6L1011C5)</f>
        <v>0</v>
      </c>
      <c r="AF18" s="16" t="s">
        <v>35393</v>
      </c>
      <c r="AG18" s="33">
        <f>CHOOSE(MIN(D6L1011C9,RUN_YEARS),B7L810C5,B7L810C14,B7L810C23,B7L810C32,B7L810C41)</f>
        <v>2.2811187622641684</v>
      </c>
      <c r="AH18" s="16" t="s">
        <v>35394</v>
      </c>
      <c r="AI18" s="33">
        <f>IF(D6L1011C15=0,0,D6L1011C11/D6L1011C15)</f>
        <v>0</v>
      </c>
      <c r="AJ18" s="16" t="s">
        <v>35395</v>
      </c>
      <c r="AK18" s="33">
        <f>IF(D6L1011C5=0,0,D6L1011C11/D6L1011C5)</f>
        <v>0</v>
      </c>
      <c r="AL18" s="16" t="s">
        <v>35396</v>
      </c>
      <c r="AM18" s="33">
        <f>D6L1011C8*CHOOSE(MIN(D6L1011C9,RUN_YEARS),B7L810C4,B7L810C13,B7L810C22,B7L810C31,B7L810C40)</f>
        <v>0</v>
      </c>
      <c r="AN18" s="16" t="s">
        <v>35397</v>
      </c>
      <c r="AO18" s="33">
        <f>D6L1011C8-D6L1011C18</f>
        <v>0</v>
      </c>
      <c r="AP18" s="16" t="s">
        <v>35398</v>
      </c>
      <c r="AQ18" s="33">
        <f>CHOOSE(MIN(D6L1011C9,RUN_YEARS),B7L810C2,B7L810C11,B7L810C20,B7L810C29,B7L810C38)</f>
        <v>0.5164327326972783</v>
      </c>
      <c r="AR18" s="16" t="s">
        <v>35399</v>
      </c>
      <c r="AS18" s="33">
        <f>IF(D6L1011C20=0,0,D6L1011C18/D6L1011C20)</f>
        <v>0</v>
      </c>
      <c r="AT18" s="16" t="s">
        <v>35400</v>
      </c>
      <c r="AU18" s="33">
        <f>IF(D6L1011C5=0,0,D6L1011C18/D6L1011C5)</f>
        <v>0</v>
      </c>
      <c r="AV18" s="16" t="s">
        <v>35401</v>
      </c>
      <c r="AW18" s="33">
        <f>CHOOSE(MIN(D6L1011C9,RUN_YEARS),B7L810C1,B7L810C10,B7L810C19,B7L810C28,B7L810C37)</f>
        <v>0.99406676768439417</v>
      </c>
      <c r="AX18" s="16" t="s">
        <v>35402</v>
      </c>
      <c r="AY18" s="33">
        <f>IF(D6L1011C23=0,0,D6L1011C19/D6L1011C23)</f>
        <v>0</v>
      </c>
      <c r="AZ18" s="16" t="s">
        <v>35403</v>
      </c>
      <c r="BA18" s="33">
        <f>IF(D6L1011C5=0,0,D6L1011C19/D6L1011C5)</f>
        <v>0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1.0556739809959223E-3</v>
      </c>
      <c r="J19" s="16" t="s">
        <v>35426</v>
      </c>
      <c r="K19" s="21">
        <f>_xlfn.SINGLE(IF(FLOW_THRU_100PCT="Y",1,INDEX(VariabilityMatrix,D6L1012C1,_xlfn.SINGLE(D6L1012C9))))</f>
        <v>0.49911339128440885</v>
      </c>
      <c r="L19" s="16" t="s">
        <v>35406</v>
      </c>
      <c r="M19" s="15">
        <f>IF(_xlfn.SINGLE(D6L1012C2)&lt;&gt;0,_xlfn.SINGLE(D6L1012C2)*_xlfn.SINGLE(D6L1012C4),_xlfn.SINGLE(D6L1012C3)*_xlfn.SINGLE(D6L1012C4))</f>
        <v>5.2690102074558741E-4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2.634505103727937E-4</v>
      </c>
      <c r="R19" s="16" t="s">
        <v>35408</v>
      </c>
      <c r="S19" s="15">
        <f>D6L1012C5-D6L1012C7</f>
        <v>2.634505103727937E-4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2.5688347394376494E-4</v>
      </c>
      <c r="X19" s="16" t="s">
        <v>35410</v>
      </c>
      <c r="Y19" s="33">
        <f>D6L1012C7-D6L1012C10</f>
        <v>6.5670364290287592E-6</v>
      </c>
      <c r="Z19" s="16" t="s">
        <v>35411</v>
      </c>
      <c r="AA19" s="33">
        <f>CHOOSE(MIN(D6L1012C9,RUN_YEARS),B7L810C7,B7L810C16,B7L810C25,B7L810C34,B7L810C43)</f>
        <v>232</v>
      </c>
      <c r="AB19" s="16" t="s">
        <v>35412</v>
      </c>
      <c r="AC19" s="33">
        <f>IF(D6L1012C12=0,0,D6L1012C10/D6L1012C12)</f>
        <v>1.1072563532058834E-6</v>
      </c>
      <c r="AD19" s="16" t="s">
        <v>35413</v>
      </c>
      <c r="AE19" s="33">
        <f>IF(D6L1012C5=0,0,D6L1012C10/D6L1012C5)</f>
        <v>0.48753648945349143</v>
      </c>
      <c r="AF19" s="16" t="s">
        <v>35414</v>
      </c>
      <c r="AG19" s="33">
        <f>CHOOSE(MIN(D6L1012C9,RUN_YEARS),B7L810C5,B7L810C14,B7L810C23,B7L810C32,B7L810C41)</f>
        <v>2.2811187622641684</v>
      </c>
      <c r="AH19" s="16" t="s">
        <v>35415</v>
      </c>
      <c r="AI19" s="33">
        <f>IF(D6L1012C15=0,0,D6L1012C11/D6L1012C15)</f>
        <v>2.8788665183352929E-6</v>
      </c>
      <c r="AJ19" s="16" t="s">
        <v>35416</v>
      </c>
      <c r="AK19" s="33">
        <f>IF(D6L1012C5=0,0,D6L1012C11/D6L1012C5)</f>
        <v>1.246351054650857E-2</v>
      </c>
      <c r="AL19" s="16" t="s">
        <v>35417</v>
      </c>
      <c r="AM19" s="33">
        <f>D6L1012C8*CHOOSE(MIN(D6L1012C9,RUN_YEARS),B7L810C4,B7L810C13,B7L810C22,B7L810C31,B7L810C40)</f>
        <v>9.007250049929598E-5</v>
      </c>
      <c r="AN19" s="16" t="s">
        <v>35418</v>
      </c>
      <c r="AO19" s="33">
        <f>D6L1012C8-D6L1012C18</f>
        <v>1.7337800987349771E-4</v>
      </c>
      <c r="AP19" s="16" t="s">
        <v>35419</v>
      </c>
      <c r="AQ19" s="33">
        <f>CHOOSE(MIN(D6L1012C9,RUN_YEARS),B7L810C2,B7L810C11,B7L810C20,B7L810C29,B7L810C38)</f>
        <v>0.5164327326972783</v>
      </c>
      <c r="AR19" s="16" t="s">
        <v>35420</v>
      </c>
      <c r="AS19" s="33">
        <f>IF(D6L1012C20=0,0,D6L1012C18/D6L1012C20)</f>
        <v>1.7441284178261902E-4</v>
      </c>
      <c r="AT19" s="16" t="s">
        <v>35421</v>
      </c>
      <c r="AU19" s="33">
        <f>IF(D6L1012C5=0,0,D6L1012C18/D6L1012C5)</f>
        <v>0.17094766749899165</v>
      </c>
      <c r="AV19" s="16" t="s">
        <v>35422</v>
      </c>
      <c r="AW19" s="33">
        <f>CHOOSE(MIN(D6L1012C9,RUN_YEARS),B7L810C1,B7L810C10,B7L810C19,B7L810C28,B7L810C37)</f>
        <v>0.99406676768439417</v>
      </c>
      <c r="AX19" s="16" t="s">
        <v>35423</v>
      </c>
      <c r="AY19" s="33">
        <f>IF(D6L1012C23=0,0,D6L1012C19/D6L1012C23)</f>
        <v>1.7441284178261899E-4</v>
      </c>
      <c r="AZ19" s="16" t="s">
        <v>35424</v>
      </c>
      <c r="BA19" s="33">
        <f>IF(D6L1012C5=0,0,D6L1012C19/D6L1012C5)</f>
        <v>0.32905233250100829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8.5534720158722093E-3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7.3559859336500997E-3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3.6779929668250499E-3</v>
      </c>
      <c r="R20" s="16" t="s">
        <v>35429</v>
      </c>
      <c r="S20" s="15">
        <f>D6L1013C5-D6L1013C7</f>
        <v>3.6779929668250499E-3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3.5863115585610329E-3</v>
      </c>
      <c r="X20" s="16" t="s">
        <v>35431</v>
      </c>
      <c r="Y20" s="33">
        <f>D6L1013C7-D6L1013C10</f>
        <v>9.1681408264016918E-5</v>
      </c>
      <c r="Z20" s="16" t="s">
        <v>35432</v>
      </c>
      <c r="AA20" s="33">
        <f>CHOOSE(MIN(D6L1013C9,RUN_YEARS),B7L810C7,B7L810C16,B7L810C25,B7L810C34,B7L810C43)</f>
        <v>232</v>
      </c>
      <c r="AB20" s="16" t="s">
        <v>35433</v>
      </c>
      <c r="AC20" s="33">
        <f>IF(D6L1013C12=0,0,D6L1013C10/D6L1013C12)</f>
        <v>1.5458239476556176E-5</v>
      </c>
      <c r="AD20" s="16" t="s">
        <v>35434</v>
      </c>
      <c r="AE20" s="33">
        <f>IF(D6L1013C5=0,0,D6L1013C10/D6L1013C5)</f>
        <v>0.48753648945349143</v>
      </c>
      <c r="AF20" s="16" t="s">
        <v>35435</v>
      </c>
      <c r="AG20" s="33">
        <f>CHOOSE(MIN(D6L1013C9,RUN_YEARS),B7L810C5,B7L810C14,B7L810C23,B7L810C32,B7L810C41)</f>
        <v>2.2811187622641684</v>
      </c>
      <c r="AH20" s="16" t="s">
        <v>35436</v>
      </c>
      <c r="AI20" s="33">
        <f>IF(D6L1013C15=0,0,D6L1013C11/D6L1013C15)</f>
        <v>4.0191422639046097E-5</v>
      </c>
      <c r="AJ20" s="16" t="s">
        <v>35437</v>
      </c>
      <c r="AK20" s="33">
        <f>IF(D6L1013C5=0,0,D6L1013C11/D6L1013C5)</f>
        <v>1.2463510546508599E-2</v>
      </c>
      <c r="AL20" s="16" t="s">
        <v>35438</v>
      </c>
      <c r="AM20" s="33">
        <f>D6L1013C8*CHOOSE(MIN(D6L1013C9,RUN_YEARS),B7L810C4,B7L810C13,B7L810C22,B7L810C31,B7L810C40)</f>
        <v>1.2574886375128769E-3</v>
      </c>
      <c r="AN20" s="16" t="s">
        <v>35439</v>
      </c>
      <c r="AO20" s="33">
        <f>D6L1013C8-D6L1013C18</f>
        <v>2.420504329312173E-3</v>
      </c>
      <c r="AP20" s="16" t="s">
        <v>35440</v>
      </c>
      <c r="AQ20" s="33">
        <f>CHOOSE(MIN(D6L1013C9,RUN_YEARS),B7L810C2,B7L810C11,B7L810C20,B7L810C29,B7L810C38)</f>
        <v>0.5164327326972783</v>
      </c>
      <c r="AR20" s="16" t="s">
        <v>35441</v>
      </c>
      <c r="AS20" s="33">
        <f>IF(D6L1013C20=0,0,D6L1013C18/D6L1013C20)</f>
        <v>2.4349514620135232E-3</v>
      </c>
      <c r="AT20" s="16" t="s">
        <v>35442</v>
      </c>
      <c r="AU20" s="33">
        <f>IF(D6L1013C5=0,0,D6L1013C18/D6L1013C5)</f>
        <v>0.17094766749899165</v>
      </c>
      <c r="AV20" s="16" t="s">
        <v>35443</v>
      </c>
      <c r="AW20" s="33">
        <f>CHOOSE(MIN(D6L1013C9,RUN_YEARS),B7L810C1,B7L810C10,B7L810C19,B7L810C28,B7L810C37)</f>
        <v>0.99406676768439417</v>
      </c>
      <c r="AX20" s="16" t="s">
        <v>35444</v>
      </c>
      <c r="AY20" s="33">
        <f>IF(D6L1013C23=0,0,D6L1013C19/D6L1013C23)</f>
        <v>2.4349514620135232E-3</v>
      </c>
      <c r="AZ20" s="16" t="s">
        <v>35445</v>
      </c>
      <c r="BA20" s="33">
        <f>IF(D6L1013C5=0,0,D6L1013C19/D6L1013C5)</f>
        <v>0.32905233250100835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0</v>
      </c>
      <c r="J21" s="16" t="s">
        <v>35467</v>
      </c>
      <c r="K21" s="21">
        <f>_xlfn.SINGLE(IF(FLOW_THRU_100PCT="Y",1,INDEX(VariabilityMatrix,D6L1014C1,_xlfn.SINGLE(D6L1014C9))))</f>
        <v>0.49335343478125865</v>
      </c>
      <c r="L21" s="16" t="s">
        <v>35447</v>
      </c>
      <c r="M21" s="15">
        <f>IF(_xlfn.SINGLE(D6L1014C2)&lt;&gt;0,_xlfn.SINGLE(D6L1014C2)*_xlfn.SINGLE(D6L1014C4),_xlfn.SINGLE(D6L1014C3)*_xlfn.SINGLE(D6L1014C4))</f>
        <v>0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0</v>
      </c>
      <c r="R21" s="16" t="s">
        <v>35449</v>
      </c>
      <c r="S21" s="15">
        <f>D6L1014C5-D6L1014C7</f>
        <v>0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0</v>
      </c>
      <c r="X21" s="16" t="s">
        <v>35451</v>
      </c>
      <c r="Y21" s="33">
        <f>D6L1014C7-D6L1014C10</f>
        <v>0</v>
      </c>
      <c r="Z21" s="16" t="s">
        <v>35452</v>
      </c>
      <c r="AA21" s="33">
        <f>CHOOSE(MIN(D6L1014C9,RUN_YEARS),B7L810C7,B7L810C16,B7L810C25,B7L810C34,B7L810C43)</f>
        <v>2017.6</v>
      </c>
      <c r="AB21" s="16" t="s">
        <v>35453</v>
      </c>
      <c r="AC21" s="33">
        <f>IF(D6L1014C12=0,0,D6L1014C10/D6L1014C12)</f>
        <v>0</v>
      </c>
      <c r="AD21" s="16" t="s">
        <v>35454</v>
      </c>
      <c r="AE21" s="33">
        <f>IF(D6L1014C5=0,0,D6L1014C10/D6L1014C5)</f>
        <v>0</v>
      </c>
      <c r="AF21" s="16" t="s">
        <v>35455</v>
      </c>
      <c r="AG21" s="33">
        <f>CHOOSE(MIN(D6L1014C9,RUN_YEARS),B7L810C5,B7L810C14,B7L810C23,B7L810C32,B7L810C41)</f>
        <v>21.514282550153553</v>
      </c>
      <c r="AH21" s="16" t="s">
        <v>35456</v>
      </c>
      <c r="AI21" s="33">
        <f>IF(D6L1014C15=0,0,D6L1014C11/D6L1014C15)</f>
        <v>0</v>
      </c>
      <c r="AJ21" s="16" t="s">
        <v>35457</v>
      </c>
      <c r="AK21" s="33">
        <f>IF(D6L1014C5=0,0,D6L1014C11/D6L1014C5)</f>
        <v>0</v>
      </c>
      <c r="AL21" s="16" t="s">
        <v>35458</v>
      </c>
      <c r="AM21" s="33">
        <f>D6L1014C8*CHOOSE(MIN(D6L1014C9,RUN_YEARS),B7L810C4,B7L810C13,B7L810C22,B7L810C31,B7L810C40)</f>
        <v>0</v>
      </c>
      <c r="AN21" s="16" t="s">
        <v>35459</v>
      </c>
      <c r="AO21" s="33">
        <f>D6L1014C8-D6L1014C18</f>
        <v>0</v>
      </c>
      <c r="AP21" s="16" t="s">
        <v>35460</v>
      </c>
      <c r="AQ21" s="33">
        <f>CHOOSE(MIN(D6L1014C9,RUN_YEARS),B7L810C2,B7L810C11,B7L810C20,B7L810C29,B7L810C38)</f>
        <v>4.0864258312082855</v>
      </c>
      <c r="AR21" s="16" t="s">
        <v>35461</v>
      </c>
      <c r="AS21" s="33">
        <f>IF(D6L1014C20=0,0,D6L1014C18/D6L1014C20)</f>
        <v>0</v>
      </c>
      <c r="AT21" s="16" t="s">
        <v>35462</v>
      </c>
      <c r="AU21" s="33">
        <f>IF(D6L1014C5=0,0,D6L1014C18/D6L1014C5)</f>
        <v>0</v>
      </c>
      <c r="AV21" s="16" t="s">
        <v>35463</v>
      </c>
      <c r="AW21" s="33">
        <f>CHOOSE(MIN(D6L1014C9,RUN_YEARS),B7L810C1,B7L810C10,B7L810C19,B7L810C28,B7L810C37)</f>
        <v>9.6171595058461001</v>
      </c>
      <c r="AX21" s="16" t="s">
        <v>35464</v>
      </c>
      <c r="AY21" s="33">
        <f>IF(D6L1014C23=0,0,D6L1014C19/D6L1014C23)</f>
        <v>0</v>
      </c>
      <c r="AZ21" s="16" t="s">
        <v>35465</v>
      </c>
      <c r="BA21" s="33">
        <f>IF(D6L1014C5=0,0,D6L1014C19/D6L1014C5)</f>
        <v>0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0.12569767023252584</v>
      </c>
      <c r="J22" s="16" t="s">
        <v>35488</v>
      </c>
      <c r="K22" s="21">
        <f>_xlfn.SINGLE(IF(FLOW_THRU_100PCT="Y",1,INDEX(VariabilityMatrix,D6L1015C1,_xlfn.SINGLE(D6L1015C9))))</f>
        <v>0.49624161938990835</v>
      </c>
      <c r="L22" s="16" t="s">
        <v>35468</v>
      </c>
      <c r="M22" s="15">
        <f>IF(_xlfn.SINGLE(D6L1015C2)&lt;&gt;0,_xlfn.SINGLE(D6L1015C2)*_xlfn.SINGLE(D6L1015C4),_xlfn.SINGLE(D6L1015C3)*_xlfn.SINGLE(D6L1015C4))</f>
        <v>6.23764154297273E-2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3.118820771486365E-2</v>
      </c>
      <c r="R22" s="16" t="s">
        <v>35470</v>
      </c>
      <c r="S22" s="15">
        <f>D6L1015C5-D6L1015C7</f>
        <v>3.118820771486365E-2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3.0371388191020664E-2</v>
      </c>
      <c r="X22" s="16" t="s">
        <v>35472</v>
      </c>
      <c r="Y22" s="33">
        <f>D6L1015C7-D6L1015C10</f>
        <v>8.1681952384298623E-4</v>
      </c>
      <c r="Z22" s="16" t="s">
        <v>35473</v>
      </c>
      <c r="AA22" s="33">
        <f>CHOOSE(MIN(D6L1015C9,RUN_YEARS),B7L810C7,B7L810C16,B7L810C25,B7L810C34,B7L810C43)</f>
        <v>1051.6666666666665</v>
      </c>
      <c r="AB22" s="16" t="s">
        <v>35474</v>
      </c>
      <c r="AC22" s="33">
        <f>IF(D6L1015C12=0,0,D6L1015C10/D6L1015C12)</f>
        <v>2.8879291465312839E-5</v>
      </c>
      <c r="AD22" s="16" t="s">
        <v>35475</v>
      </c>
      <c r="AE22" s="33">
        <f>IF(D6L1015C5=0,0,D6L1015C10/D6L1015C5)</f>
        <v>0.48690499416781641</v>
      </c>
      <c r="AF22" s="16" t="s">
        <v>35476</v>
      </c>
      <c r="AG22" s="33">
        <f>CHOOSE(MIN(D6L1015C9,RUN_YEARS),B7L810C5,B7L810C14,B7L810C23,B7L810C32,B7L810C41)</f>
        <v>10.878430161680649</v>
      </c>
      <c r="AH22" s="16" t="s">
        <v>35477</v>
      </c>
      <c r="AI22" s="33">
        <f>IF(D6L1015C15=0,0,D6L1015C11/D6L1015C15)</f>
        <v>7.5086157809813319E-5</v>
      </c>
      <c r="AJ22" s="16" t="s">
        <v>35478</v>
      </c>
      <c r="AK22" s="33">
        <f>IF(D6L1015C5=0,0,D6L1015C11/D6L1015C5)</f>
        <v>1.3095005832183601E-2</v>
      </c>
      <c r="AL22" s="16" t="s">
        <v>35479</v>
      </c>
      <c r="AM22" s="33">
        <f>D6L1015C8*CHOOSE(MIN(D6L1015C9,RUN_YEARS),B7L810C4,B7L810C13,B7L810C22,B7L810C31,B7L810C40)</f>
        <v>1.0338321426276123E-2</v>
      </c>
      <c r="AN22" s="16" t="s">
        <v>35480</v>
      </c>
      <c r="AO22" s="33">
        <f>D6L1015C8-D6L1015C18</f>
        <v>2.0849886288587527E-2</v>
      </c>
      <c r="AP22" s="16" t="s">
        <v>35481</v>
      </c>
      <c r="AQ22" s="33">
        <f>CHOOSE(MIN(D6L1015C9,RUN_YEARS),B7L810C2,B7L810C11,B7L810C20,B7L810C29,B7L810C38)</f>
        <v>2.4233980462203868</v>
      </c>
      <c r="AR22" s="16" t="s">
        <v>35482</v>
      </c>
      <c r="AS22" s="33">
        <f>IF(D6L1015C20=0,0,D6L1015C18/D6L1015C20)</f>
        <v>4.2660434765968876E-3</v>
      </c>
      <c r="AT22" s="16" t="s">
        <v>35483</v>
      </c>
      <c r="AU22" s="33">
        <f>IF(D6L1015C5=0,0,D6L1015C18/D6L1015C5)</f>
        <v>0.16574087104962262</v>
      </c>
      <c r="AV22" s="16" t="s">
        <v>35484</v>
      </c>
      <c r="AW22" s="33">
        <f>CHOOSE(MIN(D6L1015C9,RUN_YEARS),B7L810C1,B7L810C10,B7L810C19,B7L810C28,B7L810C37)</f>
        <v>4.8874059542449659</v>
      </c>
      <c r="AX22" s="16" t="s">
        <v>35485</v>
      </c>
      <c r="AY22" s="33">
        <f>IF(D6L1015C23=0,0,D6L1015C19/D6L1015C23)</f>
        <v>4.2660434765968884E-3</v>
      </c>
      <c r="AZ22" s="16" t="s">
        <v>35486</v>
      </c>
      <c r="BA22" s="33">
        <f>IF(D6L1015C5=0,0,D6L1015C19/D6L1015C5)</f>
        <v>0.3342591289503774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14.72888028012939</v>
      </c>
      <c r="J23" s="16" t="s">
        <v>35509</v>
      </c>
      <c r="K23" s="21">
        <f>_xlfn.SINGLE(IF(FLOW_THRU_100PCT="Y",1,INDEX(VariabilityMatrix,D6L1016C1,_xlfn.SINGLE(D6L1016C9))))</f>
        <v>0.20246095337643435</v>
      </c>
      <c r="L23" s="16" t="s">
        <v>35489</v>
      </c>
      <c r="M23" s="15">
        <f>IF(_xlfn.SINGLE(D6L1016C2)&lt;&gt;0,_xlfn.SINGLE(D6L1016C2)*_xlfn.SINGLE(D6L1016C4),_xlfn.SINGLE(D6L1016C3)*_xlfn.SINGLE(D6L1016C4))</f>
        <v>2.9820231436823597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1.4910115718411798</v>
      </c>
      <c r="R23" s="16" t="s">
        <v>35491</v>
      </c>
      <c r="S23" s="15">
        <f>D6L1016C5-D6L1016C7</f>
        <v>1.4910115718411798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1.4519619613829529</v>
      </c>
      <c r="X23" s="16" t="s">
        <v>35493</v>
      </c>
      <c r="Y23" s="33">
        <f>D6L1016C7-D6L1016C10</f>
        <v>3.9049610458226969E-2</v>
      </c>
      <c r="Z23" s="16" t="s">
        <v>35494</v>
      </c>
      <c r="AA23" s="33">
        <f>CHOOSE(MIN(D6L1016C9,RUN_YEARS),B7L810C7,B7L810C16,B7L810C25,B7L810C34,B7L810C43)</f>
        <v>1051.6666666666665</v>
      </c>
      <c r="AB23" s="16" t="s">
        <v>35495</v>
      </c>
      <c r="AC23" s="33">
        <f>IF(D6L1016C12=0,0,D6L1016C10/D6L1016C12)</f>
        <v>1.3806294403007479E-3</v>
      </c>
      <c r="AD23" s="16" t="s">
        <v>35496</v>
      </c>
      <c r="AE23" s="33">
        <f>IF(D6L1016C5=0,0,D6L1016C10/D6L1016C5)</f>
        <v>0.48690499416781641</v>
      </c>
      <c r="AF23" s="16" t="s">
        <v>35497</v>
      </c>
      <c r="AG23" s="33">
        <f>CHOOSE(MIN(D6L1016C9,RUN_YEARS),B7L810C5,B7L810C14,B7L810C23,B7L810C32,B7L810C41)</f>
        <v>10.878430161680649</v>
      </c>
      <c r="AH23" s="16" t="s">
        <v>35498</v>
      </c>
      <c r="AI23" s="33">
        <f>IF(D6L1016C15=0,0,D6L1016C11/D6L1016C15)</f>
        <v>3.5896365447819403E-3</v>
      </c>
      <c r="AJ23" s="16" t="s">
        <v>35499</v>
      </c>
      <c r="AK23" s="33">
        <f>IF(D6L1016C5=0,0,D6L1016C11/D6L1016C5)</f>
        <v>1.3095005832183598E-2</v>
      </c>
      <c r="AL23" s="16" t="s">
        <v>35500</v>
      </c>
      <c r="AM23" s="33">
        <f>D6L1016C8*CHOOSE(MIN(D6L1016C9,RUN_YEARS),B7L810C4,B7L810C13,B7L810C22,B7L810C31,B7L810C40)</f>
        <v>0.49424311332404824</v>
      </c>
      <c r="AN23" s="16" t="s">
        <v>35501</v>
      </c>
      <c r="AO23" s="33">
        <f>D6L1016C8-D6L1016C18</f>
        <v>0.99676845851713158</v>
      </c>
      <c r="AP23" s="16" t="s">
        <v>35502</v>
      </c>
      <c r="AQ23" s="33">
        <f>CHOOSE(MIN(D6L1016C9,RUN_YEARS),B7L810C2,B7L810C11,B7L810C20,B7L810C29,B7L810C38)</f>
        <v>2.4233980462203868</v>
      </c>
      <c r="AR23" s="16" t="s">
        <v>35503</v>
      </c>
      <c r="AS23" s="33">
        <f>IF(D6L1016C20=0,0,D6L1016C18/D6L1016C20)</f>
        <v>0.20394631995964776</v>
      </c>
      <c r="AT23" s="16" t="s">
        <v>35504</v>
      </c>
      <c r="AU23" s="33">
        <f>IF(D6L1016C5=0,0,D6L1016C18/D6L1016C5)</f>
        <v>0.16574087104962262</v>
      </c>
      <c r="AV23" s="16" t="s">
        <v>35505</v>
      </c>
      <c r="AW23" s="33">
        <f>CHOOSE(MIN(D6L1016C9,RUN_YEARS),B7L810C1,B7L810C10,B7L810C19,B7L810C28,B7L810C37)</f>
        <v>4.8874059542449659</v>
      </c>
      <c r="AX23" s="16" t="s">
        <v>35506</v>
      </c>
      <c r="AY23" s="33">
        <f>IF(D6L1016C23=0,0,D6L1016C19/D6L1016C23)</f>
        <v>0.20394631995964779</v>
      </c>
      <c r="AZ23" s="16" t="s">
        <v>35507</v>
      </c>
      <c r="BA23" s="33">
        <f>IF(D6L1016C5=0,0,D6L1016C19/D6L1016C5)</f>
        <v>0.3342591289503774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1.5333708936207051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1.3186989685138064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0.65934948425690321</v>
      </c>
      <c r="R24" s="16" t="s">
        <v>35512</v>
      </c>
      <c r="S24" s="15">
        <f>D6L1017C5-D6L1017C7</f>
        <v>0.65934948425690321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0.64208111357332043</v>
      </c>
      <c r="X24" s="16" t="s">
        <v>35514</v>
      </c>
      <c r="Y24" s="33">
        <f>D6L1017C7-D6L1017C10</f>
        <v>1.7268370683582779E-2</v>
      </c>
      <c r="Z24" s="16" t="s">
        <v>35515</v>
      </c>
      <c r="AA24" s="33">
        <f>CHOOSE(MIN(D6L1017C9,RUN_YEARS),B7L810C7,B7L810C16,B7L810C25,B7L810C34,B7L810C43)</f>
        <v>1051.6666666666665</v>
      </c>
      <c r="AB24" s="16" t="s">
        <v>35516</v>
      </c>
      <c r="AC24" s="33">
        <f>IF(D6L1017C12=0,0,D6L1017C10/D6L1017C12)</f>
        <v>6.1053671655149334E-4</v>
      </c>
      <c r="AD24" s="16" t="s">
        <v>35517</v>
      </c>
      <c r="AE24" s="33">
        <f>IF(D6L1017C5=0,0,D6L1017C10/D6L1017C5)</f>
        <v>0.48690499416781641</v>
      </c>
      <c r="AF24" s="16" t="s">
        <v>35518</v>
      </c>
      <c r="AG24" s="33">
        <f>CHOOSE(MIN(D6L1017C9,RUN_YEARS),B7L810C5,B7L810C14,B7L810C23,B7L810C32,B7L810C41)</f>
        <v>10.878430161680649</v>
      </c>
      <c r="AH24" s="16" t="s">
        <v>35519</v>
      </c>
      <c r="AI24" s="33">
        <f>IF(D6L1017C15=0,0,D6L1017C11/D6L1017C15)</f>
        <v>1.5873954630338798E-3</v>
      </c>
      <c r="AJ24" s="16" t="s">
        <v>35520</v>
      </c>
      <c r="AK24" s="33">
        <f>IF(D6L1017C5=0,0,D6L1017C11/D6L1017C5)</f>
        <v>1.3095005832183589E-2</v>
      </c>
      <c r="AL24" s="16" t="s">
        <v>35521</v>
      </c>
      <c r="AM24" s="33">
        <f>D6L1017C8*CHOOSE(MIN(D6L1017C9,RUN_YEARS),B7L810C4,B7L810C13,B7L810C22,B7L810C31,B7L810C40)</f>
        <v>0.21856231569371715</v>
      </c>
      <c r="AN24" s="16" t="s">
        <v>35522</v>
      </c>
      <c r="AO24" s="33">
        <f>D6L1017C8-D6L1017C18</f>
        <v>0.44078716856318606</v>
      </c>
      <c r="AP24" s="16" t="s">
        <v>35523</v>
      </c>
      <c r="AQ24" s="33">
        <f>CHOOSE(MIN(D6L1017C9,RUN_YEARS),B7L810C2,B7L810C11,B7L810C20,B7L810C29,B7L810C38)</f>
        <v>2.4233980462203868</v>
      </c>
      <c r="AR24" s="16" t="s">
        <v>35524</v>
      </c>
      <c r="AS24" s="33">
        <f>IF(D6L1017C20=0,0,D6L1017C18/D6L1017C20)</f>
        <v>9.0188368367546679E-2</v>
      </c>
      <c r="AT24" s="16" t="s">
        <v>35525</v>
      </c>
      <c r="AU24" s="33">
        <f>IF(D6L1017C5=0,0,D6L1017C18/D6L1017C5)</f>
        <v>0.16574087104962262</v>
      </c>
      <c r="AV24" s="16" t="s">
        <v>35526</v>
      </c>
      <c r="AW24" s="33">
        <f>CHOOSE(MIN(D6L1017C9,RUN_YEARS),B7L810C1,B7L810C10,B7L810C19,B7L810C28,B7L810C37)</f>
        <v>4.8874059542449659</v>
      </c>
      <c r="AX24" s="16" t="s">
        <v>35527</v>
      </c>
      <c r="AY24" s="33">
        <f>IF(D6L1017C23=0,0,D6L1017C19/D6L1017C23)</f>
        <v>9.0188368367546692E-2</v>
      </c>
      <c r="AZ24" s="16" t="s">
        <v>35528</v>
      </c>
      <c r="BA24" s="33">
        <f>IF(D6L1017C5=0,0,D6L1017C19/D6L1017C5)</f>
        <v>0.3342591289503774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3.0685438174010908</v>
      </c>
      <c r="J25" s="16" t="s">
        <v>35550</v>
      </c>
      <c r="K25" s="21">
        <f>_xlfn.SINGLE(IF(FLOW_THRU_100PCT="Y",1,INDEX(VariabilityMatrix,D6L1018C1,_xlfn.SINGLE(D6L1018C9))))</f>
        <v>0.20726180421180634</v>
      </c>
      <c r="L25" s="16" t="s">
        <v>35530</v>
      </c>
      <c r="M25" s="15">
        <f>IF(_xlfn.SINGLE(D6L1018C2)&lt;&gt;0,_xlfn.SINGLE(D6L1018C2)*_xlfn.SINGLE(D6L1018C4),_xlfn.SINGLE(D6L1018C3)*_xlfn.SINGLE(D6L1018C4))</f>
        <v>0.63599192789753367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0.31799596394876684</v>
      </c>
      <c r="R25" s="16" t="s">
        <v>35532</v>
      </c>
      <c r="S25" s="15">
        <f>D6L1018C5-D6L1018C7</f>
        <v>0.31799596394876684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0.3100692718479216</v>
      </c>
      <c r="X25" s="16" t="s">
        <v>35534</v>
      </c>
      <c r="Y25" s="33">
        <f>D6L1018C7-D6L1018C10</f>
        <v>7.926692100845234E-3</v>
      </c>
      <c r="Z25" s="16" t="s">
        <v>35535</v>
      </c>
      <c r="AA25" s="33">
        <f>CHOOSE(MIN(D6L1018C9,RUN_YEARS),B7L810C7,B7L810C16,B7L810C25,B7L810C34,B7L810C43)</f>
        <v>232</v>
      </c>
      <c r="AB25" s="16" t="s">
        <v>35536</v>
      </c>
      <c r="AC25" s="33">
        <f>IF(D6L1018C12=0,0,D6L1018C10/D6L1018C12)</f>
        <v>1.3365054821031105E-3</v>
      </c>
      <c r="AD25" s="16" t="s">
        <v>35537</v>
      </c>
      <c r="AE25" s="33">
        <f>IF(D6L1018C5=0,0,D6L1018C10/D6L1018C5)</f>
        <v>0.48753648945349143</v>
      </c>
      <c r="AF25" s="16" t="s">
        <v>35538</v>
      </c>
      <c r="AG25" s="33">
        <f>CHOOSE(MIN(D6L1018C9,RUN_YEARS),B7L810C5,B7L810C14,B7L810C23,B7L810C32,B7L810C41)</f>
        <v>2.2811187622641684</v>
      </c>
      <c r="AH25" s="16" t="s">
        <v>35539</v>
      </c>
      <c r="AI25" s="33">
        <f>IF(D6L1018C15=0,0,D6L1018C11/D6L1018C15)</f>
        <v>3.4749142534680846E-3</v>
      </c>
      <c r="AJ25" s="16" t="s">
        <v>35540</v>
      </c>
      <c r="AK25" s="33">
        <f>IF(D6L1018C5=0,0,D6L1018C11/D6L1018C5)</f>
        <v>1.2463510546508579E-2</v>
      </c>
      <c r="AL25" s="16" t="s">
        <v>35541</v>
      </c>
      <c r="AM25" s="33">
        <f>D6L1018C8*CHOOSE(MIN(D6L1018C9,RUN_YEARS),B7L810C4,B7L810C13,B7L810C22,B7L810C31,B7L810C40)</f>
        <v>0.10872133662227026</v>
      </c>
      <c r="AN25" s="16" t="s">
        <v>35542</v>
      </c>
      <c r="AO25" s="33">
        <f>D6L1018C8-D6L1018C18</f>
        <v>0.20927462732649657</v>
      </c>
      <c r="AP25" s="16" t="s">
        <v>35543</v>
      </c>
      <c r="AQ25" s="33">
        <f>CHOOSE(MIN(D6L1018C9,RUN_YEARS),B7L810C2,B7L810C11,B7L810C20,B7L810C29,B7L810C38)</f>
        <v>0.5164327326972783</v>
      </c>
      <c r="AR25" s="16" t="s">
        <v>35544</v>
      </c>
      <c r="AS25" s="33">
        <f>IF(D6L1018C20=0,0,D6L1018C18/D6L1018C20)</f>
        <v>0.21052371342619827</v>
      </c>
      <c r="AT25" s="16" t="s">
        <v>35545</v>
      </c>
      <c r="AU25" s="33">
        <f>IF(D6L1018C5=0,0,D6L1018C18/D6L1018C5)</f>
        <v>0.17094766749899165</v>
      </c>
      <c r="AV25" s="16" t="s">
        <v>35546</v>
      </c>
      <c r="AW25" s="33">
        <f>CHOOSE(MIN(D6L1018C9,RUN_YEARS),B7L810C1,B7L810C10,B7L810C19,B7L810C28,B7L810C37)</f>
        <v>0.99406676768439417</v>
      </c>
      <c r="AX25" s="16" t="s">
        <v>35547</v>
      </c>
      <c r="AY25" s="33">
        <f>IF(D6L1018C23=0,0,D6L1018C19/D6L1018C23)</f>
        <v>0.21052371342619824</v>
      </c>
      <c r="AZ25" s="16" t="s">
        <v>35548</v>
      </c>
      <c r="BA25" s="33">
        <f>IF(D6L1018C5=0,0,D6L1018C19/D6L1018C5)</f>
        <v>0.32905233250100835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20.88355826815723</v>
      </c>
      <c r="J26" s="16" t="s">
        <v>35571</v>
      </c>
      <c r="K26" s="21">
        <f>_xlfn.SINGLE(IF(FLOW_THRU_100PCT="Y",1,INDEX(VariabilityMatrix,D6L1019C1,_xlfn.SINGLE(D6L1019C9))))</f>
        <v>0.20246095337643435</v>
      </c>
      <c r="L26" s="16" t="s">
        <v>35551</v>
      </c>
      <c r="M26" s="15">
        <f>IF(_xlfn.SINGLE(D6L1019C2)&lt;&gt;0,_xlfn.SINGLE(D6L1019C2)*_xlfn.SINGLE(D6L1019C4),_xlfn.SINGLE(D6L1019C3)*_xlfn.SINGLE(D6L1019C4))</f>
        <v>4.2281051168634312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2.1140525584317156</v>
      </c>
      <c r="R26" s="16" t="s">
        <v>35553</v>
      </c>
      <c r="S26" s="15">
        <f>D6L1019C5-D6L1019C7</f>
        <v>2.1140525584317156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2.0586854972673039</v>
      </c>
      <c r="X26" s="16" t="s">
        <v>35555</v>
      </c>
      <c r="Y26" s="33">
        <f>D6L1019C7-D6L1019C10</f>
        <v>5.5367061164411702E-2</v>
      </c>
      <c r="Z26" s="16" t="s">
        <v>35556</v>
      </c>
      <c r="AA26" s="33">
        <f>CHOOSE(MIN(D6L1019C9,RUN_YEARS),B7L810C7,B7L810C16,B7L810C25,B7L810C34,B7L810C43)</f>
        <v>1051.6666666666665</v>
      </c>
      <c r="AB26" s="16" t="s">
        <v>35557</v>
      </c>
      <c r="AC26" s="33">
        <f>IF(D6L1019C12=0,0,D6L1019C10/D6L1019C12)</f>
        <v>1.957545639239909E-3</v>
      </c>
      <c r="AD26" s="16" t="s">
        <v>35558</v>
      </c>
      <c r="AE26" s="33">
        <f>IF(D6L1019C5=0,0,D6L1019C10/D6L1019C5)</f>
        <v>0.48690499416781646</v>
      </c>
      <c r="AF26" s="16" t="s">
        <v>35559</v>
      </c>
      <c r="AG26" s="33">
        <f>CHOOSE(MIN(D6L1019C9,RUN_YEARS),B7L810C5,B7L810C14,B7L810C23,B7L810C32,B7L810C41)</f>
        <v>10.878430161680649</v>
      </c>
      <c r="AH26" s="16" t="s">
        <v>35560</v>
      </c>
      <c r="AI26" s="33">
        <f>IF(D6L1019C15=0,0,D6L1019C11/D6L1019C15)</f>
        <v>5.0896186620237342E-3</v>
      </c>
      <c r="AJ26" s="16" t="s">
        <v>35561</v>
      </c>
      <c r="AK26" s="33">
        <f>IF(D6L1019C5=0,0,D6L1019C11/D6L1019C5)</f>
        <v>1.3095005832183541E-2</v>
      </c>
      <c r="AL26" s="16" t="s">
        <v>35562</v>
      </c>
      <c r="AM26" s="33">
        <f>D6L1019C8*CHOOSE(MIN(D6L1019C9,RUN_YEARS),B7L810C4,B7L810C13,B7L810C22,B7L810C31,B7L810C40)</f>
        <v>0.70076982495831153</v>
      </c>
      <c r="AN26" s="16" t="s">
        <v>35563</v>
      </c>
      <c r="AO26" s="33">
        <f>D6L1019C8-D6L1019C18</f>
        <v>1.4132827334734039</v>
      </c>
      <c r="AP26" s="16" t="s">
        <v>35564</v>
      </c>
      <c r="AQ26" s="33">
        <f>CHOOSE(MIN(D6L1019C9,RUN_YEARS),B7L810C2,B7L810C11,B7L810C20,B7L810C29,B7L810C38)</f>
        <v>2.4233980462203868</v>
      </c>
      <c r="AR26" s="16" t="s">
        <v>35565</v>
      </c>
      <c r="AS26" s="33">
        <f>IF(D6L1019C20=0,0,D6L1019C18/D6L1019C20)</f>
        <v>0.28916827182032923</v>
      </c>
      <c r="AT26" s="16" t="s">
        <v>35566</v>
      </c>
      <c r="AU26" s="33">
        <f>IF(D6L1019C5=0,0,D6L1019C18/D6L1019C5)</f>
        <v>0.16574087104962262</v>
      </c>
      <c r="AV26" s="16" t="s">
        <v>35567</v>
      </c>
      <c r="AW26" s="33">
        <f>CHOOSE(MIN(D6L1019C9,RUN_YEARS),B7L810C1,B7L810C10,B7L810C19,B7L810C28,B7L810C37)</f>
        <v>4.8874059542449659</v>
      </c>
      <c r="AX26" s="16" t="s">
        <v>35568</v>
      </c>
      <c r="AY26" s="33">
        <f>IF(D6L1019C23=0,0,D6L1019C19/D6L1019C23)</f>
        <v>0.28916827182032923</v>
      </c>
      <c r="AZ26" s="16" t="s">
        <v>35569</v>
      </c>
      <c r="BA26" s="33">
        <f>IF(D6L1019C5=0,0,D6L1019C19/D6L1019C5)</f>
        <v>0.33425912895037735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12.899553775539838</v>
      </c>
      <c r="J27" s="16" t="s">
        <v>35592</v>
      </c>
      <c r="K27" s="21">
        <f>_xlfn.SINGLE(IF(FLOW_THRU_100PCT="Y",1,INDEX(VariabilityMatrix,D6L1020C1,_xlfn.SINGLE(D6L1020C9))))</f>
        <v>0.20726180421180634</v>
      </c>
      <c r="L27" s="16" t="s">
        <v>35572</v>
      </c>
      <c r="M27" s="15">
        <f>IF(_xlfn.SINGLE(D6L1020C2)&lt;&gt;0,_xlfn.SINGLE(D6L1020C2)*_xlfn.SINGLE(D6L1020C4),_xlfn.SINGLE(D6L1020C3)*_xlfn.SINGLE(D6L1020C4))</f>
        <v>2.6735847890456053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1.3367923945228026</v>
      </c>
      <c r="R27" s="16" t="s">
        <v>35574</v>
      </c>
      <c r="S27" s="15">
        <f>D6L1020C5-D6L1020C7</f>
        <v>1.3367923945228026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1.3034701423075479</v>
      </c>
      <c r="X27" s="16" t="s">
        <v>35576</v>
      </c>
      <c r="Y27" s="33">
        <f>D6L1020C7-D6L1020C10</f>
        <v>3.3322252215254755E-2</v>
      </c>
      <c r="Z27" s="16" t="s">
        <v>35577</v>
      </c>
      <c r="AA27" s="33">
        <f>CHOOSE(MIN(D6L1020C9,RUN_YEARS),B7L810C7,B7L810C16,B7L810C25,B7L810C34,B7L810C43)</f>
        <v>232</v>
      </c>
      <c r="AB27" s="16" t="s">
        <v>35578</v>
      </c>
      <c r="AC27" s="33">
        <f>IF(D6L1020C12=0,0,D6L1020C10/D6L1020C12)</f>
        <v>5.6184057858083957E-3</v>
      </c>
      <c r="AD27" s="16" t="s">
        <v>35579</v>
      </c>
      <c r="AE27" s="33">
        <f>IF(D6L1020C5=0,0,D6L1020C10/D6L1020C5)</f>
        <v>0.48753648945349143</v>
      </c>
      <c r="AF27" s="16" t="s">
        <v>35580</v>
      </c>
      <c r="AG27" s="33">
        <f>CHOOSE(MIN(D6L1020C9,RUN_YEARS),B7L810C5,B7L810C14,B7L810C23,B7L810C32,B7L810C41)</f>
        <v>2.2811187622641684</v>
      </c>
      <c r="AH27" s="16" t="s">
        <v>35581</v>
      </c>
      <c r="AI27" s="33">
        <f>IF(D6L1020C15=0,0,D6L1020C11/D6L1020C15)</f>
        <v>1.4607855043101794E-2</v>
      </c>
      <c r="AJ27" s="16" t="s">
        <v>35582</v>
      </c>
      <c r="AK27" s="33">
        <f>IF(D6L1020C5=0,0,D6L1020C11/D6L1020C5)</f>
        <v>1.2463510546508556E-2</v>
      </c>
      <c r="AL27" s="16" t="s">
        <v>35583</v>
      </c>
      <c r="AM27" s="33">
        <f>D6L1020C8*CHOOSE(MIN(D6L1020C9,RUN_YEARS),B7L810C4,B7L810C13,B7L810C22,B7L810C31,B7L810C40)</f>
        <v>0.45704308354812989</v>
      </c>
      <c r="AN27" s="16" t="s">
        <v>35584</v>
      </c>
      <c r="AO27" s="33">
        <f>D6L1020C8-D6L1020C18</f>
        <v>0.87974931097467279</v>
      </c>
      <c r="AP27" s="16" t="s">
        <v>35585</v>
      </c>
      <c r="AQ27" s="33">
        <f>CHOOSE(MIN(D6L1020C9,RUN_YEARS),B7L810C2,B7L810C11,B7L810C20,B7L810C29,B7L810C38)</f>
        <v>0.5164327326972783</v>
      </c>
      <c r="AR27" s="16" t="s">
        <v>35586</v>
      </c>
      <c r="AS27" s="33">
        <f>IF(D6L1020C20=0,0,D6L1020C18/D6L1020C20)</f>
        <v>0.88500022289648062</v>
      </c>
      <c r="AT27" s="16" t="s">
        <v>35587</v>
      </c>
      <c r="AU27" s="33">
        <f>IF(D6L1020C5=0,0,D6L1020C18/D6L1020C5)</f>
        <v>0.17094766749899165</v>
      </c>
      <c r="AV27" s="16" t="s">
        <v>35588</v>
      </c>
      <c r="AW27" s="33">
        <f>CHOOSE(MIN(D6L1020C9,RUN_YEARS),B7L810C1,B7L810C10,B7L810C19,B7L810C28,B7L810C37)</f>
        <v>0.99406676768439417</v>
      </c>
      <c r="AX27" s="16" t="s">
        <v>35589</v>
      </c>
      <c r="AY27" s="33">
        <f>IF(D6L1020C23=0,0,D6L1020C19/D6L1020C23)</f>
        <v>0.8850002228964805</v>
      </c>
      <c r="AZ27" s="16" t="s">
        <v>35590</v>
      </c>
      <c r="BA27" s="33">
        <f>IF(D6L1020C5=0,0,D6L1020C19/D6L1020C5)</f>
        <v>0.32905233250100835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0.20726180421180634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232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2.2811187622641684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0.5164327326972783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0.99406676768439417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0.20726180421180634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232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2.2811187622641684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0.5164327326972783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0.99406676768439417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0.20726180421180634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232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2.2811187622641684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0.5164327326972783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0.99406676768439417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0.20726180421180634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232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2.2811187622641684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0.5164327326972783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0.99406676768439417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0.20726180421180634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232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2.2811187622641684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0.5164327326972783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0.99406676768439417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0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0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0</v>
      </c>
      <c r="R33" s="16" t="s">
        <v>35700</v>
      </c>
      <c r="S33" s="15">
        <f>D6L1026C5-D6L1026C7</f>
        <v>0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0</v>
      </c>
      <c r="X33" s="16" t="s">
        <v>35702</v>
      </c>
      <c r="Y33" s="33">
        <f>D6L1026C7-D6L1026C10</f>
        <v>0</v>
      </c>
      <c r="Z33" s="16" t="s">
        <v>35703</v>
      </c>
      <c r="AA33" s="33">
        <f>CHOOSE(MIN(D6L1026C9,RUN_YEARS),B7L810C7,B7L810C16,B7L810C25,B7L810C34,B7L810C43)</f>
        <v>232</v>
      </c>
      <c r="AB33" s="16" t="s">
        <v>35704</v>
      </c>
      <c r="AC33" s="33">
        <f>IF(D6L1026C12=0,0,D6L1026C10/D6L1026C12)</f>
        <v>0</v>
      </c>
      <c r="AD33" s="16" t="s">
        <v>35705</v>
      </c>
      <c r="AE33" s="33">
        <f>IF(D6L1026C5=0,0,D6L1026C10/D6L1026C5)</f>
        <v>0</v>
      </c>
      <c r="AF33" s="16" t="s">
        <v>35706</v>
      </c>
      <c r="AG33" s="33">
        <f>CHOOSE(MIN(D6L1026C9,RUN_YEARS),B7L810C5,B7L810C14,B7L810C23,B7L810C32,B7L810C41)</f>
        <v>2.2811187622641684</v>
      </c>
      <c r="AH33" s="16" t="s">
        <v>35707</v>
      </c>
      <c r="AI33" s="33">
        <f>IF(D6L1026C15=0,0,D6L1026C11/D6L1026C15)</f>
        <v>0</v>
      </c>
      <c r="AJ33" s="16" t="s">
        <v>35708</v>
      </c>
      <c r="AK33" s="33">
        <f>IF(D6L1026C5=0,0,D6L1026C11/D6L1026C5)</f>
        <v>0</v>
      </c>
      <c r="AL33" s="16" t="s">
        <v>35709</v>
      </c>
      <c r="AM33" s="33">
        <f>D6L1026C8*CHOOSE(MIN(D6L1026C9,RUN_YEARS),B7L810C4,B7L810C13,B7L810C22,B7L810C31,B7L810C40)</f>
        <v>0</v>
      </c>
      <c r="AN33" s="16" t="s">
        <v>35710</v>
      </c>
      <c r="AO33" s="33">
        <f>D6L1026C8-D6L1026C18</f>
        <v>0</v>
      </c>
      <c r="AP33" s="16" t="s">
        <v>35711</v>
      </c>
      <c r="AQ33" s="33">
        <f>CHOOSE(MIN(D6L1026C9,RUN_YEARS),B7L810C2,B7L810C11,B7L810C20,B7L810C29,B7L810C38)</f>
        <v>0.5164327326972783</v>
      </c>
      <c r="AR33" s="16" t="s">
        <v>35712</v>
      </c>
      <c r="AS33" s="33">
        <f>IF(D6L1026C20=0,0,D6L1026C18/D6L1026C20)</f>
        <v>0</v>
      </c>
      <c r="AT33" s="16" t="s">
        <v>35713</v>
      </c>
      <c r="AU33" s="33">
        <f>IF(D6L1026C5=0,0,D6L1026C18/D6L1026C5)</f>
        <v>0</v>
      </c>
      <c r="AV33" s="16" t="s">
        <v>35714</v>
      </c>
      <c r="AW33" s="33">
        <f>CHOOSE(MIN(D6L1026C9,RUN_YEARS),B7L810C1,B7L810C10,B7L810C19,B7L810C28,B7L810C37)</f>
        <v>0.99406676768439417</v>
      </c>
      <c r="AX33" s="16" t="s">
        <v>35715</v>
      </c>
      <c r="AY33" s="33">
        <f>IF(D6L1026C23=0,0,D6L1026C19/D6L1026C23)</f>
        <v>0</v>
      </c>
      <c r="AZ33" s="16" t="s">
        <v>35716</v>
      </c>
      <c r="BA33" s="33">
        <f>IF(D6L1026C5=0,0,D6L1026C19/D6L1026C5)</f>
        <v>0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-3.641442130145081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-3.1316402319247696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-1.5658201159623848</v>
      </c>
      <c r="R34" s="16" t="s">
        <v>35720</v>
      </c>
      <c r="S34" s="15">
        <f>D6L1027C5-D6L1027C7</f>
        <v>-1.5658201159623848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-1.5248112688610291</v>
      </c>
      <c r="X34" s="16" t="s">
        <v>35722</v>
      </c>
      <c r="Y34" s="33">
        <f>D6L1027C7-D6L1027C10</f>
        <v>-4.1008847101355661E-2</v>
      </c>
      <c r="Z34" s="16" t="s">
        <v>35723</v>
      </c>
      <c r="AA34" s="33">
        <f>CHOOSE(MIN(D6L1027C9,RUN_YEARS),B7L810C7,B7L810C16,B7L810C25,B7L810C34,B7L810C43)</f>
        <v>1051.6666666666665</v>
      </c>
      <c r="AB34" s="16" t="s">
        <v>35724</v>
      </c>
      <c r="AC34" s="33">
        <f>IF(D6L1027C12=0,0,D6L1027C10/D6L1027C12)</f>
        <v>-1.4498997802165096E-3</v>
      </c>
      <c r="AD34" s="16" t="s">
        <v>35725</v>
      </c>
      <c r="AE34" s="33">
        <f>IF(D6L1027C5=0,0,D6L1027C10/D6L1027C5)</f>
        <v>0.48690499416781641</v>
      </c>
      <c r="AF34" s="16" t="s">
        <v>35726</v>
      </c>
      <c r="AG34" s="33">
        <f>CHOOSE(MIN(D6L1027C9,RUN_YEARS),B7L810C5,B7L810C14,B7L810C23,B7L810C32,B7L810C41)</f>
        <v>10.878430161680649</v>
      </c>
      <c r="AH34" s="16" t="s">
        <v>35727</v>
      </c>
      <c r="AI34" s="33">
        <f>IF(D6L1027C15=0,0,D6L1027C11/D6L1027C15)</f>
        <v>-3.7697394285629215E-3</v>
      </c>
      <c r="AJ34" s="16" t="s">
        <v>35728</v>
      </c>
      <c r="AK34" s="33">
        <f>IF(D6L1027C5=0,0,D6L1027C11/D6L1027C5)</f>
        <v>1.30950058321836E-2</v>
      </c>
      <c r="AL34" s="16" t="s">
        <v>35729</v>
      </c>
      <c r="AM34" s="33">
        <f>D6L1027C8*CHOOSE(MIN(D6L1027C9,RUN_YEARS),B7L810C4,B7L810C13,B7L810C22,B7L810C31,B7L810C40)</f>
        <v>-0.51904077985325348</v>
      </c>
      <c r="AN34" s="16" t="s">
        <v>35730</v>
      </c>
      <c r="AO34" s="33">
        <f>D6L1027C8-D6L1027C18</f>
        <v>-1.0467793361091313</v>
      </c>
      <c r="AP34" s="16" t="s">
        <v>35731</v>
      </c>
      <c r="AQ34" s="33">
        <f>CHOOSE(MIN(D6L1027C9,RUN_YEARS),B7L810C2,B7L810C11,B7L810C20,B7L810C29,B7L810C38)</f>
        <v>2.4233980462203868</v>
      </c>
      <c r="AR34" s="16" t="s">
        <v>35732</v>
      </c>
      <c r="AS34" s="33">
        <f>IF(D6L1027C20=0,0,D6L1027C18/D6L1027C20)</f>
        <v>-0.21417892147877521</v>
      </c>
      <c r="AT34" s="16" t="s">
        <v>35733</v>
      </c>
      <c r="AU34" s="33">
        <f>IF(D6L1027C5=0,0,D6L1027C18/D6L1027C5)</f>
        <v>0.1657408710496226</v>
      </c>
      <c r="AV34" s="16" t="s">
        <v>35734</v>
      </c>
      <c r="AW34" s="33">
        <f>CHOOSE(MIN(D6L1027C9,RUN_YEARS),B7L810C1,B7L810C10,B7L810C19,B7L810C28,B7L810C37)</f>
        <v>4.8874059542449659</v>
      </c>
      <c r="AX34" s="16" t="s">
        <v>35735</v>
      </c>
      <c r="AY34" s="33">
        <f>IF(D6L1027C23=0,0,D6L1027C19/D6L1027C23)</f>
        <v>-0.21417892147877529</v>
      </c>
      <c r="AZ34" s="16" t="s">
        <v>35736</v>
      </c>
      <c r="BA34" s="33">
        <f>IF(D6L1027C5=0,0,D6L1027C19/D6L1027C5)</f>
        <v>0.3342591289503774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127.98805694265715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74.944132007593012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37.472066003796506</v>
      </c>
      <c r="R35" s="16" t="s">
        <v>35740</v>
      </c>
      <c r="S35" s="15">
        <f>SUM(D6L1001C8:D6L1027C8)-2*SUM(D6L1009C8,D6L1011C8,D6L1022C8,D6L1024C8,D6L1027C8)</f>
        <v>37.472066003796506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36.492479521807859</v>
      </c>
      <c r="X35" s="16" t="s">
        <v>35742</v>
      </c>
      <c r="Y35" s="33">
        <f>SUM(D6L1001C11:D6L1027C11)-2*SUM(D6L1009C11,D6L1011C11,D6L1022C11,D6L1024C11,D6L1027C11)</f>
        <v>0.97958648198864129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3.999221369462052E-2</v>
      </c>
      <c r="AD35" s="16" t="s">
        <v>35744</v>
      </c>
      <c r="AE35" s="33">
        <f>IF(D6L1028C5=0,0,D6L1028C10/D6L1028C5)</f>
        <v>0.48692911031527591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0.10397975560601301</v>
      </c>
      <c r="AJ35" s="16" t="s">
        <v>35746</v>
      </c>
      <c r="AK35" s="33">
        <f>IF(D6L1028C5=0,0,D6L1028C11/D6L1028C5)</f>
        <v>1.3070889684724E-2</v>
      </c>
      <c r="AL35" s="16" t="s">
        <v>35747</v>
      </c>
      <c r="AM35" s="33">
        <f>SUM(D6L1001C18:D6L1027C18)-2*SUM(D6L1009C18,D6L1011C18,D6L1022C18,D6L1024C18,D6L1027C18)</f>
        <v>12.426060820253264</v>
      </c>
      <c r="AN35" s="16" t="s">
        <v>35748</v>
      </c>
      <c r="AO35" s="33">
        <f>SUM(D6L1001C19:D6L1027C19)-2*SUM(D6L1009C19,D6L1011C19,D6L1022C19,D6L1024C19,D6L1027C19)</f>
        <v>25.04600518354324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5.9769428248463292</v>
      </c>
      <c r="AT35" s="16" t="s">
        <v>35750</v>
      </c>
      <c r="AU35" s="33">
        <f>IF(D6L1028C5=0,0,D6L1028C18/D6L1028C5)</f>
        <v>0.16580431966300324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5.976942824846331</v>
      </c>
      <c r="AZ35" s="16" t="s">
        <v>35752</v>
      </c>
      <c r="BA35" s="33">
        <f>IF(D6L1028C5=0,0,D6L1028C19/D6L1028C5)</f>
        <v>0.33419568033699676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0.96823821447370639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0.4841191072368532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0.2420595536184266</v>
      </c>
      <c r="R36" s="16" t="s">
        <v>35757</v>
      </c>
      <c r="S36" s="15">
        <f>D6L1029C5-D6L1029C7</f>
        <v>0.2420595536184266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0.23602573001961377</v>
      </c>
      <c r="X36" s="16" t="s">
        <v>35759</v>
      </c>
      <c r="Y36" s="33">
        <f>D6L1029C7-D6L1029C10</f>
        <v>6.0338235988128264E-3</v>
      </c>
      <c r="Z36" s="16" t="s">
        <v>35760</v>
      </c>
      <c r="AA36" s="33">
        <f>CHOOSE(MIN(D6L1029C9,RUN_YEARS),B7L810C7,B7L810C16,B7L810C25,B7L810C34,B7L810C43)</f>
        <v>232</v>
      </c>
      <c r="AB36" s="16" t="s">
        <v>35761</v>
      </c>
      <c r="AC36" s="33">
        <f>IF(D6L1029C12=0,0,D6L1029C10/D6L1029C12)</f>
        <v>1.0173522845673007E-3</v>
      </c>
      <c r="AD36" s="16" t="s">
        <v>35762</v>
      </c>
      <c r="AE36" s="33">
        <f>IF(D6L1029C5=0,0,D6L1029C10/D6L1029C5)</f>
        <v>0.48753648945349143</v>
      </c>
      <c r="AF36" s="16" t="s">
        <v>35763</v>
      </c>
      <c r="AG36" s="33">
        <f>CHOOSE(MIN(D6L1029C9,RUN_YEARS),B7L810C5,B7L810C14,B7L810C23,B7L810C32,B7L810C41)</f>
        <v>2.2811187622641684</v>
      </c>
      <c r="AH36" s="16" t="s">
        <v>35764</v>
      </c>
      <c r="AI36" s="33">
        <f>IF(D6L1029C15=0,0,D6L1029C11/D6L1029C15)</f>
        <v>2.6451159398749756E-3</v>
      </c>
      <c r="AJ36" s="16" t="s">
        <v>35765</v>
      </c>
      <c r="AK36" s="33">
        <f>IF(D6L1029C5=0,0,D6L1029C11/D6L1029C5)</f>
        <v>1.2463510546508556E-2</v>
      </c>
      <c r="AL36" s="16" t="s">
        <v>35766</v>
      </c>
      <c r="AM36" s="33">
        <f>D6L1029C8*CHOOSE(MIN(D6L1029C9,RUN_YEARS),B7L810C4,B7L810C13,B7L810C22,B7L810C31,B7L810C40)</f>
        <v>8.2759032173834263E-2</v>
      </c>
      <c r="AN36" s="16" t="s">
        <v>35767</v>
      </c>
      <c r="AO36" s="33">
        <f>D6L1029C8-D6L1029C18</f>
        <v>0.15930052144459234</v>
      </c>
      <c r="AP36" s="16" t="s">
        <v>35768</v>
      </c>
      <c r="AQ36" s="33">
        <f>CHOOSE(MIN(D6L1029C9,RUN_YEARS),B7L810C2,B7L810C11,B7L810C20,B7L810C29,B7L810C38)</f>
        <v>0.5164327326972783</v>
      </c>
      <c r="AR36" s="16" t="s">
        <v>35769</v>
      </c>
      <c r="AS36" s="33">
        <f>IF(D6L1029C20=0,0,D6L1029C18/D6L1029C20)</f>
        <v>0.16025132981325918</v>
      </c>
      <c r="AT36" s="16" t="s">
        <v>35770</v>
      </c>
      <c r="AU36" s="33">
        <f>IF(D6L1029C5=0,0,D6L1029C18/D6L1029C5)</f>
        <v>0.17094766749899165</v>
      </c>
      <c r="AV36" s="16" t="s">
        <v>35771</v>
      </c>
      <c r="AW36" s="33">
        <f>CHOOSE(MIN(D6L1029C9,RUN_YEARS),B7L810C1,B7L810C10,B7L810C19,B7L810C28,B7L810C37)</f>
        <v>0.99406676768439417</v>
      </c>
      <c r="AX36" s="16" t="s">
        <v>35772</v>
      </c>
      <c r="AY36" s="33">
        <f>IF(D6L1029C23=0,0,D6L1029C19/D6L1029C23)</f>
        <v>0.16025132981325918</v>
      </c>
      <c r="AZ36" s="16" t="s">
        <v>35773</v>
      </c>
      <c r="BA36" s="33">
        <f>IF(D6L1029C5=0,0,D6L1029C19/D6L1029C5)</f>
        <v>0.32905233250100835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</v>
      </c>
      <c r="R37" s="16" t="s">
        <v>35777</v>
      </c>
      <c r="S37" s="15">
        <f>D6L1030C5-D6L1030C7</f>
        <v>0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</v>
      </c>
      <c r="X37" s="16" t="s">
        <v>35779</v>
      </c>
      <c r="Y37" s="33">
        <f>D6L1030C7-D6L1030C10</f>
        <v>0</v>
      </c>
      <c r="Z37" s="16" t="s">
        <v>35780</v>
      </c>
      <c r="AA37" s="33">
        <f>CHOOSE(MIN(D6L1030C9,RUN_YEARS),B7L810C7,B7L810C16,B7L810C25,B7L810C34,B7L810C43)</f>
        <v>232</v>
      </c>
      <c r="AB37" s="16" t="s">
        <v>35781</v>
      </c>
      <c r="AC37" s="33">
        <f>IF(D6L1030C12=0,0,D6L1030C10/D6L1030C12)</f>
        <v>0</v>
      </c>
      <c r="AD37" s="16" t="s">
        <v>35782</v>
      </c>
      <c r="AE37" s="33">
        <f>IF(D6L1030C5=0,0,D6L1030C10/D6L1030C5)</f>
        <v>0</v>
      </c>
      <c r="AF37" s="16" t="s">
        <v>35783</v>
      </c>
      <c r="AG37" s="33">
        <f>CHOOSE(MIN(D6L1030C9,RUN_YEARS),B7L810C5,B7L810C14,B7L810C23,B7L810C32,B7L810C41)</f>
        <v>2.2811187622641684</v>
      </c>
      <c r="AH37" s="16" t="s">
        <v>35784</v>
      </c>
      <c r="AI37" s="33">
        <f>IF(D6L1030C15=0,0,D6L1030C11/D6L1030C15)</f>
        <v>0</v>
      </c>
      <c r="AJ37" s="16" t="s">
        <v>35785</v>
      </c>
      <c r="AK37" s="33">
        <f>IF(D6L1030C5=0,0,D6L1030C11/D6L1030C5)</f>
        <v>0</v>
      </c>
      <c r="AL37" s="16" t="s">
        <v>35786</v>
      </c>
      <c r="AM37" s="33">
        <f>D6L1030C8*CHOOSE(MIN(D6L1030C9,RUN_YEARS),B7L810C4,B7L810C13,B7L810C22,B7L810C31,B7L810C40)</f>
        <v>0</v>
      </c>
      <c r="AN37" s="16" t="s">
        <v>35787</v>
      </c>
      <c r="AO37" s="33">
        <f>D6L1030C8-D6L1030C18</f>
        <v>0</v>
      </c>
      <c r="AP37" s="16" t="s">
        <v>35788</v>
      </c>
      <c r="AQ37" s="33">
        <f>CHOOSE(MIN(D6L1030C9,RUN_YEARS),B7L810C2,B7L810C11,B7L810C20,B7L810C29,B7L810C38)</f>
        <v>0.5164327326972783</v>
      </c>
      <c r="AR37" s="16" t="s">
        <v>35789</v>
      </c>
      <c r="AS37" s="33">
        <f>IF(D6L1030C20=0,0,D6L1030C18/D6L1030C20)</f>
        <v>0</v>
      </c>
      <c r="AT37" s="16" t="s">
        <v>35790</v>
      </c>
      <c r="AU37" s="33">
        <f>IF(D6L1030C5=0,0,D6L1030C18/D6L1030C5)</f>
        <v>0</v>
      </c>
      <c r="AV37" s="16" t="s">
        <v>35791</v>
      </c>
      <c r="AW37" s="33">
        <f>CHOOSE(MIN(D6L1030C9,RUN_YEARS),B7L810C1,B7L810C10,B7L810C19,B7L810C28,B7L810C37)</f>
        <v>0.99406676768439417</v>
      </c>
      <c r="AX37" s="16" t="s">
        <v>35792</v>
      </c>
      <c r="AY37" s="33">
        <f>IF(D6L1030C23=0,0,D6L1030C19/D6L1030C23)</f>
        <v>0</v>
      </c>
      <c r="AZ37" s="16" t="s">
        <v>35793</v>
      </c>
      <c r="BA37" s="33">
        <f>IF(D6L1030C5=0,0,D6L1030C19/D6L1030C5)</f>
        <v>0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0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0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0</v>
      </c>
      <c r="R38" s="16" t="s">
        <v>35797</v>
      </c>
      <c r="S38" s="15">
        <f>D6L1031C5-D6L1031C7</f>
        <v>0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0</v>
      </c>
      <c r="X38" s="16" t="s">
        <v>35799</v>
      </c>
      <c r="Y38" s="33">
        <f>D6L1031C7-D6L1031C10</f>
        <v>0</v>
      </c>
      <c r="Z38" s="16" t="s">
        <v>35800</v>
      </c>
      <c r="AA38" s="33">
        <f>CHOOSE(MIN(D6L1031C9,RUN_YEARS),B7L810C7,B7L810C16,B7L810C25,B7L810C34,B7L810C43)</f>
        <v>232</v>
      </c>
      <c r="AB38" s="16" t="s">
        <v>35801</v>
      </c>
      <c r="AC38" s="33">
        <f>IF(D6L1031C12=0,0,D6L1031C10/D6L1031C12)</f>
        <v>0</v>
      </c>
      <c r="AD38" s="16" t="s">
        <v>35802</v>
      </c>
      <c r="AE38" s="33">
        <f>IF(D6L1031C5=0,0,D6L1031C10/D6L1031C5)</f>
        <v>0</v>
      </c>
      <c r="AF38" s="16" t="s">
        <v>35803</v>
      </c>
      <c r="AG38" s="33">
        <f>CHOOSE(MIN(D6L1031C9,RUN_YEARS),B7L810C5,B7L810C14,B7L810C23,B7L810C32,B7L810C41)</f>
        <v>2.2811187622641684</v>
      </c>
      <c r="AH38" s="16" t="s">
        <v>35804</v>
      </c>
      <c r="AI38" s="33">
        <f>IF(D6L1031C15=0,0,D6L1031C11/D6L1031C15)</f>
        <v>0</v>
      </c>
      <c r="AJ38" s="16" t="s">
        <v>35805</v>
      </c>
      <c r="AK38" s="33">
        <f>IF(D6L1031C5=0,0,D6L1031C11/D6L1031C5)</f>
        <v>0</v>
      </c>
      <c r="AL38" s="16" t="s">
        <v>35806</v>
      </c>
      <c r="AM38" s="33">
        <f>D6L1031C8*CHOOSE(MIN(D6L1031C9,RUN_YEARS),B7L810C4,B7L810C13,B7L810C22,B7L810C31,B7L810C40)</f>
        <v>0</v>
      </c>
      <c r="AN38" s="16" t="s">
        <v>35807</v>
      </c>
      <c r="AO38" s="33">
        <f>D6L1031C8-D6L1031C18</f>
        <v>0</v>
      </c>
      <c r="AP38" s="16" t="s">
        <v>35808</v>
      </c>
      <c r="AQ38" s="33">
        <f>CHOOSE(MIN(D6L1031C9,RUN_YEARS),B7L810C2,B7L810C11,B7L810C20,B7L810C29,B7L810C38)</f>
        <v>0.5164327326972783</v>
      </c>
      <c r="AR38" s="16" t="s">
        <v>35809</v>
      </c>
      <c r="AS38" s="33">
        <f>IF(D6L1031C20=0,0,D6L1031C18/D6L1031C20)</f>
        <v>0</v>
      </c>
      <c r="AT38" s="16" t="s">
        <v>35810</v>
      </c>
      <c r="AU38" s="33">
        <f>IF(D6L1031C5=0,0,D6L1031C18/D6L1031C5)</f>
        <v>0</v>
      </c>
      <c r="AV38" s="16" t="s">
        <v>35811</v>
      </c>
      <c r="AW38" s="33">
        <f>CHOOSE(MIN(D6L1031C9,RUN_YEARS),B7L810C1,B7L810C10,B7L810C19,B7L810C28,B7L810C37)</f>
        <v>0.99406676768439417</v>
      </c>
      <c r="AX38" s="16" t="s">
        <v>35812</v>
      </c>
      <c r="AY38" s="33">
        <f>IF(D6L1031C23=0,0,D6L1031C19/D6L1031C23)</f>
        <v>0</v>
      </c>
      <c r="AZ38" s="16" t="s">
        <v>35813</v>
      </c>
      <c r="BA38" s="33">
        <f>IF(D6L1031C5=0,0,D6L1031C19/D6L1031C5)</f>
        <v>0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232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2.2811187622641684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0.5164327326972783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0.99406676768439417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0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0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0</v>
      </c>
      <c r="R40" s="16" t="s">
        <v>35838</v>
      </c>
      <c r="S40" s="15">
        <f>D6L1033C5-D6L1033C7</f>
        <v>0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0</v>
      </c>
      <c r="X40" s="16" t="s">
        <v>35840</v>
      </c>
      <c r="Y40" s="33">
        <f>D6L1033C7-D6L1033C10</f>
        <v>0</v>
      </c>
      <c r="Z40" s="16" t="s">
        <v>35841</v>
      </c>
      <c r="AA40" s="33">
        <f>CHOOSE(MIN(D6L1033C9,RUN_YEARS),B7L810C7,B7L810C16,B7L810C25,B7L810C34,B7L810C43)</f>
        <v>232</v>
      </c>
      <c r="AB40" s="16" t="s">
        <v>35842</v>
      </c>
      <c r="AC40" s="33">
        <f>IF(D6L1033C12=0,0,D6L1033C10/D6L1033C12)</f>
        <v>0</v>
      </c>
      <c r="AD40" s="16" t="s">
        <v>35843</v>
      </c>
      <c r="AE40" s="33">
        <f>IF(D6L1033C5=0,0,D6L1033C10/D6L1033C5)</f>
        <v>0</v>
      </c>
      <c r="AF40" s="16" t="s">
        <v>35844</v>
      </c>
      <c r="AG40" s="33">
        <f>CHOOSE(MIN(D6L1033C9,RUN_YEARS),B7L810C5,B7L810C14,B7L810C23,B7L810C32,B7L810C41)</f>
        <v>2.2811187622641684</v>
      </c>
      <c r="AH40" s="16" t="s">
        <v>35845</v>
      </c>
      <c r="AI40" s="33">
        <f>IF(D6L1033C15=0,0,D6L1033C11/D6L1033C15)</f>
        <v>0</v>
      </c>
      <c r="AJ40" s="16" t="s">
        <v>35846</v>
      </c>
      <c r="AK40" s="33">
        <f>IF(D6L1033C5=0,0,D6L1033C11/D6L1033C5)</f>
        <v>0</v>
      </c>
      <c r="AL40" s="16" t="s">
        <v>35847</v>
      </c>
      <c r="AM40" s="33">
        <f>D6L1033C8*CHOOSE(MIN(D6L1033C9,RUN_YEARS),B7L810C4,B7L810C13,B7L810C22,B7L810C31,B7L810C40)</f>
        <v>0</v>
      </c>
      <c r="AN40" s="16" t="s">
        <v>35848</v>
      </c>
      <c r="AO40" s="33">
        <f>D6L1033C8-D6L1033C18</f>
        <v>0</v>
      </c>
      <c r="AP40" s="16" t="s">
        <v>35849</v>
      </c>
      <c r="AQ40" s="33">
        <f>CHOOSE(MIN(D6L1033C9,RUN_YEARS),B7L810C2,B7L810C11,B7L810C20,B7L810C29,B7L810C38)</f>
        <v>0.5164327326972783</v>
      </c>
      <c r="AR40" s="16" t="s">
        <v>35850</v>
      </c>
      <c r="AS40" s="33">
        <f>IF(D6L1033C20=0,0,D6L1033C18/D6L1033C20)</f>
        <v>0</v>
      </c>
      <c r="AT40" s="16" t="s">
        <v>35851</v>
      </c>
      <c r="AU40" s="33">
        <f>IF(D6L1033C5=0,0,D6L1033C18/D6L1033C5)</f>
        <v>0</v>
      </c>
      <c r="AV40" s="16" t="s">
        <v>35852</v>
      </c>
      <c r="AW40" s="33">
        <f>CHOOSE(MIN(D6L1033C9,RUN_YEARS),B7L810C1,B7L810C10,B7L810C19,B7L810C28,B7L810C37)</f>
        <v>0.99406676768439417</v>
      </c>
      <c r="AX40" s="16" t="s">
        <v>35853</v>
      </c>
      <c r="AY40" s="33">
        <f>IF(D6L1033C23=0,0,D6L1033C19/D6L1033C23)</f>
        <v>0</v>
      </c>
      <c r="AZ40" s="16" t="s">
        <v>35854</v>
      </c>
      <c r="BA40" s="33">
        <f>IF(D6L1033C5=0,0,D6L1033C19/D6L1033C5)</f>
        <v>0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0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0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232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2.2811187622641684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0</v>
      </c>
      <c r="AN41" s="16" t="s">
        <v>35867</v>
      </c>
      <c r="AO41" s="33">
        <f>D6L1034C8-D6L1034C18</f>
        <v>0</v>
      </c>
      <c r="AP41" s="16" t="s">
        <v>35868</v>
      </c>
      <c r="AQ41" s="33">
        <f>CHOOSE(MIN(D6L1034C9,RUN_YEARS),B7L810C2,B7L810C11,B7L810C20,B7L810C29,B7L810C38)</f>
        <v>0.5164327326972783</v>
      </c>
      <c r="AR41" s="16" t="s">
        <v>35869</v>
      </c>
      <c r="AS41" s="33">
        <f>IF(D6L1034C20=0,0,D6L1034C18/D6L1034C20)</f>
        <v>0</v>
      </c>
      <c r="AT41" s="16" t="s">
        <v>35870</v>
      </c>
      <c r="AU41" s="33">
        <f>IF(D6L1034C5=0,0,D6L1034C18/D6L1034C5)</f>
        <v>0</v>
      </c>
      <c r="AV41" s="16" t="s">
        <v>35871</v>
      </c>
      <c r="AW41" s="33">
        <f>CHOOSE(MIN(D6L1034C9,RUN_YEARS),B7L810C1,B7L810C10,B7L810C19,B7L810C28,B7L810C37)</f>
        <v>0.99406676768439417</v>
      </c>
      <c r="AX41" s="16" t="s">
        <v>35872</v>
      </c>
      <c r="AY41" s="33">
        <f>IF(D6L1034C23=0,0,D6L1034C19/D6L1034C23)</f>
        <v>0</v>
      </c>
      <c r="AZ41" s="16" t="s">
        <v>35873</v>
      </c>
      <c r="BA41" s="33">
        <f>IF(D6L1034C5=0,0,D6L1034C19/D6L1034C5)</f>
        <v>0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20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20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20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19.501459578139656</v>
      </c>
      <c r="X42" s="16" t="s">
        <v>35880</v>
      </c>
      <c r="Y42" s="33">
        <f>D6L1035C7-D6L1035C10</f>
        <v>0.4985404218603442</v>
      </c>
      <c r="Z42" s="16" t="s">
        <v>35881</v>
      </c>
      <c r="AA42" s="33">
        <f>CHOOSE(MIN(D6L1035C9,RUN_YEARS),B7L810C7,B7L810C16,B7L810C25,B7L810C34,B7L810C43)</f>
        <v>232</v>
      </c>
      <c r="AB42" s="16" t="s">
        <v>35882</v>
      </c>
      <c r="AC42" s="33">
        <f>IF(D6L1035C12=0,0,D6L1035C10/D6L1035C12)</f>
        <v>8.4058015423015761E-2</v>
      </c>
      <c r="AD42" s="16" t="s">
        <v>35883</v>
      </c>
      <c r="AE42" s="33">
        <f>IF(D6L1035C5=0,0,D6L1035C10/D6L1035C5)</f>
        <v>0.97507297890698275</v>
      </c>
      <c r="AF42" s="16" t="s">
        <v>35884</v>
      </c>
      <c r="AG42" s="33">
        <f>CHOOSE(MIN(D6L1035C9,RUN_YEARS),B7L810C5,B7L810C14,B7L810C23,B7L810C32,B7L810C41)</f>
        <v>2.2811187622641684</v>
      </c>
      <c r="AH42" s="16" t="s">
        <v>35885</v>
      </c>
      <c r="AI42" s="33">
        <f>IF(D6L1035C15=0,0,D6L1035C11/D6L1035C15)</f>
        <v>0.2185508400998413</v>
      </c>
      <c r="AJ42" s="16" t="s">
        <v>35886</v>
      </c>
      <c r="AK42" s="33">
        <f>IF(D6L1035C5=0,0,D6L1035C11/D6L1035C5)</f>
        <v>2.4927021093017209E-2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0.5164327326972783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0.99406676768439417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50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50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50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232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2.2811187622641684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17.094766749899165</v>
      </c>
      <c r="AN43" s="16" t="s">
        <v>35908</v>
      </c>
      <c r="AO43" s="33">
        <f>D6L1036C8-D6L1036C18</f>
        <v>32.905233250100835</v>
      </c>
      <c r="AP43" s="16" t="s">
        <v>35909</v>
      </c>
      <c r="AQ43" s="33">
        <f>CHOOSE(MIN(D6L1036C9,RUN_YEARS),B7L810C2,B7L810C11,B7L810C20,B7L810C29,B7L810C38)</f>
        <v>0.5164327326972783</v>
      </c>
      <c r="AR43" s="16" t="s">
        <v>35910</v>
      </c>
      <c r="AS43" s="33">
        <f>IF(D6L1036C20=0,0,D6L1036C18/D6L1036C20)</f>
        <v>33.101632928290293</v>
      </c>
      <c r="AT43" s="16" t="s">
        <v>35911</v>
      </c>
      <c r="AU43" s="33">
        <f>IF(D6L1036C5=0,0,D6L1036C18/D6L1036C5)</f>
        <v>0.3418953349979833</v>
      </c>
      <c r="AV43" s="16" t="s">
        <v>35912</v>
      </c>
      <c r="AW43" s="33">
        <f>CHOOSE(MIN(D6L1036C9,RUN_YEARS),B7L810C1,B7L810C10,B7L810C19,B7L810C28,B7L810C37)</f>
        <v>0.99406676768439417</v>
      </c>
      <c r="AX43" s="16" t="s">
        <v>35913</v>
      </c>
      <c r="AY43" s="33">
        <f>IF(D6L1036C23=0,0,D6L1036C19/D6L1036C23)</f>
        <v>33.101632928290286</v>
      </c>
      <c r="AZ43" s="16" t="s">
        <v>35914</v>
      </c>
      <c r="BA43" s="33">
        <f>IF(D6L1036C5=0,0,D6L1036C19/D6L1036C5)</f>
        <v>0.6581046650020167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70.968238214473701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70.48411910723685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20.242059553618425</v>
      </c>
      <c r="R44" s="16" t="s">
        <v>35918</v>
      </c>
      <c r="S44" s="15">
        <f>SUM(D6L1029C8:D6L1036C8)</f>
        <v>50.242059553618425</v>
      </c>
      <c r="U44" s="21" t="str">
        <f>NULL_VALUE</f>
        <v>n/a</v>
      </c>
      <c r="V44" s="16" t="s">
        <v>35919</v>
      </c>
      <c r="W44" s="33">
        <f>SUM(D6L1029C10:D6L1036C10)</f>
        <v>19.737485308159268</v>
      </c>
      <c r="X44" s="16" t="s">
        <v>35920</v>
      </c>
      <c r="Y44" s="33">
        <f>SUM(D6L1029C11:D6L1036C11)</f>
        <v>0.50457424545915708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8.5075367707583061E-2</v>
      </c>
      <c r="AD44" s="16" t="s">
        <v>35922</v>
      </c>
      <c r="AE44" s="33">
        <f>IF(D6L1037C5=0,0,D6L1037C10/D6L1037C5)</f>
        <v>0.2800274098358243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0.22119595603971628</v>
      </c>
      <c r="AJ44" s="16" t="s">
        <v>35924</v>
      </c>
      <c r="AK44" s="33">
        <f>IF(D6L1037C5=0,0,D6L1037C11/D6L1037C5)</f>
        <v>7.1586940696737843E-3</v>
      </c>
      <c r="AL44" s="16" t="s">
        <v>35925</v>
      </c>
      <c r="AM44" s="33">
        <f>SUM(D6L1029C18:D6L1036C18)</f>
        <v>17.177525782072998</v>
      </c>
      <c r="AN44" s="16" t="s">
        <v>35926</v>
      </c>
      <c r="AO44" s="33">
        <f>SUM(D6L1029C19:D6L1036C19)</f>
        <v>33.064533771545427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33.261884258103549</v>
      </c>
      <c r="AT44" s="16" t="s">
        <v>35928</v>
      </c>
      <c r="AU44" s="33">
        <f>IF(D6L1037C5=0,0,D6L1037C18/D6L1037C5)</f>
        <v>0.24370774579644738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33.261884258103542</v>
      </c>
      <c r="AZ44" s="16" t="s">
        <v>35930</v>
      </c>
      <c r="BA44" s="33">
        <f>IF(D6L1037C5=0,0,D6L1037C19/D6L1037C5)</f>
        <v>0.46910615029805453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1.6609637484636586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0.83048187423182929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0.41524093711591464</v>
      </c>
      <c r="R45" s="16" t="s">
        <v>35935</v>
      </c>
      <c r="S45" s="15">
        <f>D6L1038C5-D6L1038C7</f>
        <v>0.41524093711591464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0.40489021751774201</v>
      </c>
      <c r="X45" s="16" t="s">
        <v>35937</v>
      </c>
      <c r="Y45" s="33">
        <f>D6L1038C7-D6L1038C10</f>
        <v>1.0350719598172631E-2</v>
      </c>
      <c r="Z45" s="16" t="s">
        <v>35938</v>
      </c>
      <c r="AA45" s="33">
        <f>CHOOSE(MIN(D6L1038C9,RUN_YEARS),B7L810C7,B7L810C16,B7L810C25,B7L810C34,B7L810C43)</f>
        <v>232</v>
      </c>
      <c r="AB45" s="16" t="s">
        <v>35939</v>
      </c>
      <c r="AC45" s="33">
        <f>IF(D6L1038C12=0,0,D6L1038C10/D6L1038C12)</f>
        <v>1.7452164548178535E-3</v>
      </c>
      <c r="AD45" s="16" t="s">
        <v>35940</v>
      </c>
      <c r="AE45" s="33">
        <f>IF(D6L1038C5=0,0,D6L1038C10/D6L1038C5)</f>
        <v>0.48753648945349143</v>
      </c>
      <c r="AF45" s="16" t="s">
        <v>35941</v>
      </c>
      <c r="AG45" s="33">
        <f>CHOOSE(MIN(D6L1038C9,RUN_YEARS),B7L810C5,B7L810C14,B7L810C23,B7L810C32,B7L810C41)</f>
        <v>2.2811187622641684</v>
      </c>
      <c r="AH45" s="16" t="s">
        <v>35942</v>
      </c>
      <c r="AI45" s="33">
        <f>IF(D6L1038C15=0,0,D6L1038C11/D6L1038C15)</f>
        <v>4.5375627825264232E-3</v>
      </c>
      <c r="AJ45" s="16" t="s">
        <v>35943</v>
      </c>
      <c r="AK45" s="33">
        <f>IF(D6L1038C5=0,0,D6L1038C11/D6L1038C5)</f>
        <v>1.2463510546508598E-2</v>
      </c>
      <c r="AL45" s="16" t="s">
        <v>35944</v>
      </c>
      <c r="AM45" s="33">
        <f>D6L1038C8*CHOOSE(MIN(D6L1038C9,RUN_YEARS),B7L810C4,B7L810C13,B7L810C22,B7L810C31,B7L810C40)</f>
        <v>0.14196893930012217</v>
      </c>
      <c r="AN45" s="16" t="s">
        <v>35945</v>
      </c>
      <c r="AO45" s="33">
        <f>D6L1038C8-D6L1038C18</f>
        <v>0.27327199781579248</v>
      </c>
      <c r="AP45" s="16" t="s">
        <v>35946</v>
      </c>
      <c r="AQ45" s="33">
        <f>CHOOSE(MIN(D6L1038C9,RUN_YEARS),B7L810C2,B7L810C11,B7L810C20,B7L810C29,B7L810C38)</f>
        <v>0.5164327326972783</v>
      </c>
      <c r="AR45" s="16" t="s">
        <v>35947</v>
      </c>
      <c r="AS45" s="33">
        <f>IF(D6L1038C20=0,0,D6L1038C18/D6L1038C20)</f>
        <v>0.27490306154420557</v>
      </c>
      <c r="AT45" s="16" t="s">
        <v>35948</v>
      </c>
      <c r="AU45" s="33">
        <f>IF(D6L1038C5=0,0,D6L1038C18/D6L1038C5)</f>
        <v>0.17094766749899165</v>
      </c>
      <c r="AV45" s="16" t="s">
        <v>35949</v>
      </c>
      <c r="AW45" s="33">
        <f>CHOOSE(MIN(D6L1038C9,RUN_YEARS),B7L810C1,B7L810C10,B7L810C19,B7L810C28,B7L810C37)</f>
        <v>0.99406676768439417</v>
      </c>
      <c r="AX45" s="16" t="s">
        <v>35950</v>
      </c>
      <c r="AY45" s="33">
        <f>IF(D6L1038C23=0,0,D6L1038C19/D6L1038C23)</f>
        <v>0.27490306154420552</v>
      </c>
      <c r="AZ45" s="16" t="s">
        <v>35951</v>
      </c>
      <c r="BA45" s="33">
        <f>IF(D6L1038C5=0,0,D6L1038C19/D6L1038C5)</f>
        <v>0.32905233250100835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0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0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0</v>
      </c>
      <c r="R46" s="16" t="s">
        <v>35955</v>
      </c>
      <c r="S46" s="15">
        <f>D6L1039C5-D6L1039C7</f>
        <v>0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0</v>
      </c>
      <c r="X46" s="16" t="s">
        <v>35957</v>
      </c>
      <c r="Y46" s="33">
        <f>D6L1039C7-D6L1039C10</f>
        <v>0</v>
      </c>
      <c r="Z46" s="16" t="s">
        <v>35958</v>
      </c>
      <c r="AA46" s="33">
        <f>CHOOSE(MIN(D6L1039C9,RUN_YEARS),B7L810C7,B7L810C16,B7L810C25,B7L810C34,B7L810C43)</f>
        <v>232</v>
      </c>
      <c r="AB46" s="16" t="s">
        <v>35959</v>
      </c>
      <c r="AC46" s="33">
        <f>IF(D6L1039C12=0,0,D6L1039C10/D6L1039C12)</f>
        <v>0</v>
      </c>
      <c r="AD46" s="16" t="s">
        <v>35960</v>
      </c>
      <c r="AE46" s="33">
        <f>IF(D6L1039C5=0,0,D6L1039C10/D6L1039C5)</f>
        <v>0</v>
      </c>
      <c r="AF46" s="16" t="s">
        <v>35961</v>
      </c>
      <c r="AG46" s="33">
        <f>CHOOSE(MIN(D6L1039C9,RUN_YEARS),B7L810C5,B7L810C14,B7L810C23,B7L810C32,B7L810C41)</f>
        <v>2.2811187622641684</v>
      </c>
      <c r="AH46" s="16" t="s">
        <v>35962</v>
      </c>
      <c r="AI46" s="33">
        <f>IF(D6L1039C15=0,0,D6L1039C11/D6L1039C15)</f>
        <v>0</v>
      </c>
      <c r="AJ46" s="16" t="s">
        <v>35963</v>
      </c>
      <c r="AK46" s="33">
        <f>IF(D6L1039C5=0,0,D6L1039C11/D6L1039C5)</f>
        <v>0</v>
      </c>
      <c r="AL46" s="16" t="s">
        <v>35964</v>
      </c>
      <c r="AM46" s="33">
        <f>D6L1039C8*CHOOSE(MIN(D6L1039C9,RUN_YEARS),B7L810C4,B7L810C13,B7L810C22,B7L810C31,B7L810C40)</f>
        <v>0</v>
      </c>
      <c r="AN46" s="16" t="s">
        <v>35965</v>
      </c>
      <c r="AO46" s="33">
        <f>D6L1039C8-D6L1039C18</f>
        <v>0</v>
      </c>
      <c r="AP46" s="16" t="s">
        <v>35966</v>
      </c>
      <c r="AQ46" s="33">
        <f>CHOOSE(MIN(D6L1039C9,RUN_YEARS),B7L810C2,B7L810C11,B7L810C20,B7L810C29,B7L810C38)</f>
        <v>0.5164327326972783</v>
      </c>
      <c r="AR46" s="16" t="s">
        <v>35967</v>
      </c>
      <c r="AS46" s="33">
        <f>IF(D6L1039C20=0,0,D6L1039C18/D6L1039C20)</f>
        <v>0</v>
      </c>
      <c r="AT46" s="16" t="s">
        <v>35968</v>
      </c>
      <c r="AU46" s="33">
        <f>IF(D6L1039C5=0,0,D6L1039C18/D6L1039C5)</f>
        <v>0</v>
      </c>
      <c r="AV46" s="16" t="s">
        <v>35969</v>
      </c>
      <c r="AW46" s="33">
        <f>CHOOSE(MIN(D6L1039C9,RUN_YEARS),B7L810C1,B7L810C10,B7L810C19,B7L810C28,B7L810C37)</f>
        <v>0.99406676768439417</v>
      </c>
      <c r="AX46" s="16" t="s">
        <v>35970</v>
      </c>
      <c r="AY46" s="33">
        <f>IF(D6L1039C23=0,0,D6L1039C19/D6L1039C23)</f>
        <v>0</v>
      </c>
      <c r="AZ46" s="16" t="s">
        <v>35971</v>
      </c>
      <c r="BA46" s="33">
        <f>IF(D6L1039C5=0,0,D6L1039C19/D6L1039C5)</f>
        <v>0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1.6609637484636586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0.83048187423182929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0.41524093711591464</v>
      </c>
      <c r="R47" s="16" t="s">
        <v>35975</v>
      </c>
      <c r="S47" s="15">
        <f>SUM(D6L1038C8:D6L1039C8)</f>
        <v>0.41524093711591464</v>
      </c>
      <c r="U47" s="21" t="str">
        <f>NULL_VALUE</f>
        <v>n/a</v>
      </c>
      <c r="V47" s="16" t="s">
        <v>35976</v>
      </c>
      <c r="W47" s="33">
        <f>SUM(D6L1038C10:D6L1039C10)</f>
        <v>0.40489021751774201</v>
      </c>
      <c r="X47" s="16" t="s">
        <v>35977</v>
      </c>
      <c r="Y47" s="33">
        <f>SUM(D6L1038C11:D6L1039C11)</f>
        <v>1.0350719598172631E-2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1.7452164548178535E-3</v>
      </c>
      <c r="AD47" s="16" t="s">
        <v>35979</v>
      </c>
      <c r="AE47" s="33">
        <f>IF(D6L1040C5=0,0,D6L1040C10/D6L1040C5)</f>
        <v>0.48753648945349143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4.5375627825264232E-3</v>
      </c>
      <c r="AJ47" s="16" t="s">
        <v>35981</v>
      </c>
      <c r="AK47" s="33">
        <f>IF(D6L1040C5=0,0,D6L1040C11/D6L1040C5)</f>
        <v>1.2463510546508598E-2</v>
      </c>
      <c r="AL47" s="16" t="s">
        <v>35982</v>
      </c>
      <c r="AM47" s="33">
        <f>SUM(D6L1038C18:D6L1039C18)</f>
        <v>0.14196893930012217</v>
      </c>
      <c r="AN47" s="16" t="s">
        <v>35983</v>
      </c>
      <c r="AO47" s="33">
        <f>SUM(D6L1038C19:D6L1039C19)</f>
        <v>0.27327199781579248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0.27490306154420557</v>
      </c>
      <c r="AT47" s="16" t="s">
        <v>35985</v>
      </c>
      <c r="AU47" s="33">
        <f>IF(D6L1040C5=0,0,D6L1040C18/D6L1040C5)</f>
        <v>0.17094766749899165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0.27490306154420552</v>
      </c>
      <c r="AZ47" s="16" t="s">
        <v>35987</v>
      </c>
      <c r="BA47" s="33">
        <f>IF(D6L1040C5=0,0,D6L1040C19/D6L1040C5)</f>
        <v>0.32905233250100835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200.61725890559453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146.25873298906168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58.129366494530849</v>
      </c>
      <c r="R48" s="16" t="s">
        <v>35992</v>
      </c>
      <c r="S48" s="15">
        <f>SUM(D6L1028C8,D6L1037C8,D6L1040C8)</f>
        <v>88.129366494530842</v>
      </c>
      <c r="U48" s="21" t="str">
        <f>NULL_VALUE</f>
        <v>n/a</v>
      </c>
      <c r="V48" s="16" t="s">
        <v>35993</v>
      </c>
      <c r="W48" s="33">
        <f>SUM(D6L1028C10,D6L1037C10,D6L1040C10)</f>
        <v>56.634855047484869</v>
      </c>
      <c r="X48" s="16" t="s">
        <v>35994</v>
      </c>
      <c r="Y48" s="33">
        <f>SUM(D6L1028C11,D6L1037C11,D6L1040C11)</f>
        <v>1.4945114470459711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0.12681279785702143</v>
      </c>
      <c r="AD48" s="16" t="s">
        <v>35996</v>
      </c>
      <c r="AE48" s="33">
        <f>IF(D6L1041C5=0,0,D6L1041C10/D6L1041C5)</f>
        <v>0.3872237499262382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0.32971327442825571</v>
      </c>
      <c r="AJ48" s="16" t="s">
        <v>35998</v>
      </c>
      <c r="AK48" s="33">
        <f>IF(D6L1041C5=0,0,D6L1041C11/D6L1041C5)</f>
        <v>1.0218271528153753E-2</v>
      </c>
      <c r="AL48" s="16" t="s">
        <v>35999</v>
      </c>
      <c r="AM48" s="33">
        <f>SUM(D6L1028C18,D6L1037C18,D6L1040C18)</f>
        <v>29.745555541626381</v>
      </c>
      <c r="AN48" s="16" t="s">
        <v>36000</v>
      </c>
      <c r="AO48" s="33">
        <f>SUM(D6L1028C19,D6L1037C19,D6L1040C19)</f>
        <v>58.383810952904462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39.51373014449409</v>
      </c>
      <c r="AT48" s="16" t="s">
        <v>36002</v>
      </c>
      <c r="AU48" s="33">
        <f>IF(D6L1041C5=0,0,D6L1041C18/D6L1041C5)</f>
        <v>0.203376269804354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39.513730144494083</v>
      </c>
      <c r="AZ48" s="16" t="s">
        <v>36004</v>
      </c>
      <c r="BA48" s="33">
        <f>IF(D6L1041C5=0,0,D6L1041C19/D6L1041C5)</f>
        <v>0.39918170874125403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8FD0-6B55-42CD-8E63-79679015984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49.727036999999996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42.765251819999996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21.382625909999998</v>
      </c>
      <c r="R8" s="16" t="s">
        <v>36013</v>
      </c>
      <c r="S8" s="15">
        <f>D6L1101C5-D6L1101C7</f>
        <v>21.382625909999998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20.558011070306431</v>
      </c>
      <c r="X8" s="16" t="s">
        <v>36015</v>
      </c>
      <c r="Y8" s="33">
        <f>D6L1101C7-D6L1101C10</f>
        <v>0.82461483969356664</v>
      </c>
      <c r="Z8" s="16" t="s">
        <v>36016</v>
      </c>
      <c r="AA8" s="33">
        <f>CHOOSE(MIN(D6L1101C9,RUN_YEARS),B7L811C7,B7L811C16,B7L811C25,B7L811C34,B7L811C43)</f>
        <v>122293.66666666667</v>
      </c>
      <c r="AB8" s="16" t="s">
        <v>36017</v>
      </c>
      <c r="AC8" s="33">
        <f>IF(D6L1101C12=0,0,D6L1101C10/D6L1101C12)</f>
        <v>1.6810364453574673E-4</v>
      </c>
      <c r="AD8" s="16" t="s">
        <v>36018</v>
      </c>
      <c r="AE8" s="33">
        <f>IF(D6L1101C5=0,0,D6L1101C10/D6L1101C5)</f>
        <v>0.48071764330619654</v>
      </c>
      <c r="AF8" s="16" t="s">
        <v>36019</v>
      </c>
      <c r="AG8" s="33">
        <f>CHOOSE(MIN(D6L1101C9,RUN_YEARS),B7L811C5,B7L811C14,B7L811C23,B7L811C32,B7L811C41)</f>
        <v>1886.6905271696928</v>
      </c>
      <c r="AH8" s="16" t="s">
        <v>36020</v>
      </c>
      <c r="AI8" s="33">
        <f>IF(D6L1101C15=0,0,D6L1101C11/D6L1101C15)</f>
        <v>4.3706947579294177E-4</v>
      </c>
      <c r="AJ8" s="16" t="s">
        <v>36021</v>
      </c>
      <c r="AK8" s="33">
        <f>IF(D6L1101C5=0,0,D6L1101C11/D6L1101C5)</f>
        <v>1.9282356693803439E-2</v>
      </c>
      <c r="AL8" s="16" t="s">
        <v>36022</v>
      </c>
      <c r="AM8" s="33">
        <f>D6L1101C8*CHOOSE(MIN(D6L1101C9,RUN_YEARS),B7L811C4,B7L811C13,B7L811C22,B7L811C31,B7L811C40)</f>
        <v>4.071948327922974</v>
      </c>
      <c r="AN8" s="16" t="s">
        <v>36023</v>
      </c>
      <c r="AO8" s="33">
        <f>D6L1101C8-D6L1101C18</f>
        <v>17.310677582077023</v>
      </c>
      <c r="AP8" s="16" t="s">
        <v>36024</v>
      </c>
      <c r="AQ8" s="33">
        <f>CHOOSE(MIN(D6L1101C9,RUN_YEARS),B7L811C2,B7L811C11,B7L811C20,B7L811C29,B7L811C38)</f>
        <v>281.80624361184846</v>
      </c>
      <c r="AR8" s="16" t="s">
        <v>36025</v>
      </c>
      <c r="AS8" s="33">
        <f>IF(D6L1101C20=0,0,D6L1101C18/D6L1101C20)</f>
        <v>1.4449461004602704E-2</v>
      </c>
      <c r="AT8" s="16" t="s">
        <v>36026</v>
      </c>
      <c r="AU8" s="33">
        <f>IF(D6L1101C5=0,0,D6L1101C18/D6L1101C5)</f>
        <v>9.5216283188554698E-2</v>
      </c>
      <c r="AV8" s="16" t="s">
        <v>36027</v>
      </c>
      <c r="AW8" s="33">
        <f>CHOOSE(MIN(D6L1101C9,RUN_YEARS),B7L811C1,B7L811C10,B7L811C19,B7L811C28,B7L811C37)</f>
        <v>1198.0154537641865</v>
      </c>
      <c r="AX8" s="16" t="s">
        <v>36028</v>
      </c>
      <c r="AY8" s="33">
        <f>IF(D6L1101C23=0,0,D6L1101C19/D6L1101C23)</f>
        <v>1.44494610046027E-2</v>
      </c>
      <c r="AZ8" s="16" t="s">
        <v>36029</v>
      </c>
      <c r="BA8" s="33">
        <f>IF(D6L1101C5=0,0,D6L1101C19/D6L1101C5)</f>
        <v>0.40478371681144526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5.0193679760710153E-2</v>
      </c>
      <c r="J9" s="16" t="s">
        <v>36050</v>
      </c>
      <c r="K9" s="21">
        <f>_xlfn.SINGLE(IF(FLOW_THRU_100PCT="Y",1,INDEX(VariabilityMatrix,D6L1102C1,_xlfn.SINGLE(D6L1102C9))))</f>
        <v>0.49335343478125865</v>
      </c>
      <c r="L9" s="16" t="s">
        <v>36030</v>
      </c>
      <c r="M9" s="15">
        <f>IF(_xlfn.SINGLE(D6L1102C2)&lt;&gt;0,_xlfn.SINGLE(D6L1102C2)*_xlfn.SINGLE(D6L1102C4),_xlfn.SINGLE(D6L1102C3)*_xlfn.SINGLE(D6L1102C4))</f>
        <v>2.4763224314256899E-2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1.2381612157128449E-2</v>
      </c>
      <c r="R9" s="16" t="s">
        <v>36032</v>
      </c>
      <c r="S9" s="15">
        <f>D6L1102C5-D6L1102C7</f>
        <v>1.2381612157128449E-2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1.1898296787264151E-2</v>
      </c>
      <c r="X9" s="16" t="s">
        <v>36034</v>
      </c>
      <c r="Y9" s="33">
        <f>D6L1102C7-D6L1102C10</f>
        <v>4.833153698642987E-4</v>
      </c>
      <c r="Z9" s="16" t="s">
        <v>36035</v>
      </c>
      <c r="AA9" s="33">
        <f>CHOOSE(MIN(D6L1102C9,RUN_YEARS),B7L811C7,B7L811C16,B7L811C25,B7L811C34,B7L811C43)</f>
        <v>119035.2</v>
      </c>
      <c r="AB9" s="16" t="s">
        <v>36036</v>
      </c>
      <c r="AC9" s="33">
        <f>IF(D6L1102C12=0,0,D6L1102C10/D6L1102C12)</f>
        <v>9.9956120435502702E-8</v>
      </c>
      <c r="AD9" s="16" t="s">
        <v>36037</v>
      </c>
      <c r="AE9" s="33">
        <f>IF(D6L1102C5=0,0,D6L1102C10/D6L1102C5)</f>
        <v>0.48048253475675057</v>
      </c>
      <c r="AF9" s="16" t="s">
        <v>36038</v>
      </c>
      <c r="AG9" s="33">
        <f>CHOOSE(MIN(D6L1102C9,RUN_YEARS),B7L811C5,B7L811C14,B7L811C23,B7L811C32,B7L811C41)</f>
        <v>1859.7213063189149</v>
      </c>
      <c r="AH9" s="16" t="s">
        <v>36039</v>
      </c>
      <c r="AI9" s="33">
        <f>IF(D6L1102C15=0,0,D6L1102C11/D6L1102C15)</f>
        <v>2.5988591313230737E-7</v>
      </c>
      <c r="AJ9" s="16" t="s">
        <v>36040</v>
      </c>
      <c r="AK9" s="33">
        <f>IF(D6L1102C5=0,0,D6L1102C11/D6L1102C5)</f>
        <v>1.951746524324945E-2</v>
      </c>
      <c r="AL9" s="16" t="s">
        <v>36041</v>
      </c>
      <c r="AM9" s="33">
        <f>D6L1102C8*CHOOSE(MIN(D6L1102C9,RUN_YEARS),B7L811C4,B7L811C13,B7L811C22,B7L811C31,B7L811C40)</f>
        <v>2.0870148022991979E-3</v>
      </c>
      <c r="AN9" s="16" t="s">
        <v>36042</v>
      </c>
      <c r="AO9" s="33">
        <f>D6L1102C8-D6L1102C18</f>
        <v>1.0294597354829252E-2</v>
      </c>
      <c r="AP9" s="16" t="s">
        <v>36043</v>
      </c>
      <c r="AQ9" s="33">
        <f>CHOOSE(MIN(D6L1102C9,RUN_YEARS),B7L811C2,B7L811C11,B7L811C20,B7L811C29,B7L811C38)</f>
        <v>241.09264279492686</v>
      </c>
      <c r="AR9" s="16" t="s">
        <v>36044</v>
      </c>
      <c r="AS9" s="33">
        <f>IF(D6L1102C20=0,0,D6L1102C18/D6L1102C20)</f>
        <v>8.6564848188852043E-6</v>
      </c>
      <c r="AT9" s="16" t="s">
        <v>36045</v>
      </c>
      <c r="AU9" s="33">
        <f>IF(D6L1102C5=0,0,D6L1102C18/D6L1102C5)</f>
        <v>8.4278798908171401E-2</v>
      </c>
      <c r="AV9" s="16" t="s">
        <v>36046</v>
      </c>
      <c r="AW9" s="33">
        <f>CHOOSE(MIN(D6L1102C9,RUN_YEARS),B7L811C1,B7L811C10,B7L811C19,B7L811C28,B7L811C37)</f>
        <v>1189.2353039619845</v>
      </c>
      <c r="AX9" s="16" t="s">
        <v>36047</v>
      </c>
      <c r="AY9" s="33">
        <f>IF(D6L1102C23=0,0,D6L1102C19/D6L1102C23)</f>
        <v>8.656484818885206E-6</v>
      </c>
      <c r="AZ9" s="16" t="s">
        <v>36048</v>
      </c>
      <c r="BA9" s="33">
        <f>IF(D6L1102C5=0,0,D6L1102C19/D6L1102C5)</f>
        <v>0.41572120109182864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0.10494826729921738</v>
      </c>
      <c r="J10" s="16" t="s">
        <v>36071</v>
      </c>
      <c r="K10" s="21">
        <f>_xlfn.SINGLE(IF(FLOW_THRU_100PCT="Y",1,INDEX(VariabilityMatrix,D6L1103C1,_xlfn.SINGLE(D6L1103C9))))</f>
        <v>0.49335343478125865</v>
      </c>
      <c r="L10" s="16" t="s">
        <v>36051</v>
      </c>
      <c r="M10" s="15">
        <f>IF(_xlfn.SINGLE(D6L1103C2)&lt;&gt;0,_xlfn.SINGLE(D6L1103C2)*_xlfn.SINGLE(D6L1103C4),_xlfn.SINGLE(D6L1103C3)*_xlfn.SINGLE(D6L1103C4))</f>
        <v>5.1776588146410542E-2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2.5888294073205271E-2</v>
      </c>
      <c r="R10" s="16" t="s">
        <v>36053</v>
      </c>
      <c r="S10" s="15">
        <f>D6L1103C5-D6L1103C7</f>
        <v>2.5888294073205271E-2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2.4877746313643662E-2</v>
      </c>
      <c r="X10" s="16" t="s">
        <v>36055</v>
      </c>
      <c r="Y10" s="33">
        <f>D6L1103C7-D6L1103C10</f>
        <v>1.0105477595616086E-3</v>
      </c>
      <c r="Z10" s="16" t="s">
        <v>36056</v>
      </c>
      <c r="AA10" s="33">
        <f>CHOOSE(MIN(D6L1103C9,RUN_YEARS),B7L811C7,B7L811C16,B7L811C25,B7L811C34,B7L811C43)</f>
        <v>119035.2</v>
      </c>
      <c r="AB10" s="16" t="s">
        <v>36057</v>
      </c>
      <c r="AC10" s="33">
        <f>IF(D6L1103C12=0,0,D6L1103C10/D6L1103C12)</f>
        <v>2.0899487137958909E-7</v>
      </c>
      <c r="AD10" s="16" t="s">
        <v>36058</v>
      </c>
      <c r="AE10" s="33">
        <f>IF(D6L1103C5=0,0,D6L1103C10/D6L1103C5)</f>
        <v>0.48048253475675057</v>
      </c>
      <c r="AF10" s="16" t="s">
        <v>36059</v>
      </c>
      <c r="AG10" s="33">
        <f>CHOOSE(MIN(D6L1103C9,RUN_YEARS),B7L811C5,B7L811C14,B7L811C23,B7L811C32,B7L811C41)</f>
        <v>1859.7213063189149</v>
      </c>
      <c r="AH10" s="16" t="s">
        <v>36060</v>
      </c>
      <c r="AI10" s="33">
        <f>IF(D6L1103C15=0,0,D6L1103C11/D6L1103C15)</f>
        <v>5.4338666558693197E-7</v>
      </c>
      <c r="AJ10" s="16" t="s">
        <v>36061</v>
      </c>
      <c r="AK10" s="33">
        <f>IF(D6L1103C5=0,0,D6L1103C11/D6L1103C5)</f>
        <v>1.9517465243249439E-2</v>
      </c>
      <c r="AL10" s="16" t="s">
        <v>36062</v>
      </c>
      <c r="AM10" s="33">
        <f>D6L1103C8*CHOOSE(MIN(D6L1103C9,RUN_YEARS),B7L811C4,B7L811C13,B7L811C22,B7L811C31,B7L811C40)</f>
        <v>4.3636686605425454E-3</v>
      </c>
      <c r="AN10" s="16" t="s">
        <v>36063</v>
      </c>
      <c r="AO10" s="33">
        <f>D6L1103C8-D6L1103C18</f>
        <v>2.1524625412662726E-2</v>
      </c>
      <c r="AP10" s="16" t="s">
        <v>36064</v>
      </c>
      <c r="AQ10" s="33">
        <f>CHOOSE(MIN(D6L1103C9,RUN_YEARS),B7L811C2,B7L811C11,B7L811C20,B7L811C29,B7L811C38)</f>
        <v>241.09264279492686</v>
      </c>
      <c r="AR10" s="16" t="s">
        <v>36065</v>
      </c>
      <c r="AS10" s="33">
        <f>IF(D6L1103C20=0,0,D6L1103C18/D6L1103C20)</f>
        <v>1.8099551317516881E-5</v>
      </c>
      <c r="AT10" s="16" t="s">
        <v>36066</v>
      </c>
      <c r="AU10" s="33">
        <f>IF(D6L1103C5=0,0,D6L1103C18/D6L1103C5)</f>
        <v>8.4278798908171401E-2</v>
      </c>
      <c r="AV10" s="16" t="s">
        <v>36067</v>
      </c>
      <c r="AW10" s="33">
        <f>CHOOSE(MIN(D6L1103C9,RUN_YEARS),B7L811C1,B7L811C10,B7L811C19,B7L811C28,B7L811C37)</f>
        <v>1189.2353039619845</v>
      </c>
      <c r="AX10" s="16" t="s">
        <v>36068</v>
      </c>
      <c r="AY10" s="33">
        <f>IF(D6L1103C23=0,0,D6L1103C19/D6L1103C23)</f>
        <v>1.8099551317516881E-5</v>
      </c>
      <c r="AZ10" s="16" t="s">
        <v>36069</v>
      </c>
      <c r="BA10" s="33">
        <f>IF(D6L1103C5=0,0,D6L1103C19/D6L1103C5)</f>
        <v>0.41572120109182858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0</v>
      </c>
      <c r="J11" s="16" t="s">
        <v>36092</v>
      </c>
      <c r="K11" s="21">
        <f>_xlfn.SINGLE(IF(FLOW_THRU_100PCT="Y",1,INDEX(VariabilityMatrix,D6L1104C1,_xlfn.SINGLE(D6L1104C9))))</f>
        <v>0.49911339128440885</v>
      </c>
      <c r="L11" s="16" t="s">
        <v>36072</v>
      </c>
      <c r="M11" s="15">
        <f>IF(_xlfn.SINGLE(D6L1104C2)&lt;&gt;0,_xlfn.SINGLE(D6L1104C2)*_xlfn.SINGLE(D6L1104C4),_xlfn.SINGLE(D6L1104C3)*_xlfn.SINGLE(D6L1104C4))</f>
        <v>0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0</v>
      </c>
      <c r="R11" s="16" t="s">
        <v>36074</v>
      </c>
      <c r="S11" s="15">
        <f>D6L1104C5-D6L1104C7</f>
        <v>0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0</v>
      </c>
      <c r="X11" s="16" t="s">
        <v>36076</v>
      </c>
      <c r="Y11" s="33">
        <f>D6L1104C7-D6L1104C10</f>
        <v>0</v>
      </c>
      <c r="Z11" s="16" t="s">
        <v>36077</v>
      </c>
      <c r="AA11" s="33">
        <f>CHOOSE(MIN(D6L1104C9,RUN_YEARS),B7L811C7,B7L811C16,B7L811C25,B7L811C34,B7L811C43)</f>
        <v>125464</v>
      </c>
      <c r="AB11" s="16" t="s">
        <v>36078</v>
      </c>
      <c r="AC11" s="33">
        <f>IF(D6L1104C12=0,0,D6L1104C10/D6L1104C12)</f>
        <v>0</v>
      </c>
      <c r="AD11" s="16" t="s">
        <v>36079</v>
      </c>
      <c r="AE11" s="33">
        <f>IF(D6L1104C5=0,0,D6L1104C10/D6L1104C5)</f>
        <v>0</v>
      </c>
      <c r="AF11" s="16" t="s">
        <v>36080</v>
      </c>
      <c r="AG11" s="33">
        <f>CHOOSE(MIN(D6L1104C9,RUN_YEARS),B7L811C5,B7L811C14,B7L811C23,B7L811C32,B7L811C41)</f>
        <v>1937.6662572587852</v>
      </c>
      <c r="AH11" s="16" t="s">
        <v>36081</v>
      </c>
      <c r="AI11" s="33">
        <f>IF(D6L1104C15=0,0,D6L1104C11/D6L1104C15)</f>
        <v>0</v>
      </c>
      <c r="AJ11" s="16" t="s">
        <v>36082</v>
      </c>
      <c r="AK11" s="33">
        <f>IF(D6L1104C5=0,0,D6L1104C11/D6L1104C5)</f>
        <v>0</v>
      </c>
      <c r="AL11" s="16" t="s">
        <v>36083</v>
      </c>
      <c r="AM11" s="33">
        <f>D6L1104C8*CHOOSE(MIN(D6L1104C9,RUN_YEARS),B7L811C4,B7L811C13,B7L811C22,B7L811C31,B7L811C40)</f>
        <v>0</v>
      </c>
      <c r="AN11" s="16" t="s">
        <v>36084</v>
      </c>
      <c r="AO11" s="33">
        <f>D6L1104C8-D6L1104C18</f>
        <v>0</v>
      </c>
      <c r="AP11" s="16" t="s">
        <v>36085</v>
      </c>
      <c r="AQ11" s="33">
        <f>CHOOSE(MIN(D6L1104C9,RUN_YEARS),B7L811C2,B7L811C11,B7L811C20,B7L811C29,B7L811C38)</f>
        <v>279.28326023763498</v>
      </c>
      <c r="AR11" s="16" t="s">
        <v>36086</v>
      </c>
      <c r="AS11" s="33">
        <f>IF(D6L1104C20=0,0,D6L1104C18/D6L1104C20)</f>
        <v>0</v>
      </c>
      <c r="AT11" s="16" t="s">
        <v>36087</v>
      </c>
      <c r="AU11" s="33">
        <f>IF(D6L1104C5=0,0,D6L1104C18/D6L1104C5)</f>
        <v>0</v>
      </c>
      <c r="AV11" s="16" t="s">
        <v>36088</v>
      </c>
      <c r="AW11" s="33">
        <f>CHOOSE(MIN(D6L1104C9,RUN_YEARS),B7L811C1,B7L811C10,B7L811C19,B7L811C28,B7L811C37)</f>
        <v>1232.8875371379611</v>
      </c>
      <c r="AX11" s="16" t="s">
        <v>36089</v>
      </c>
      <c r="AY11" s="33">
        <f>IF(D6L1104C23=0,0,D6L1104C19/D6L1104C23)</f>
        <v>0</v>
      </c>
      <c r="AZ11" s="16" t="s">
        <v>36090</v>
      </c>
      <c r="BA11" s="33">
        <f>IF(D6L1104C5=0,0,D6L1104C19/D6L1104C5)</f>
        <v>0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0.94201367930849478</v>
      </c>
      <c r="J12" s="16" t="s">
        <v>36113</v>
      </c>
      <c r="K12" s="21">
        <f>_xlfn.SINGLE(IF(FLOW_THRU_100PCT="Y",1,INDEX(VariabilityMatrix,D6L1105C1,_xlfn.SINGLE(D6L1105C9))))</f>
        <v>0.20034928062784541</v>
      </c>
      <c r="L12" s="16" t="s">
        <v>36093</v>
      </c>
      <c r="M12" s="15">
        <f>IF(_xlfn.SINGLE(D6L1105C2)&lt;&gt;0,_xlfn.SINGLE(D6L1105C2)*_xlfn.SINGLE(D6L1105C4),_xlfn.SINGLE(D6L1105C3)*_xlfn.SINGLE(D6L1105C4))</f>
        <v>0.1887317629910468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9.4365881495523399E-2</v>
      </c>
      <c r="R12" s="16" t="s">
        <v>36095</v>
      </c>
      <c r="S12" s="15">
        <f>D6L1105C5-D6L1105C7</f>
        <v>9.4365881495523399E-2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9.0682315871048455E-2</v>
      </c>
      <c r="X12" s="16" t="s">
        <v>36097</v>
      </c>
      <c r="Y12" s="33">
        <f>D6L1105C7-D6L1105C10</f>
        <v>3.6835656244749437E-3</v>
      </c>
      <c r="Z12" s="16" t="s">
        <v>36098</v>
      </c>
      <c r="AA12" s="33">
        <f>CHOOSE(MIN(D6L1105C9,RUN_YEARS),B7L811C7,B7L811C16,B7L811C25,B7L811C34,B7L811C43)</f>
        <v>119035.2</v>
      </c>
      <c r="AB12" s="16" t="s">
        <v>36099</v>
      </c>
      <c r="AC12" s="33">
        <f>IF(D6L1105C12=0,0,D6L1105C10/D6L1105C12)</f>
        <v>7.6181092543254816E-7</v>
      </c>
      <c r="AD12" s="16" t="s">
        <v>36100</v>
      </c>
      <c r="AE12" s="33">
        <f>IF(D6L1105C5=0,0,D6L1105C10/D6L1105C5)</f>
        <v>0.48048253475675057</v>
      </c>
      <c r="AF12" s="16" t="s">
        <v>36101</v>
      </c>
      <c r="AG12" s="33">
        <f>CHOOSE(MIN(D6L1105C9,RUN_YEARS),B7L811C5,B7L811C14,B7L811C23,B7L811C32,B7L811C41)</f>
        <v>1859.7213063189149</v>
      </c>
      <c r="AH12" s="16" t="s">
        <v>36102</v>
      </c>
      <c r="AI12" s="33">
        <f>IF(D6L1105C15=0,0,D6L1105C11/D6L1105C15)</f>
        <v>1.980708406124625E-6</v>
      </c>
      <c r="AJ12" s="16" t="s">
        <v>36103</v>
      </c>
      <c r="AK12" s="33">
        <f>IF(D6L1105C5=0,0,D6L1105C11/D6L1105C5)</f>
        <v>1.9517465243249422E-2</v>
      </c>
      <c r="AL12" s="16" t="s">
        <v>36104</v>
      </c>
      <c r="AM12" s="33">
        <f>D6L1105C8*CHOOSE(MIN(D6L1105C9,RUN_YEARS),B7L811C4,B7L811C13,B7L811C22,B7L811C31,B7L811C40)</f>
        <v>1.5906086300707098E-2</v>
      </c>
      <c r="AN12" s="16" t="s">
        <v>36105</v>
      </c>
      <c r="AO12" s="33">
        <f>D6L1105C8-D6L1105C18</f>
        <v>7.8459795194816301E-2</v>
      </c>
      <c r="AP12" s="16" t="s">
        <v>36106</v>
      </c>
      <c r="AQ12" s="33">
        <f>CHOOSE(MIN(D6L1105C9,RUN_YEARS),B7L811C2,B7L811C11,B7L811C20,B7L811C29,B7L811C38)</f>
        <v>241.09264279492686</v>
      </c>
      <c r="AR12" s="16" t="s">
        <v>36107</v>
      </c>
      <c r="AS12" s="33">
        <f>IF(D6L1105C20=0,0,D6L1105C18/D6L1105C20)</f>
        <v>6.5974996649884491E-5</v>
      </c>
      <c r="AT12" s="16" t="s">
        <v>36108</v>
      </c>
      <c r="AU12" s="33">
        <f>IF(D6L1105C5=0,0,D6L1105C18/D6L1105C5)</f>
        <v>8.4278798908171401E-2</v>
      </c>
      <c r="AV12" s="16" t="s">
        <v>36109</v>
      </c>
      <c r="AW12" s="33">
        <f>CHOOSE(MIN(D6L1105C9,RUN_YEARS),B7L811C1,B7L811C10,B7L811C19,B7L811C28,B7L811C37)</f>
        <v>1189.2353039619845</v>
      </c>
      <c r="AX12" s="16" t="s">
        <v>36110</v>
      </c>
      <c r="AY12" s="33">
        <f>IF(D6L1105C23=0,0,D6L1105C19/D6L1105C23)</f>
        <v>6.5974996649884491E-5</v>
      </c>
      <c r="AZ12" s="16" t="s">
        <v>36111</v>
      </c>
      <c r="BA12" s="33">
        <f>IF(D6L1105C5=0,0,D6L1105C19/D6L1105C5)</f>
        <v>0.41572120109182858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0.57262503119639885</v>
      </c>
      <c r="J13" s="16" t="s">
        <v>36134</v>
      </c>
      <c r="K13" s="21">
        <f>_xlfn.SINGLE(IF(FLOW_THRU_100PCT="Y",1,INDEX(VariabilityMatrix,D6L1106C1,_xlfn.SINGLE(D6L1106C9))))</f>
        <v>0.49335343478125865</v>
      </c>
      <c r="L13" s="16" t="s">
        <v>36114</v>
      </c>
      <c r="M13" s="15">
        <f>IF(_xlfn.SINGLE(D6L1106C2)&lt;&gt;0,_xlfn.SINGLE(D6L1106C2)*_xlfn.SINGLE(D6L1106C4),_xlfn.SINGLE(D6L1106C3)*_xlfn.SINGLE(D6L1106C4))</f>
        <v>0.28250652598246878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0.14125326299123439</v>
      </c>
      <c r="R13" s="16" t="s">
        <v>36116</v>
      </c>
      <c r="S13" s="15">
        <f>D6L1106C5-D6L1106C7</f>
        <v>0.14125326299123439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0.13573945168938042</v>
      </c>
      <c r="X13" s="16" t="s">
        <v>36118</v>
      </c>
      <c r="Y13" s="33">
        <f>D6L1106C7-D6L1106C10</f>
        <v>5.5138113018539658E-3</v>
      </c>
      <c r="Z13" s="16" t="s">
        <v>36119</v>
      </c>
      <c r="AA13" s="33">
        <f>CHOOSE(MIN(D6L1106C9,RUN_YEARS),B7L811C7,B7L811C16,B7L811C25,B7L811C34,B7L811C43)</f>
        <v>119035.2</v>
      </c>
      <c r="AB13" s="16" t="s">
        <v>36120</v>
      </c>
      <c r="AC13" s="33">
        <f>IF(D6L1106C12=0,0,D6L1106C10/D6L1106C12)</f>
        <v>1.1403303534532679E-6</v>
      </c>
      <c r="AD13" s="16" t="s">
        <v>36121</v>
      </c>
      <c r="AE13" s="33">
        <f>IF(D6L1106C5=0,0,D6L1106C10/D6L1106C5)</f>
        <v>0.48048253475675062</v>
      </c>
      <c r="AF13" s="16" t="s">
        <v>36122</v>
      </c>
      <c r="AG13" s="33">
        <f>CHOOSE(MIN(D6L1106C9,RUN_YEARS),B7L811C5,B7L811C14,B7L811C23,B7L811C32,B7L811C41)</f>
        <v>1859.7213063189149</v>
      </c>
      <c r="AH13" s="16" t="s">
        <v>36123</v>
      </c>
      <c r="AI13" s="33">
        <f>IF(D6L1106C15=0,0,D6L1106C11/D6L1106C15)</f>
        <v>2.9648589189784912E-6</v>
      </c>
      <c r="AJ13" s="16" t="s">
        <v>36124</v>
      </c>
      <c r="AK13" s="33">
        <f>IF(D6L1106C5=0,0,D6L1106C11/D6L1106C5)</f>
        <v>1.9517465243249394E-2</v>
      </c>
      <c r="AL13" s="16" t="s">
        <v>36125</v>
      </c>
      <c r="AM13" s="33">
        <f>D6L1106C8*CHOOSE(MIN(D6L1106C9,RUN_YEARS),B7L811C4,B7L811C13,B7L811C22,B7L811C31,B7L811C40)</f>
        <v>2.3809310693522587E-2</v>
      </c>
      <c r="AN13" s="16" t="s">
        <v>36126</v>
      </c>
      <c r="AO13" s="33">
        <f>D6L1106C8-D6L1106C18</f>
        <v>0.1174439522977118</v>
      </c>
      <c r="AP13" s="16" t="s">
        <v>36127</v>
      </c>
      <c r="AQ13" s="33">
        <f>CHOOSE(MIN(D6L1106C9,RUN_YEARS),B7L811C2,B7L811C11,B7L811C20,B7L811C29,B7L811C38)</f>
        <v>241.09264279492686</v>
      </c>
      <c r="AR13" s="16" t="s">
        <v>36128</v>
      </c>
      <c r="AS13" s="33">
        <f>IF(D6L1106C20=0,0,D6L1106C18/D6L1106C20)</f>
        <v>9.8755857572040303E-5</v>
      </c>
      <c r="AT13" s="16" t="s">
        <v>36129</v>
      </c>
      <c r="AU13" s="33">
        <f>IF(D6L1106C5=0,0,D6L1106C18/D6L1106C5)</f>
        <v>8.4278798908171401E-2</v>
      </c>
      <c r="AV13" s="16" t="s">
        <v>36130</v>
      </c>
      <c r="AW13" s="33">
        <f>CHOOSE(MIN(D6L1106C9,RUN_YEARS),B7L811C1,B7L811C10,B7L811C19,B7L811C28,B7L811C37)</f>
        <v>1189.2353039619845</v>
      </c>
      <c r="AX13" s="16" t="s">
        <v>36131</v>
      </c>
      <c r="AY13" s="33">
        <f>IF(D6L1106C23=0,0,D6L1106C19/D6L1106C23)</f>
        <v>9.8755857572040303E-5</v>
      </c>
      <c r="AZ13" s="16" t="s">
        <v>36132</v>
      </c>
      <c r="BA13" s="33">
        <f>IF(D6L1106C5=0,0,D6L1106C19/D6L1106C5)</f>
        <v>0.41572120109182858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2.3658755877235611E-2</v>
      </c>
      <c r="J14" s="16" t="s">
        <v>36155</v>
      </c>
      <c r="K14" s="21">
        <f>_xlfn.SINGLE(IF(FLOW_THRU_100PCT="Y",1,INDEX(VariabilityMatrix,D6L1107C1,_xlfn.SINGLE(D6L1107C9))))</f>
        <v>0.49911339128440885</v>
      </c>
      <c r="L14" s="16" t="s">
        <v>36135</v>
      </c>
      <c r="M14" s="15">
        <f>IF(_xlfn.SINGLE(D6L1107C2)&lt;&gt;0,_xlfn.SINGLE(D6L1107C2)*_xlfn.SINGLE(D6L1107C4),_xlfn.SINGLE(D6L1107C3)*_xlfn.SINGLE(D6L1107C4))</f>
        <v>1.1808401879457005E-2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5.9042009397285026E-3</v>
      </c>
      <c r="R14" s="16" t="s">
        <v>36137</v>
      </c>
      <c r="S14" s="15">
        <f>D6L1107C5-D6L1107C7</f>
        <v>5.9042009397285026E-3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5.6762735526084095E-3</v>
      </c>
      <c r="X14" s="16" t="s">
        <v>36139</v>
      </c>
      <c r="Y14" s="33">
        <f>D6L1107C7-D6L1107C10</f>
        <v>2.2792738712009309E-4</v>
      </c>
      <c r="Z14" s="16" t="s">
        <v>36140</v>
      </c>
      <c r="AA14" s="33">
        <f>CHOOSE(MIN(D6L1107C9,RUN_YEARS),B7L811C7,B7L811C16,B7L811C25,B7L811C34,B7L811C43)</f>
        <v>125464</v>
      </c>
      <c r="AB14" s="16" t="s">
        <v>36141</v>
      </c>
      <c r="AC14" s="33">
        <f>IF(D6L1107C12=0,0,D6L1107C10/D6L1107C12)</f>
        <v>4.5242249191867063E-8</v>
      </c>
      <c r="AD14" s="16" t="s">
        <v>36142</v>
      </c>
      <c r="AE14" s="33">
        <f>IF(D6L1107C5=0,0,D6L1107C10/D6L1107C5)</f>
        <v>0.4806978633140343</v>
      </c>
      <c r="AF14" s="16" t="s">
        <v>36143</v>
      </c>
      <c r="AG14" s="33">
        <f>CHOOSE(MIN(D6L1107C9,RUN_YEARS),B7L811C5,B7L811C14,B7L811C23,B7L811C32,B7L811C41)</f>
        <v>1937.6662572587852</v>
      </c>
      <c r="AH14" s="16" t="s">
        <v>36144</v>
      </c>
      <c r="AI14" s="33">
        <f>IF(D6L1107C15=0,0,D6L1107C11/D6L1107C15)</f>
        <v>1.1762984789885425E-7</v>
      </c>
      <c r="AJ14" s="16" t="s">
        <v>36145</v>
      </c>
      <c r="AK14" s="33">
        <f>IF(D6L1107C5=0,0,D6L1107C11/D6L1107C5)</f>
        <v>1.9302136685965674E-2</v>
      </c>
      <c r="AL14" s="16" t="s">
        <v>36146</v>
      </c>
      <c r="AM14" s="33">
        <f>D6L1107C8*CHOOSE(MIN(D6L1107C9,RUN_YEARS),B7L811C4,B7L811C13,B7L811C22,B7L811C31,B7L811C40)</f>
        <v>1.0904485726131346E-3</v>
      </c>
      <c r="AN14" s="16" t="s">
        <v>36147</v>
      </c>
      <c r="AO14" s="33">
        <f>D6L1107C8-D6L1107C18</f>
        <v>4.8137523671153678E-3</v>
      </c>
      <c r="AP14" s="16" t="s">
        <v>36148</v>
      </c>
      <c r="AQ14" s="33">
        <f>CHOOSE(MIN(D6L1107C9,RUN_YEARS),B7L811C2,B7L811C11,B7L811C20,B7L811C29,B7L811C38)</f>
        <v>279.28326023763498</v>
      </c>
      <c r="AR14" s="16" t="s">
        <v>36149</v>
      </c>
      <c r="AS14" s="33">
        <f>IF(D6L1107C20=0,0,D6L1107C18/D6L1107C20)</f>
        <v>3.9044537495204682E-6</v>
      </c>
      <c r="AT14" s="16" t="s">
        <v>36150</v>
      </c>
      <c r="AU14" s="33">
        <f>IF(D6L1107C5=0,0,D6L1107C18/D6L1107C5)</f>
        <v>9.2345144054605768E-2</v>
      </c>
      <c r="AV14" s="16" t="s">
        <v>36151</v>
      </c>
      <c r="AW14" s="33">
        <f>CHOOSE(MIN(D6L1107C9,RUN_YEARS),B7L811C1,B7L811C10,B7L811C19,B7L811C28,B7L811C37)</f>
        <v>1232.8875371379611</v>
      </c>
      <c r="AX14" s="16" t="s">
        <v>36152</v>
      </c>
      <c r="AY14" s="33">
        <f>IF(D6L1107C23=0,0,D6L1107C19/D6L1107C23)</f>
        <v>3.9044537495204682E-6</v>
      </c>
      <c r="AZ14" s="16" t="s">
        <v>36153</v>
      </c>
      <c r="BA14" s="33">
        <f>IF(D6L1107C5=0,0,D6L1107C19/D6L1107C5)</f>
        <v>0.40765485594539425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0</v>
      </c>
      <c r="J15" s="16" t="s">
        <v>36176</v>
      </c>
      <c r="K15" s="21">
        <f>_xlfn.SINGLE(IF(FLOW_THRU_100PCT="Y",1,INDEX(VariabilityMatrix,D6L1108C1,_xlfn.SINGLE(D6L1108C9))))</f>
        <v>0.49911339128440885</v>
      </c>
      <c r="L15" s="16" t="s">
        <v>36156</v>
      </c>
      <c r="M15" s="15">
        <f>IF(_xlfn.SINGLE(D6L1108C2)&lt;&gt;0,_xlfn.SINGLE(D6L1108C2)*_xlfn.SINGLE(D6L1108C4),_xlfn.SINGLE(D6L1108C3)*_xlfn.SINGLE(D6L1108C4))</f>
        <v>0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0</v>
      </c>
      <c r="R15" s="16" t="s">
        <v>36158</v>
      </c>
      <c r="S15" s="15">
        <f>D6L1108C5-D6L1108C7</f>
        <v>0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0</v>
      </c>
      <c r="X15" s="16" t="s">
        <v>36160</v>
      </c>
      <c r="Y15" s="33">
        <f>D6L1108C7-D6L1108C10</f>
        <v>0</v>
      </c>
      <c r="Z15" s="16" t="s">
        <v>36161</v>
      </c>
      <c r="AA15" s="33">
        <f>CHOOSE(MIN(D6L1108C9,RUN_YEARS),B7L811C7,B7L811C16,B7L811C25,B7L811C34,B7L811C43)</f>
        <v>125464</v>
      </c>
      <c r="AB15" s="16" t="s">
        <v>36162</v>
      </c>
      <c r="AC15" s="33">
        <f>IF(D6L1108C12=0,0,D6L1108C10/D6L1108C12)</f>
        <v>0</v>
      </c>
      <c r="AD15" s="16" t="s">
        <v>36163</v>
      </c>
      <c r="AE15" s="33">
        <f>IF(D6L1108C5=0,0,D6L1108C10/D6L1108C5)</f>
        <v>0</v>
      </c>
      <c r="AF15" s="16" t="s">
        <v>36164</v>
      </c>
      <c r="AG15" s="33">
        <f>CHOOSE(MIN(D6L1108C9,RUN_YEARS),B7L811C5,B7L811C14,B7L811C23,B7L811C32,B7L811C41)</f>
        <v>1937.6662572587852</v>
      </c>
      <c r="AH15" s="16" t="s">
        <v>36165</v>
      </c>
      <c r="AI15" s="33">
        <f>IF(D6L1108C15=0,0,D6L1108C11/D6L1108C15)</f>
        <v>0</v>
      </c>
      <c r="AJ15" s="16" t="s">
        <v>36166</v>
      </c>
      <c r="AK15" s="33">
        <f>IF(D6L1108C5=0,0,D6L1108C11/D6L1108C5)</f>
        <v>0</v>
      </c>
      <c r="AL15" s="16" t="s">
        <v>36167</v>
      </c>
      <c r="AM15" s="33">
        <f>D6L1108C8*CHOOSE(MIN(D6L1108C9,RUN_YEARS),B7L811C4,B7L811C13,B7L811C22,B7L811C31,B7L811C40)</f>
        <v>0</v>
      </c>
      <c r="AN15" s="16" t="s">
        <v>36168</v>
      </c>
      <c r="AO15" s="33">
        <f>D6L1108C8-D6L1108C18</f>
        <v>0</v>
      </c>
      <c r="AP15" s="16" t="s">
        <v>36169</v>
      </c>
      <c r="AQ15" s="33">
        <f>CHOOSE(MIN(D6L1108C9,RUN_YEARS),B7L811C2,B7L811C11,B7L811C20,B7L811C29,B7L811C38)</f>
        <v>279.28326023763498</v>
      </c>
      <c r="AR15" s="16" t="s">
        <v>36170</v>
      </c>
      <c r="AS15" s="33">
        <f>IF(D6L1108C20=0,0,D6L1108C18/D6L1108C20)</f>
        <v>0</v>
      </c>
      <c r="AT15" s="16" t="s">
        <v>36171</v>
      </c>
      <c r="AU15" s="33">
        <f>IF(D6L1108C5=0,0,D6L1108C18/D6L1108C5)</f>
        <v>0</v>
      </c>
      <c r="AV15" s="16" t="s">
        <v>36172</v>
      </c>
      <c r="AW15" s="33">
        <f>CHOOSE(MIN(D6L1108C9,RUN_YEARS),B7L811C1,B7L811C10,B7L811C19,B7L811C28,B7L811C37)</f>
        <v>1232.8875371379611</v>
      </c>
      <c r="AX15" s="16" t="s">
        <v>36173</v>
      </c>
      <c r="AY15" s="33">
        <f>IF(D6L1108C23=0,0,D6L1108C19/D6L1108C23)</f>
        <v>0</v>
      </c>
      <c r="AZ15" s="16" t="s">
        <v>36174</v>
      </c>
      <c r="BA15" s="33">
        <f>IF(D6L1108C5=0,0,D6L1108C19/D6L1108C5)</f>
        <v>0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0</v>
      </c>
      <c r="J16" s="16" t="s">
        <v>36197</v>
      </c>
      <c r="K16" s="21">
        <f>_xlfn.SINGLE(IF(FLOW_THRU_100PCT="Y",1,INDEX(VariabilityMatrix,D6L1109C1,_xlfn.SINGLE(D6L1109C9))))</f>
        <v>0.49911339128440885</v>
      </c>
      <c r="L16" s="16" t="s">
        <v>36177</v>
      </c>
      <c r="M16" s="15">
        <f>IF(_xlfn.SINGLE(D6L1109C2)&lt;&gt;0,_xlfn.SINGLE(D6L1109C2)*_xlfn.SINGLE(D6L1109C4),_xlfn.SINGLE(D6L1109C3)*_xlfn.SINGLE(D6L1109C4))</f>
        <v>0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0</v>
      </c>
      <c r="R16" s="16" t="s">
        <v>36179</v>
      </c>
      <c r="S16" s="15">
        <f>D6L1109C5-D6L1109C7</f>
        <v>0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0</v>
      </c>
      <c r="X16" s="16" t="s">
        <v>36181</v>
      </c>
      <c r="Y16" s="33">
        <f>D6L1109C7-D6L1109C10</f>
        <v>0</v>
      </c>
      <c r="Z16" s="16" t="s">
        <v>36182</v>
      </c>
      <c r="AA16" s="33">
        <f>CHOOSE(MIN(D6L1109C9,RUN_YEARS),B7L811C7,B7L811C16,B7L811C25,B7L811C34,B7L811C43)</f>
        <v>125464</v>
      </c>
      <c r="AB16" s="16" t="s">
        <v>36183</v>
      </c>
      <c r="AC16" s="33">
        <f>IF(D6L1109C12=0,0,D6L1109C10/D6L1109C12)</f>
        <v>0</v>
      </c>
      <c r="AD16" s="16" t="s">
        <v>36184</v>
      </c>
      <c r="AE16" s="33">
        <f>IF(D6L1109C5=0,0,D6L1109C10/D6L1109C5)</f>
        <v>0</v>
      </c>
      <c r="AF16" s="16" t="s">
        <v>36185</v>
      </c>
      <c r="AG16" s="33">
        <f>CHOOSE(MIN(D6L1109C9,RUN_YEARS),B7L811C5,B7L811C14,B7L811C23,B7L811C32,B7L811C41)</f>
        <v>1937.6662572587852</v>
      </c>
      <c r="AH16" s="16" t="s">
        <v>36186</v>
      </c>
      <c r="AI16" s="33">
        <f>IF(D6L1109C15=0,0,D6L1109C11/D6L1109C15)</f>
        <v>0</v>
      </c>
      <c r="AJ16" s="16" t="s">
        <v>36187</v>
      </c>
      <c r="AK16" s="33">
        <f>IF(D6L1109C5=0,0,D6L1109C11/D6L1109C5)</f>
        <v>0</v>
      </c>
      <c r="AL16" s="16" t="s">
        <v>36188</v>
      </c>
      <c r="AM16" s="33">
        <f>D6L1109C8*CHOOSE(MIN(D6L1109C9,RUN_YEARS),B7L811C4,B7L811C13,B7L811C22,B7L811C31,B7L811C40)</f>
        <v>0</v>
      </c>
      <c r="AN16" s="16" t="s">
        <v>36189</v>
      </c>
      <c r="AO16" s="33">
        <f>D6L1109C8-D6L1109C18</f>
        <v>0</v>
      </c>
      <c r="AP16" s="16" t="s">
        <v>36190</v>
      </c>
      <c r="AQ16" s="33">
        <f>CHOOSE(MIN(D6L1109C9,RUN_YEARS),B7L811C2,B7L811C11,B7L811C20,B7L811C29,B7L811C38)</f>
        <v>279.28326023763498</v>
      </c>
      <c r="AR16" s="16" t="s">
        <v>36191</v>
      </c>
      <c r="AS16" s="33">
        <f>IF(D6L1109C20=0,0,D6L1109C18/D6L1109C20)</f>
        <v>0</v>
      </c>
      <c r="AT16" s="16" t="s">
        <v>36192</v>
      </c>
      <c r="AU16" s="33">
        <f>IF(D6L1109C5=0,0,D6L1109C18/D6L1109C5)</f>
        <v>0</v>
      </c>
      <c r="AV16" s="16" t="s">
        <v>36193</v>
      </c>
      <c r="AW16" s="33">
        <f>CHOOSE(MIN(D6L1109C9,RUN_YEARS),B7L811C1,B7L811C10,B7L811C19,B7L811C28,B7L811C37)</f>
        <v>1232.8875371379611</v>
      </c>
      <c r="AX16" s="16" t="s">
        <v>36194</v>
      </c>
      <c r="AY16" s="33">
        <f>IF(D6L1109C23=0,0,D6L1109C19/D6L1109C23)</f>
        <v>0</v>
      </c>
      <c r="AZ16" s="16" t="s">
        <v>36195</v>
      </c>
      <c r="BA16" s="33">
        <f>IF(D6L1109C5=0,0,D6L1109C19/D6L1109C5)</f>
        <v>0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0</v>
      </c>
      <c r="J17" s="16" t="s">
        <v>36218</v>
      </c>
      <c r="K17" s="21">
        <f>_xlfn.SINGLE(IF(FLOW_THRU_100PCT="Y",1,INDEX(VariabilityMatrix,D6L1110C1,_xlfn.SINGLE(D6L1110C9))))</f>
        <v>0.49911339128440885</v>
      </c>
      <c r="L17" s="16" t="s">
        <v>36198</v>
      </c>
      <c r="M17" s="15">
        <f>IF(_xlfn.SINGLE(D6L1110C2)&lt;&gt;0,_xlfn.SINGLE(D6L1110C2)*_xlfn.SINGLE(D6L1110C4),_xlfn.SINGLE(D6L1110C3)*_xlfn.SINGLE(D6L1110C4))</f>
        <v>0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0</v>
      </c>
      <c r="R17" s="16" t="s">
        <v>36200</v>
      </c>
      <c r="S17" s="15">
        <f>D6L1110C5-D6L1110C7</f>
        <v>0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0</v>
      </c>
      <c r="X17" s="16" t="s">
        <v>36202</v>
      </c>
      <c r="Y17" s="33">
        <f>D6L1110C7-D6L1110C10</f>
        <v>0</v>
      </c>
      <c r="Z17" s="16" t="s">
        <v>36203</v>
      </c>
      <c r="AA17" s="33">
        <f>CHOOSE(MIN(D6L1110C9,RUN_YEARS),B7L811C7,B7L811C16,B7L811C25,B7L811C34,B7L811C43)</f>
        <v>125464</v>
      </c>
      <c r="AB17" s="16" t="s">
        <v>36204</v>
      </c>
      <c r="AC17" s="33">
        <f>IF(D6L1110C12=0,0,D6L1110C10/D6L1110C12)</f>
        <v>0</v>
      </c>
      <c r="AD17" s="16" t="s">
        <v>36205</v>
      </c>
      <c r="AE17" s="33">
        <f>IF(D6L1110C5=0,0,D6L1110C10/D6L1110C5)</f>
        <v>0</v>
      </c>
      <c r="AF17" s="16" t="s">
        <v>36206</v>
      </c>
      <c r="AG17" s="33">
        <f>CHOOSE(MIN(D6L1110C9,RUN_YEARS),B7L811C5,B7L811C14,B7L811C23,B7L811C32,B7L811C41)</f>
        <v>1937.6662572587852</v>
      </c>
      <c r="AH17" s="16" t="s">
        <v>36207</v>
      </c>
      <c r="AI17" s="33">
        <f>IF(D6L1110C15=0,0,D6L1110C11/D6L1110C15)</f>
        <v>0</v>
      </c>
      <c r="AJ17" s="16" t="s">
        <v>36208</v>
      </c>
      <c r="AK17" s="33">
        <f>IF(D6L1110C5=0,0,D6L1110C11/D6L1110C5)</f>
        <v>0</v>
      </c>
      <c r="AL17" s="16" t="s">
        <v>36209</v>
      </c>
      <c r="AM17" s="33">
        <f>D6L1110C8*CHOOSE(MIN(D6L1110C9,RUN_YEARS),B7L811C4,B7L811C13,B7L811C22,B7L811C31,B7L811C40)</f>
        <v>0</v>
      </c>
      <c r="AN17" s="16" t="s">
        <v>36210</v>
      </c>
      <c r="AO17" s="33">
        <f>D6L1110C8-D6L1110C18</f>
        <v>0</v>
      </c>
      <c r="AP17" s="16" t="s">
        <v>36211</v>
      </c>
      <c r="AQ17" s="33">
        <f>CHOOSE(MIN(D6L1110C9,RUN_YEARS),B7L811C2,B7L811C11,B7L811C20,B7L811C29,B7L811C38)</f>
        <v>279.28326023763498</v>
      </c>
      <c r="AR17" s="16" t="s">
        <v>36212</v>
      </c>
      <c r="AS17" s="33">
        <f>IF(D6L1110C20=0,0,D6L1110C18/D6L1110C20)</f>
        <v>0</v>
      </c>
      <c r="AT17" s="16" t="s">
        <v>36213</v>
      </c>
      <c r="AU17" s="33">
        <f>IF(D6L1110C5=0,0,D6L1110C18/D6L1110C5)</f>
        <v>0</v>
      </c>
      <c r="AV17" s="16" t="s">
        <v>36214</v>
      </c>
      <c r="AW17" s="33">
        <f>CHOOSE(MIN(D6L1110C9,RUN_YEARS),B7L811C1,B7L811C10,B7L811C19,B7L811C28,B7L811C37)</f>
        <v>1232.8875371379611</v>
      </c>
      <c r="AX17" s="16" t="s">
        <v>36215</v>
      </c>
      <c r="AY17" s="33">
        <f>IF(D6L1110C23=0,0,D6L1110C19/D6L1110C23)</f>
        <v>0</v>
      </c>
      <c r="AZ17" s="16" t="s">
        <v>36216</v>
      </c>
      <c r="BA17" s="33">
        <f>IF(D6L1110C5=0,0,D6L1110C19/D6L1110C5)</f>
        <v>0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0</v>
      </c>
      <c r="J18" s="16" t="s">
        <v>36239</v>
      </c>
      <c r="K18" s="21">
        <f>_xlfn.SINGLE(IF(FLOW_THRU_100PCT="Y",1,INDEX(VariabilityMatrix,D6L1111C1,_xlfn.SINGLE(D6L1111C9))))</f>
        <v>0.49911339128440885</v>
      </c>
      <c r="L18" s="16" t="s">
        <v>36219</v>
      </c>
      <c r="M18" s="15">
        <f>IF(_xlfn.SINGLE(D6L1111C2)&lt;&gt;0,_xlfn.SINGLE(D6L1111C2)*_xlfn.SINGLE(D6L1111C4),_xlfn.SINGLE(D6L1111C3)*_xlfn.SINGLE(D6L1111C4))</f>
        <v>0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0</v>
      </c>
      <c r="R18" s="16" t="s">
        <v>36221</v>
      </c>
      <c r="S18" s="15">
        <f>D6L1111C5-D6L1111C7</f>
        <v>0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0</v>
      </c>
      <c r="X18" s="16" t="s">
        <v>36223</v>
      </c>
      <c r="Y18" s="33">
        <f>D6L1111C7-D6L1111C10</f>
        <v>0</v>
      </c>
      <c r="Z18" s="16" t="s">
        <v>36224</v>
      </c>
      <c r="AA18" s="33">
        <f>CHOOSE(MIN(D6L1111C9,RUN_YEARS),B7L811C7,B7L811C16,B7L811C25,B7L811C34,B7L811C43)</f>
        <v>125464</v>
      </c>
      <c r="AB18" s="16" t="s">
        <v>36225</v>
      </c>
      <c r="AC18" s="33">
        <f>IF(D6L1111C12=0,0,D6L1111C10/D6L1111C12)</f>
        <v>0</v>
      </c>
      <c r="AD18" s="16" t="s">
        <v>36226</v>
      </c>
      <c r="AE18" s="33">
        <f>IF(D6L1111C5=0,0,D6L1111C10/D6L1111C5)</f>
        <v>0</v>
      </c>
      <c r="AF18" s="16" t="s">
        <v>36227</v>
      </c>
      <c r="AG18" s="33">
        <f>CHOOSE(MIN(D6L1111C9,RUN_YEARS),B7L811C5,B7L811C14,B7L811C23,B7L811C32,B7L811C41)</f>
        <v>1937.6662572587852</v>
      </c>
      <c r="AH18" s="16" t="s">
        <v>36228</v>
      </c>
      <c r="AI18" s="33">
        <f>IF(D6L1111C15=0,0,D6L1111C11/D6L1111C15)</f>
        <v>0</v>
      </c>
      <c r="AJ18" s="16" t="s">
        <v>36229</v>
      </c>
      <c r="AK18" s="33">
        <f>IF(D6L1111C5=0,0,D6L1111C11/D6L1111C5)</f>
        <v>0</v>
      </c>
      <c r="AL18" s="16" t="s">
        <v>36230</v>
      </c>
      <c r="AM18" s="33">
        <f>D6L1111C8*CHOOSE(MIN(D6L1111C9,RUN_YEARS),B7L811C4,B7L811C13,B7L811C22,B7L811C31,B7L811C40)</f>
        <v>0</v>
      </c>
      <c r="AN18" s="16" t="s">
        <v>36231</v>
      </c>
      <c r="AO18" s="33">
        <f>D6L1111C8-D6L1111C18</f>
        <v>0</v>
      </c>
      <c r="AP18" s="16" t="s">
        <v>36232</v>
      </c>
      <c r="AQ18" s="33">
        <f>CHOOSE(MIN(D6L1111C9,RUN_YEARS),B7L811C2,B7L811C11,B7L811C20,B7L811C29,B7L811C38)</f>
        <v>279.28326023763498</v>
      </c>
      <c r="AR18" s="16" t="s">
        <v>36233</v>
      </c>
      <c r="AS18" s="33">
        <f>IF(D6L1111C20=0,0,D6L1111C18/D6L1111C20)</f>
        <v>0</v>
      </c>
      <c r="AT18" s="16" t="s">
        <v>36234</v>
      </c>
      <c r="AU18" s="33">
        <f>IF(D6L1111C5=0,0,D6L1111C18/D6L1111C5)</f>
        <v>0</v>
      </c>
      <c r="AV18" s="16" t="s">
        <v>36235</v>
      </c>
      <c r="AW18" s="33">
        <f>CHOOSE(MIN(D6L1111C9,RUN_YEARS),B7L811C1,B7L811C10,B7L811C19,B7L811C28,B7L811C37)</f>
        <v>1232.8875371379611</v>
      </c>
      <c r="AX18" s="16" t="s">
        <v>36236</v>
      </c>
      <c r="AY18" s="33">
        <f>IF(D6L1111C23=0,0,D6L1111C19/D6L1111C23)</f>
        <v>0</v>
      </c>
      <c r="AZ18" s="16" t="s">
        <v>36237</v>
      </c>
      <c r="BA18" s="33">
        <f>IF(D6L1111C5=0,0,D6L1111C19/D6L1111C5)</f>
        <v>0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7.6350553333912074E-4</v>
      </c>
      <c r="J19" s="16" t="s">
        <v>36260</v>
      </c>
      <c r="K19" s="21">
        <f>_xlfn.SINGLE(IF(FLOW_THRU_100PCT="Y",1,INDEX(VariabilityMatrix,D6L1112C1,_xlfn.SINGLE(D6L1112C9))))</f>
        <v>0.49911339128440885</v>
      </c>
      <c r="L19" s="16" t="s">
        <v>36240</v>
      </c>
      <c r="M19" s="15">
        <f>IF(_xlfn.SINGLE(D6L1112C2)&lt;&gt;0,_xlfn.SINGLE(D6L1112C2)*_xlfn.SINGLE(D6L1112C4),_xlfn.SINGLE(D6L1112C3)*_xlfn.SINGLE(D6L1112C4))</f>
        <v>3.8107583600929985E-4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1.9053791800464993E-4</v>
      </c>
      <c r="R19" s="16" t="s">
        <v>36242</v>
      </c>
      <c r="S19" s="15">
        <f>D6L1112C5-D6L1112C7</f>
        <v>1.9053791800464993E-4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1.8318234013027976E-4</v>
      </c>
      <c r="X19" s="16" t="s">
        <v>36244</v>
      </c>
      <c r="Y19" s="33">
        <f>D6L1112C7-D6L1112C10</f>
        <v>7.3555778743701681E-6</v>
      </c>
      <c r="Z19" s="16" t="s">
        <v>36245</v>
      </c>
      <c r="AA19" s="33">
        <f>CHOOSE(MIN(D6L1112C9,RUN_YEARS),B7L811C7,B7L811C16,B7L811C25,B7L811C34,B7L811C43)</f>
        <v>125464</v>
      </c>
      <c r="AB19" s="16" t="s">
        <v>36246</v>
      </c>
      <c r="AC19" s="33">
        <f>IF(D6L1112C12=0,0,D6L1112C10/D6L1112C12)</f>
        <v>1.4600390560661207E-9</v>
      </c>
      <c r="AD19" s="16" t="s">
        <v>36247</v>
      </c>
      <c r="AE19" s="33">
        <f>IF(D6L1112C5=0,0,D6L1112C10/D6L1112C5)</f>
        <v>0.48069786331403425</v>
      </c>
      <c r="AF19" s="16" t="s">
        <v>36248</v>
      </c>
      <c r="AG19" s="33">
        <f>CHOOSE(MIN(D6L1112C9,RUN_YEARS),B7L811C5,B7L811C14,B7L811C23,B7L811C32,B7L811C41)</f>
        <v>1937.6662572587852</v>
      </c>
      <c r="AH19" s="16" t="s">
        <v>36249</v>
      </c>
      <c r="AI19" s="33">
        <f>IF(D6L1112C15=0,0,D6L1112C11/D6L1112C15)</f>
        <v>3.7961015457719215E-9</v>
      </c>
      <c r="AJ19" s="16" t="s">
        <v>36250</v>
      </c>
      <c r="AK19" s="33">
        <f>IF(D6L1112C5=0,0,D6L1112C11/D6L1112C5)</f>
        <v>1.9302136685965733E-2</v>
      </c>
      <c r="AL19" s="16" t="s">
        <v>36251</v>
      </c>
      <c r="AM19" s="33">
        <f>D6L1112C8*CHOOSE(MIN(D6L1112C9,RUN_YEARS),B7L811C4,B7L811C13,B7L811C22,B7L811C31,B7L811C40)</f>
        <v>3.5190502972008119E-5</v>
      </c>
      <c r="AN19" s="16" t="s">
        <v>36252</v>
      </c>
      <c r="AO19" s="33">
        <f>D6L1112C8-D6L1112C18</f>
        <v>1.5534741503264181E-4</v>
      </c>
      <c r="AP19" s="16" t="s">
        <v>36253</v>
      </c>
      <c r="AQ19" s="33">
        <f>CHOOSE(MIN(D6L1112C9,RUN_YEARS),B7L811C2,B7L811C11,B7L811C20,B7L811C29,B7L811C38)</f>
        <v>279.28326023763498</v>
      </c>
      <c r="AR19" s="16" t="s">
        <v>36254</v>
      </c>
      <c r="AS19" s="33">
        <f>IF(D6L1112C20=0,0,D6L1112C18/D6L1112C20)</f>
        <v>1.2600290809433197E-7</v>
      </c>
      <c r="AT19" s="16" t="s">
        <v>36255</v>
      </c>
      <c r="AU19" s="33">
        <f>IF(D6L1112C5=0,0,D6L1112C18/D6L1112C5)</f>
        <v>9.2345144054605768E-2</v>
      </c>
      <c r="AV19" s="16" t="s">
        <v>36256</v>
      </c>
      <c r="AW19" s="33">
        <f>CHOOSE(MIN(D6L1112C9,RUN_YEARS),B7L811C1,B7L811C10,B7L811C19,B7L811C28,B7L811C37)</f>
        <v>1232.8875371379611</v>
      </c>
      <c r="AX19" s="16" t="s">
        <v>36257</v>
      </c>
      <c r="AY19" s="33">
        <f>IF(D6L1112C23=0,0,D6L1112C19/D6L1112C23)</f>
        <v>1.2600290809433197E-7</v>
      </c>
      <c r="AZ19" s="16" t="s">
        <v>36258</v>
      </c>
      <c r="BA19" s="33">
        <f>IF(D6L1112C5=0,0,D6L1112C19/D6L1112C5)</f>
        <v>0.40765485594539425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6.1862121554030992E-3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5.3201424536466653E-3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2.6600712268233326E-3</v>
      </c>
      <c r="R20" s="16" t="s">
        <v>36263</v>
      </c>
      <c r="S20" s="15">
        <f>D6L1113C5-D6L1113C7</f>
        <v>2.6600712268233326E-3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2.5573811099942356E-3</v>
      </c>
      <c r="X20" s="16" t="s">
        <v>36265</v>
      </c>
      <c r="Y20" s="33">
        <f>D6L1113C7-D6L1113C10</f>
        <v>1.0269011682909708E-4</v>
      </c>
      <c r="Z20" s="16" t="s">
        <v>36266</v>
      </c>
      <c r="AA20" s="33">
        <f>CHOOSE(MIN(D6L1113C9,RUN_YEARS),B7L811C7,B7L811C16,B7L811C25,B7L811C34,B7L811C43)</f>
        <v>125464</v>
      </c>
      <c r="AB20" s="16" t="s">
        <v>36267</v>
      </c>
      <c r="AC20" s="33">
        <f>IF(D6L1113C12=0,0,D6L1113C10/D6L1113C12)</f>
        <v>2.0383385752042303E-8</v>
      </c>
      <c r="AD20" s="16" t="s">
        <v>36268</v>
      </c>
      <c r="AE20" s="33">
        <f>IF(D6L1113C5=0,0,D6L1113C10/D6L1113C5)</f>
        <v>0.48069786331403425</v>
      </c>
      <c r="AF20" s="16" t="s">
        <v>36269</v>
      </c>
      <c r="AG20" s="33">
        <f>CHOOSE(MIN(D6L1113C9,RUN_YEARS),B7L811C5,B7L811C14,B7L811C23,B7L811C32,B7L811C41)</f>
        <v>1937.6662572587852</v>
      </c>
      <c r="AH20" s="16" t="s">
        <v>36270</v>
      </c>
      <c r="AI20" s="33">
        <f>IF(D6L1113C15=0,0,D6L1113C11/D6L1113C15)</f>
        <v>5.2996802955310113E-8</v>
      </c>
      <c r="AJ20" s="16" t="s">
        <v>36271</v>
      </c>
      <c r="AK20" s="33">
        <f>IF(D6L1113C5=0,0,D6L1113C11/D6L1113C5)</f>
        <v>1.930213668596574E-2</v>
      </c>
      <c r="AL20" s="16" t="s">
        <v>36272</v>
      </c>
      <c r="AM20" s="33">
        <f>D6L1113C8*CHOOSE(MIN(D6L1113C9,RUN_YEARS),B7L811C4,B7L811C13,B7L811C22,B7L811C31,B7L811C40)</f>
        <v>4.9128932127302512E-4</v>
      </c>
      <c r="AN20" s="16" t="s">
        <v>36273</v>
      </c>
      <c r="AO20" s="33">
        <f>D6L1113C8-D6L1113C18</f>
        <v>2.1687819055503073E-3</v>
      </c>
      <c r="AP20" s="16" t="s">
        <v>36274</v>
      </c>
      <c r="AQ20" s="33">
        <f>CHOOSE(MIN(D6L1113C9,RUN_YEARS),B7L811C2,B7L811C11,B7L811C20,B7L811C29,B7L811C38)</f>
        <v>279.28326023763498</v>
      </c>
      <c r="AR20" s="16" t="s">
        <v>36275</v>
      </c>
      <c r="AS20" s="33">
        <f>IF(D6L1113C20=0,0,D6L1113C18/D6L1113C20)</f>
        <v>1.7591076559869704E-6</v>
      </c>
      <c r="AT20" s="16" t="s">
        <v>36276</v>
      </c>
      <c r="AU20" s="33">
        <f>IF(D6L1113C5=0,0,D6L1113C18/D6L1113C5)</f>
        <v>9.2345144054605768E-2</v>
      </c>
      <c r="AV20" s="16" t="s">
        <v>36277</v>
      </c>
      <c r="AW20" s="33">
        <f>CHOOSE(MIN(D6L1113C9,RUN_YEARS),B7L811C1,B7L811C10,B7L811C19,B7L811C28,B7L811C37)</f>
        <v>1232.8875371379611</v>
      </c>
      <c r="AX20" s="16" t="s">
        <v>36278</v>
      </c>
      <c r="AY20" s="33">
        <f>IF(D6L1113C23=0,0,D6L1113C19/D6L1113C23)</f>
        <v>1.7591076559869701E-6</v>
      </c>
      <c r="AZ20" s="16" t="s">
        <v>36279</v>
      </c>
      <c r="BA20" s="33">
        <f>IF(D6L1113C5=0,0,D6L1113C19/D6L1113C5)</f>
        <v>0.40765485594539419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0</v>
      </c>
      <c r="J21" s="16" t="s">
        <v>36301</v>
      </c>
      <c r="K21" s="21">
        <f>_xlfn.SINGLE(IF(FLOW_THRU_100PCT="Y",1,INDEX(VariabilityMatrix,D6L1114C1,_xlfn.SINGLE(D6L1114C9))))</f>
        <v>0.49335343478125865</v>
      </c>
      <c r="L21" s="16" t="s">
        <v>36281</v>
      </c>
      <c r="M21" s="15">
        <f>IF(_xlfn.SINGLE(D6L1114C2)&lt;&gt;0,_xlfn.SINGLE(D6L1114C2)*_xlfn.SINGLE(D6L1114C4),_xlfn.SINGLE(D6L1114C3)*_xlfn.SINGLE(D6L1114C4))</f>
        <v>0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0</v>
      </c>
      <c r="R21" s="16" t="s">
        <v>36283</v>
      </c>
      <c r="S21" s="15">
        <f>D6L1114C5-D6L1114C7</f>
        <v>0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0</v>
      </c>
      <c r="X21" s="16" t="s">
        <v>36285</v>
      </c>
      <c r="Y21" s="33">
        <f>D6L1114C7-D6L1114C10</f>
        <v>0</v>
      </c>
      <c r="Z21" s="16" t="s">
        <v>36286</v>
      </c>
      <c r="AA21" s="33">
        <f>CHOOSE(MIN(D6L1114C9,RUN_YEARS),B7L811C7,B7L811C16,B7L811C25,B7L811C34,B7L811C43)</f>
        <v>119035.2</v>
      </c>
      <c r="AB21" s="16" t="s">
        <v>36287</v>
      </c>
      <c r="AC21" s="33">
        <f>IF(D6L1114C12=0,0,D6L1114C10/D6L1114C12)</f>
        <v>0</v>
      </c>
      <c r="AD21" s="16" t="s">
        <v>36288</v>
      </c>
      <c r="AE21" s="33">
        <f>IF(D6L1114C5=0,0,D6L1114C10/D6L1114C5)</f>
        <v>0</v>
      </c>
      <c r="AF21" s="16" t="s">
        <v>36289</v>
      </c>
      <c r="AG21" s="33">
        <f>CHOOSE(MIN(D6L1114C9,RUN_YEARS),B7L811C5,B7L811C14,B7L811C23,B7L811C32,B7L811C41)</f>
        <v>1859.7213063189149</v>
      </c>
      <c r="AH21" s="16" t="s">
        <v>36290</v>
      </c>
      <c r="AI21" s="33">
        <f>IF(D6L1114C15=0,0,D6L1114C11/D6L1114C15)</f>
        <v>0</v>
      </c>
      <c r="AJ21" s="16" t="s">
        <v>36291</v>
      </c>
      <c r="AK21" s="33">
        <f>IF(D6L1114C5=0,0,D6L1114C11/D6L1114C5)</f>
        <v>0</v>
      </c>
      <c r="AL21" s="16" t="s">
        <v>36292</v>
      </c>
      <c r="AM21" s="33">
        <f>D6L1114C8*CHOOSE(MIN(D6L1114C9,RUN_YEARS),B7L811C4,B7L811C13,B7L811C22,B7L811C31,B7L811C40)</f>
        <v>0</v>
      </c>
      <c r="AN21" s="16" t="s">
        <v>36293</v>
      </c>
      <c r="AO21" s="33">
        <f>D6L1114C8-D6L1114C18</f>
        <v>0</v>
      </c>
      <c r="AP21" s="16" t="s">
        <v>36294</v>
      </c>
      <c r="AQ21" s="33">
        <f>CHOOSE(MIN(D6L1114C9,RUN_YEARS),B7L811C2,B7L811C11,B7L811C20,B7L811C29,B7L811C38)</f>
        <v>241.09264279492686</v>
      </c>
      <c r="AR21" s="16" t="s">
        <v>36295</v>
      </c>
      <c r="AS21" s="33">
        <f>IF(D6L1114C20=0,0,D6L1114C18/D6L1114C20)</f>
        <v>0</v>
      </c>
      <c r="AT21" s="16" t="s">
        <v>36296</v>
      </c>
      <c r="AU21" s="33">
        <f>IF(D6L1114C5=0,0,D6L1114C18/D6L1114C5)</f>
        <v>0</v>
      </c>
      <c r="AV21" s="16" t="s">
        <v>36297</v>
      </c>
      <c r="AW21" s="33">
        <f>CHOOSE(MIN(D6L1114C9,RUN_YEARS),B7L811C1,B7L811C10,B7L811C19,B7L811C28,B7L811C37)</f>
        <v>1189.2353039619845</v>
      </c>
      <c r="AX21" s="16" t="s">
        <v>36298</v>
      </c>
      <c r="AY21" s="33">
        <f>IF(D6L1114C23=0,0,D6L1114C19/D6L1114C23)</f>
        <v>0</v>
      </c>
      <c r="AZ21" s="16" t="s">
        <v>36299</v>
      </c>
      <c r="BA21" s="33">
        <f>IF(D6L1114C5=0,0,D6L1114C19/D6L1114C5)</f>
        <v>0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9.0909569126474729E-2</v>
      </c>
      <c r="J22" s="16" t="s">
        <v>36322</v>
      </c>
      <c r="K22" s="21">
        <f>_xlfn.SINGLE(IF(FLOW_THRU_100PCT="Y",1,INDEX(VariabilityMatrix,D6L1115C1,_xlfn.SINGLE(D6L1115C9))))</f>
        <v>0.49624161938990835</v>
      </c>
      <c r="L22" s="16" t="s">
        <v>36302</v>
      </c>
      <c r="M22" s="15">
        <f>IF(_xlfn.SINGLE(D6L1115C2)&lt;&gt;0,_xlfn.SINGLE(D6L1115C2)*_xlfn.SINGLE(D6L1115C4),_xlfn.SINGLE(D6L1115C3)*_xlfn.SINGLE(D6L1115C4))</f>
        <v>4.5113111801360635E-2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2.2556555900680317E-2</v>
      </c>
      <c r="R22" s="16" t="s">
        <v>36304</v>
      </c>
      <c r="S22" s="15">
        <f>D6L1115C5-D6L1115C7</f>
        <v>2.2556555900680317E-2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2.1686668787359049E-2</v>
      </c>
      <c r="X22" s="16" t="s">
        <v>36306</v>
      </c>
      <c r="Y22" s="33">
        <f>D6L1115C7-D6L1115C10</f>
        <v>8.6988711332126878E-4</v>
      </c>
      <c r="Z22" s="16" t="s">
        <v>36307</v>
      </c>
      <c r="AA22" s="33">
        <f>CHOOSE(MIN(D6L1115C9,RUN_YEARS),B7L811C7,B7L811C16,B7L811C25,B7L811C34,B7L811C43)</f>
        <v>122293.66666666667</v>
      </c>
      <c r="AB22" s="16" t="s">
        <v>36308</v>
      </c>
      <c r="AC22" s="33">
        <f>IF(D6L1115C12=0,0,D6L1115C10/D6L1115C12)</f>
        <v>1.7733272195092454E-7</v>
      </c>
      <c r="AD22" s="16" t="s">
        <v>36309</v>
      </c>
      <c r="AE22" s="33">
        <f>IF(D6L1115C5=0,0,D6L1115C10/D6L1115C5)</f>
        <v>0.4807176433061966</v>
      </c>
      <c r="AF22" s="16" t="s">
        <v>36310</v>
      </c>
      <c r="AG22" s="33">
        <f>CHOOSE(MIN(D6L1115C9,RUN_YEARS),B7L811C5,B7L811C14,B7L811C23,B7L811C32,B7L811C41)</f>
        <v>1886.6905271696928</v>
      </c>
      <c r="AH22" s="16" t="s">
        <v>36311</v>
      </c>
      <c r="AI22" s="33">
        <f>IF(D6L1115C15=0,0,D6L1115C11/D6L1115C15)</f>
        <v>4.6106507707240392E-7</v>
      </c>
      <c r="AJ22" s="16" t="s">
        <v>36312</v>
      </c>
      <c r="AK22" s="33">
        <f>IF(D6L1115C5=0,0,D6L1115C11/D6L1115C5)</f>
        <v>1.9282356693803432E-2</v>
      </c>
      <c r="AL22" s="16" t="s">
        <v>36313</v>
      </c>
      <c r="AM22" s="33">
        <f>D6L1115C8*CHOOSE(MIN(D6L1115C9,RUN_YEARS),B7L811C4,B7L811C13,B7L811C22,B7L811C31,B7L811C40)</f>
        <v>4.2955028287952829E-3</v>
      </c>
      <c r="AN22" s="16" t="s">
        <v>36314</v>
      </c>
      <c r="AO22" s="33">
        <f>D6L1115C8-D6L1115C18</f>
        <v>1.8261053071885035E-2</v>
      </c>
      <c r="AP22" s="16" t="s">
        <v>36315</v>
      </c>
      <c r="AQ22" s="33">
        <f>CHOOSE(MIN(D6L1115C9,RUN_YEARS),B7L811C2,B7L811C11,B7L811C20,B7L811C29,B7L811C38)</f>
        <v>281.80624361184846</v>
      </c>
      <c r="AR22" s="16" t="s">
        <v>36316</v>
      </c>
      <c r="AS22" s="33">
        <f>IF(D6L1115C20=0,0,D6L1115C18/D6L1115C20)</f>
        <v>1.5242752515844826E-5</v>
      </c>
      <c r="AT22" s="16" t="s">
        <v>36317</v>
      </c>
      <c r="AU22" s="33">
        <f>IF(D6L1115C5=0,0,D6L1115C18/D6L1115C5)</f>
        <v>9.5216283188554698E-2</v>
      </c>
      <c r="AV22" s="16" t="s">
        <v>36318</v>
      </c>
      <c r="AW22" s="33">
        <f>CHOOSE(MIN(D6L1115C9,RUN_YEARS),B7L811C1,B7L811C10,B7L811C19,B7L811C28,B7L811C37)</f>
        <v>1198.0154537641865</v>
      </c>
      <c r="AX22" s="16" t="s">
        <v>36319</v>
      </c>
      <c r="AY22" s="33">
        <f>IF(D6L1115C23=0,0,D6L1115C19/D6L1115C23)</f>
        <v>1.5242752515844826E-5</v>
      </c>
      <c r="AZ22" s="16" t="s">
        <v>36320</v>
      </c>
      <c r="BA22" s="33">
        <f>IF(D6L1115C5=0,0,D6L1115C19/D6L1115C5)</f>
        <v>0.40478371681144532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10.652513745919146</v>
      </c>
      <c r="J23" s="16" t="s">
        <v>36343</v>
      </c>
      <c r="K23" s="21">
        <f>_xlfn.SINGLE(IF(FLOW_THRU_100PCT="Y",1,INDEX(VariabilityMatrix,D6L1116C1,_xlfn.SINGLE(D6L1116C9))))</f>
        <v>0.20246095337643435</v>
      </c>
      <c r="L23" s="16" t="s">
        <v>36323</v>
      </c>
      <c r="M23" s="15">
        <f>IF(_xlfn.SINGLE(D6L1116C2)&lt;&gt;0,_xlfn.SINGLE(D6L1116C2)*_xlfn.SINGLE(D6L1116C4),_xlfn.SINGLE(D6L1116C3)*_xlfn.SINGLE(D6L1116C4))</f>
        <v>2.1567180888543622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1.0783590444271811</v>
      </c>
      <c r="R23" s="16" t="s">
        <v>36325</v>
      </c>
      <c r="S23" s="15">
        <f>D6L1116C5-D6L1116C7</f>
        <v>1.0783590444271811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1.0367724369499134</v>
      </c>
      <c r="X23" s="16" t="s">
        <v>36327</v>
      </c>
      <c r="Y23" s="33">
        <f>D6L1116C7-D6L1116C10</f>
        <v>4.1586607477267723E-2</v>
      </c>
      <c r="Z23" s="16" t="s">
        <v>36328</v>
      </c>
      <c r="AA23" s="33">
        <f>CHOOSE(MIN(D6L1116C9,RUN_YEARS),B7L811C7,B7L811C16,B7L811C25,B7L811C34,B7L811C43)</f>
        <v>122293.66666666667</v>
      </c>
      <c r="AB23" s="16" t="s">
        <v>36329</v>
      </c>
      <c r="AC23" s="33">
        <f>IF(D6L1116C12=0,0,D6L1116C10/D6L1116C12)</f>
        <v>8.4777279577021986E-6</v>
      </c>
      <c r="AD23" s="16" t="s">
        <v>36330</v>
      </c>
      <c r="AE23" s="33">
        <f>IF(D6L1116C5=0,0,D6L1116C10/D6L1116C5)</f>
        <v>0.48071764330619665</v>
      </c>
      <c r="AF23" s="16" t="s">
        <v>36331</v>
      </c>
      <c r="AG23" s="33">
        <f>CHOOSE(MIN(D6L1116C9,RUN_YEARS),B7L811C5,B7L811C14,B7L811C23,B7L811C32,B7L811C41)</f>
        <v>1886.6905271696928</v>
      </c>
      <c r="AH23" s="16" t="s">
        <v>36332</v>
      </c>
      <c r="AI23" s="33">
        <f>IF(D6L1116C15=0,0,D6L1116C11/D6L1116C15)</f>
        <v>2.2042092690025648E-5</v>
      </c>
      <c r="AJ23" s="16" t="s">
        <v>36333</v>
      </c>
      <c r="AK23" s="33">
        <f>IF(D6L1116C5=0,0,D6L1116C11/D6L1116C5)</f>
        <v>1.9282356693803369E-2</v>
      </c>
      <c r="AL23" s="16" t="s">
        <v>36334</v>
      </c>
      <c r="AM23" s="33">
        <f>D6L1116C8*CHOOSE(MIN(D6L1116C9,RUN_YEARS),B7L811C4,B7L811C13,B7L811C22,B7L811C31,B7L811C40)</f>
        <v>0.20535468030623544</v>
      </c>
      <c r="AN23" s="16" t="s">
        <v>36335</v>
      </c>
      <c r="AO23" s="33">
        <f>D6L1116C8-D6L1116C18</f>
        <v>0.87300436412094573</v>
      </c>
      <c r="AP23" s="16" t="s">
        <v>36336</v>
      </c>
      <c r="AQ23" s="33">
        <f>CHOOSE(MIN(D6L1116C9,RUN_YEARS),B7L811C2,B7L811C11,B7L811C20,B7L811C29,B7L811C38)</f>
        <v>281.80624361184846</v>
      </c>
      <c r="AR23" s="16" t="s">
        <v>36337</v>
      </c>
      <c r="AS23" s="33">
        <f>IF(D6L1116C20=0,0,D6L1116C18/D6L1116C20)</f>
        <v>7.2870876696786346E-4</v>
      </c>
      <c r="AT23" s="16" t="s">
        <v>36338</v>
      </c>
      <c r="AU23" s="33">
        <f>IF(D6L1116C5=0,0,D6L1116C18/D6L1116C5)</f>
        <v>9.5216283188554698E-2</v>
      </c>
      <c r="AV23" s="16" t="s">
        <v>36339</v>
      </c>
      <c r="AW23" s="33">
        <f>CHOOSE(MIN(D6L1116C9,RUN_YEARS),B7L811C1,B7L811C10,B7L811C19,B7L811C28,B7L811C37)</f>
        <v>1198.0154537641865</v>
      </c>
      <c r="AX23" s="16" t="s">
        <v>36340</v>
      </c>
      <c r="AY23" s="33">
        <f>IF(D6L1116C23=0,0,D6L1116C19/D6L1116C23)</f>
        <v>7.2870876696786335E-4</v>
      </c>
      <c r="AZ23" s="16" t="s">
        <v>36341</v>
      </c>
      <c r="BA23" s="33">
        <f>IF(D6L1116C5=0,0,D6L1116C19/D6L1116C5)</f>
        <v>0.40478371681144532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1.1089949956293208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0.9537356962412159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0.47686784812060795</v>
      </c>
      <c r="R24" s="16" t="s">
        <v>36346</v>
      </c>
      <c r="S24" s="15">
        <f>D6L1117C5-D6L1117C7</f>
        <v>0.47686784812060795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0.45847757623407187</v>
      </c>
      <c r="X24" s="16" t="s">
        <v>36348</v>
      </c>
      <c r="Y24" s="33">
        <f>D6L1117C7-D6L1117C10</f>
        <v>1.839027188653608E-2</v>
      </c>
      <c r="Z24" s="16" t="s">
        <v>36349</v>
      </c>
      <c r="AA24" s="33">
        <f>CHOOSE(MIN(D6L1117C9,RUN_YEARS),B7L811C7,B7L811C16,B7L811C25,B7L811C34,B7L811C43)</f>
        <v>122293.66666666667</v>
      </c>
      <c r="AB24" s="16" t="s">
        <v>36350</v>
      </c>
      <c r="AC24" s="33">
        <f>IF(D6L1117C12=0,0,D6L1117C10/D6L1117C12)</f>
        <v>3.7489887148754381E-6</v>
      </c>
      <c r="AD24" s="16" t="s">
        <v>36351</v>
      </c>
      <c r="AE24" s="33">
        <f>IF(D6L1117C5=0,0,D6L1117C10/D6L1117C5)</f>
        <v>0.4807176433061966</v>
      </c>
      <c r="AF24" s="16" t="s">
        <v>36352</v>
      </c>
      <c r="AG24" s="33">
        <f>CHOOSE(MIN(D6L1117C9,RUN_YEARS),B7L811C5,B7L811C14,B7L811C23,B7L811C32,B7L811C41)</f>
        <v>1886.6905271696928</v>
      </c>
      <c r="AH24" s="16" t="s">
        <v>36353</v>
      </c>
      <c r="AI24" s="33">
        <f>IF(D6L1117C15=0,0,D6L1117C11/D6L1117C15)</f>
        <v>9.7473706586761391E-6</v>
      </c>
      <c r="AJ24" s="16" t="s">
        <v>36354</v>
      </c>
      <c r="AK24" s="33">
        <f>IF(D6L1117C5=0,0,D6L1117C11/D6L1117C5)</f>
        <v>1.9282356693803425E-2</v>
      </c>
      <c r="AL24" s="16" t="s">
        <v>36355</v>
      </c>
      <c r="AM24" s="33">
        <f>D6L1117C8*CHOOSE(MIN(D6L1117C9,RUN_YEARS),B7L811C4,B7L811C13,B7L811C22,B7L811C31,B7L811C40)</f>
        <v>9.081116814033699E-2</v>
      </c>
      <c r="AN24" s="16" t="s">
        <v>36356</v>
      </c>
      <c r="AO24" s="33">
        <f>D6L1117C8-D6L1117C18</f>
        <v>0.38605667998027093</v>
      </c>
      <c r="AP24" s="16" t="s">
        <v>36357</v>
      </c>
      <c r="AQ24" s="33">
        <f>CHOOSE(MIN(D6L1117C9,RUN_YEARS),B7L811C2,B7L811C11,B7L811C20,B7L811C29,B7L811C38)</f>
        <v>281.80624361184846</v>
      </c>
      <c r="AR24" s="16" t="s">
        <v>36358</v>
      </c>
      <c r="AS24" s="33">
        <f>IF(D6L1117C20=0,0,D6L1117C18/D6L1117C20)</f>
        <v>3.2224682809163589E-4</v>
      </c>
      <c r="AT24" s="16" t="s">
        <v>36359</v>
      </c>
      <c r="AU24" s="33">
        <f>IF(D6L1117C5=0,0,D6L1117C18/D6L1117C5)</f>
        <v>9.5216283188554698E-2</v>
      </c>
      <c r="AV24" s="16" t="s">
        <v>36360</v>
      </c>
      <c r="AW24" s="33">
        <f>CHOOSE(MIN(D6L1117C9,RUN_YEARS),B7L811C1,B7L811C10,B7L811C19,B7L811C28,B7L811C37)</f>
        <v>1198.0154537641865</v>
      </c>
      <c r="AX24" s="16" t="s">
        <v>36361</v>
      </c>
      <c r="AY24" s="33">
        <f>IF(D6L1117C23=0,0,D6L1117C19/D6L1117C23)</f>
        <v>3.2224682809163584E-4</v>
      </c>
      <c r="AZ24" s="16" t="s">
        <v>36362</v>
      </c>
      <c r="BA24" s="33">
        <f>IF(D6L1117C5=0,0,D6L1117C19/D6L1117C5)</f>
        <v>0.40478371681144526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2.2192932913521632</v>
      </c>
      <c r="J25" s="16" t="s">
        <v>36384</v>
      </c>
      <c r="K25" s="21">
        <f>_xlfn.SINGLE(IF(FLOW_THRU_100PCT="Y",1,INDEX(VariabilityMatrix,D6L1118C1,_xlfn.SINGLE(D6L1118C9))))</f>
        <v>0.20726180421180634</v>
      </c>
      <c r="L25" s="16" t="s">
        <v>36364</v>
      </c>
      <c r="M25" s="15">
        <f>IF(_xlfn.SINGLE(D6L1118C2)&lt;&gt;0,_xlfn.SINGLE(D6L1118C2)*_xlfn.SINGLE(D6L1118C4),_xlfn.SINGLE(D6L1118C3)*_xlfn.SINGLE(D6L1118C4))</f>
        <v>0.45997473164080738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0.22998736582040369</v>
      </c>
      <c r="R25" s="16" t="s">
        <v>36366</v>
      </c>
      <c r="S25" s="15">
        <f>D6L1118C5-D6L1118C7</f>
        <v>0.22998736582040369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0.22110887067818244</v>
      </c>
      <c r="X25" s="16" t="s">
        <v>36368</v>
      </c>
      <c r="Y25" s="33">
        <f>D6L1118C7-D6L1118C10</f>
        <v>8.8784951422212488E-3</v>
      </c>
      <c r="Z25" s="16" t="s">
        <v>36369</v>
      </c>
      <c r="AA25" s="33">
        <f>CHOOSE(MIN(D6L1118C9,RUN_YEARS),B7L811C7,B7L811C16,B7L811C25,B7L811C34,B7L811C43)</f>
        <v>125464</v>
      </c>
      <c r="AB25" s="16" t="s">
        <v>36370</v>
      </c>
      <c r="AC25" s="33">
        <f>IF(D6L1118C12=0,0,D6L1118C10/D6L1118C12)</f>
        <v>1.7623291994371488E-6</v>
      </c>
      <c r="AD25" s="16" t="s">
        <v>36371</v>
      </c>
      <c r="AE25" s="33">
        <f>IF(D6L1118C5=0,0,D6L1118C10/D6L1118C5)</f>
        <v>0.4806978633140343</v>
      </c>
      <c r="AF25" s="16" t="s">
        <v>36372</v>
      </c>
      <c r="AG25" s="33">
        <f>CHOOSE(MIN(D6L1118C9,RUN_YEARS),B7L811C5,B7L811C14,B7L811C23,B7L811C32,B7L811C41)</f>
        <v>1937.6662572587852</v>
      </c>
      <c r="AH25" s="16" t="s">
        <v>36373</v>
      </c>
      <c r="AI25" s="33">
        <f>IF(D6L1118C15=0,0,D6L1118C11/D6L1118C15)</f>
        <v>4.5820559185365845E-6</v>
      </c>
      <c r="AJ25" s="16" t="s">
        <v>36374</v>
      </c>
      <c r="AK25" s="33">
        <f>IF(D6L1118C5=0,0,D6L1118C11/D6L1118C5)</f>
        <v>1.9302136685965685E-2</v>
      </c>
      <c r="AL25" s="16" t="s">
        <v>36375</v>
      </c>
      <c r="AM25" s="33">
        <f>D6L1118C8*CHOOSE(MIN(D6L1118C9,RUN_YEARS),B7L811C4,B7L811C13,B7L811C22,B7L811C31,B7L811C40)</f>
        <v>4.2476432854848985E-2</v>
      </c>
      <c r="AN25" s="16" t="s">
        <v>36376</v>
      </c>
      <c r="AO25" s="33">
        <f>D6L1118C8-D6L1118C18</f>
        <v>0.18751093296555471</v>
      </c>
      <c r="AP25" s="16" t="s">
        <v>36377</v>
      </c>
      <c r="AQ25" s="33">
        <f>CHOOSE(MIN(D6L1118C9,RUN_YEARS),B7L811C2,B7L811C11,B7L811C20,B7L811C29,B7L811C38)</f>
        <v>279.28326023763498</v>
      </c>
      <c r="AR25" s="16" t="s">
        <v>36378</v>
      </c>
      <c r="AS25" s="33">
        <f>IF(D6L1118C20=0,0,D6L1118C18/D6L1118C20)</f>
        <v>1.5209086580666122E-4</v>
      </c>
      <c r="AT25" s="16" t="s">
        <v>36379</v>
      </c>
      <c r="AU25" s="33">
        <f>IF(D6L1118C5=0,0,D6L1118C18/D6L1118C5)</f>
        <v>9.2345144054605768E-2</v>
      </c>
      <c r="AV25" s="16" t="s">
        <v>36380</v>
      </c>
      <c r="AW25" s="33">
        <f>CHOOSE(MIN(D6L1118C9,RUN_YEARS),B7L811C1,B7L811C10,B7L811C19,B7L811C28,B7L811C37)</f>
        <v>1232.8875371379611</v>
      </c>
      <c r="AX25" s="16" t="s">
        <v>36381</v>
      </c>
      <c r="AY25" s="33">
        <f>IF(D6L1118C23=0,0,D6L1118C19/D6L1118C23)</f>
        <v>1.5209086580666124E-4</v>
      </c>
      <c r="AZ25" s="16" t="s">
        <v>36382</v>
      </c>
      <c r="BA25" s="33">
        <f>IF(D6L1118C5=0,0,D6L1118C19/D6L1118C5)</f>
        <v>0.40765485594539425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15.103822373746256</v>
      </c>
      <c r="J26" s="16" t="s">
        <v>36405</v>
      </c>
      <c r="K26" s="21">
        <f>_xlfn.SINGLE(IF(FLOW_THRU_100PCT="Y",1,INDEX(VariabilityMatrix,D6L1119C1,_xlfn.SINGLE(D6L1119C9))))</f>
        <v>0.20246095337643435</v>
      </c>
      <c r="L26" s="16" t="s">
        <v>36385</v>
      </c>
      <c r="M26" s="15">
        <f>IF(_xlfn.SINGLE(D6L1119C2)&lt;&gt;0,_xlfn.SINGLE(D6L1119C2)*_xlfn.SINGLE(D6L1119C4),_xlfn.SINGLE(D6L1119C3)*_xlfn.SINGLE(D6L1119C4))</f>
        <v>3.0579342774169866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1.5289671387084933</v>
      </c>
      <c r="R26" s="16" t="s">
        <v>36387</v>
      </c>
      <c r="S26" s="15">
        <f>D6L1119C5-D6L1119C7</f>
        <v>1.5289671387084933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1.4700029592251309</v>
      </c>
      <c r="X26" s="16" t="s">
        <v>36389</v>
      </c>
      <c r="Y26" s="33">
        <f>D6L1119C7-D6L1119C10</f>
        <v>5.8964179483362411E-2</v>
      </c>
      <c r="Z26" s="16" t="s">
        <v>36390</v>
      </c>
      <c r="AA26" s="33">
        <f>CHOOSE(MIN(D6L1119C9,RUN_YEARS),B7L811C7,B7L811C16,B7L811C25,B7L811C34,B7L811C43)</f>
        <v>122293.66666666667</v>
      </c>
      <c r="AB26" s="16" t="s">
        <v>36391</v>
      </c>
      <c r="AC26" s="33">
        <f>IF(D6L1119C12=0,0,D6L1119C10/D6L1119C12)</f>
        <v>1.2020270544605451E-5</v>
      </c>
      <c r="AD26" s="16" t="s">
        <v>36392</v>
      </c>
      <c r="AE26" s="33">
        <f>IF(D6L1119C5=0,0,D6L1119C10/D6L1119C5)</f>
        <v>0.48071764330619654</v>
      </c>
      <c r="AF26" s="16" t="s">
        <v>36393</v>
      </c>
      <c r="AG26" s="33">
        <f>CHOOSE(MIN(D6L1119C9,RUN_YEARS),B7L811C5,B7L811C14,B7L811C23,B7L811C32,B7L811C41)</f>
        <v>1886.6905271696928</v>
      </c>
      <c r="AH26" s="16" t="s">
        <v>36394</v>
      </c>
      <c r="AI26" s="33">
        <f>IF(D6L1119C15=0,0,D6L1119C11/D6L1119C15)</f>
        <v>3.1252703415974195E-5</v>
      </c>
      <c r="AJ26" s="16" t="s">
        <v>36395</v>
      </c>
      <c r="AK26" s="33">
        <f>IF(D6L1119C5=0,0,D6L1119C11/D6L1119C5)</f>
        <v>1.9282356693803439E-2</v>
      </c>
      <c r="AL26" s="16" t="s">
        <v>36396</v>
      </c>
      <c r="AM26" s="33">
        <f>D6L1119C8*CHOOSE(MIN(D6L1119C9,RUN_YEARS),B7L811C4,B7L811C13,B7L811C22,B7L811C31,B7L811C40)</f>
        <v>0.29116513613052419</v>
      </c>
      <c r="AN26" s="16" t="s">
        <v>36397</v>
      </c>
      <c r="AO26" s="33">
        <f>D6L1119C8-D6L1119C18</f>
        <v>1.2378020025779692</v>
      </c>
      <c r="AP26" s="16" t="s">
        <v>36398</v>
      </c>
      <c r="AQ26" s="33">
        <f>CHOOSE(MIN(D6L1119C9,RUN_YEARS),B7L811C2,B7L811C11,B7L811C20,B7L811C29,B7L811C38)</f>
        <v>281.80624361184846</v>
      </c>
      <c r="AR26" s="16" t="s">
        <v>36399</v>
      </c>
      <c r="AS26" s="33">
        <f>IF(D6L1119C20=0,0,D6L1119C18/D6L1119C20)</f>
        <v>1.0332103802908157E-3</v>
      </c>
      <c r="AT26" s="16" t="s">
        <v>36400</v>
      </c>
      <c r="AU26" s="33">
        <f>IF(D6L1119C5=0,0,D6L1119C18/D6L1119C5)</f>
        <v>9.5216283188554698E-2</v>
      </c>
      <c r="AV26" s="16" t="s">
        <v>36401</v>
      </c>
      <c r="AW26" s="33">
        <f>CHOOSE(MIN(D6L1119C9,RUN_YEARS),B7L811C1,B7L811C10,B7L811C19,B7L811C28,B7L811C37)</f>
        <v>1198.0154537641865</v>
      </c>
      <c r="AX26" s="16" t="s">
        <v>36402</v>
      </c>
      <c r="AY26" s="33">
        <f>IF(D6L1119C23=0,0,D6L1119C19/D6L1119C23)</f>
        <v>1.0332103802908157E-3</v>
      </c>
      <c r="AZ26" s="16" t="s">
        <v>36403</v>
      </c>
      <c r="BA26" s="33">
        <f>IF(D6L1119C5=0,0,D6L1119C19/D6L1119C5)</f>
        <v>0.40478371681144532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9.3294718469226492</v>
      </c>
      <c r="J27" s="16" t="s">
        <v>36426</v>
      </c>
      <c r="K27" s="21">
        <f>_xlfn.SINGLE(IF(FLOW_THRU_100PCT="Y",1,INDEX(VariabilityMatrix,D6L1120C1,_xlfn.SINGLE(D6L1120C9))))</f>
        <v>0.20726180421180634</v>
      </c>
      <c r="L27" s="16" t="s">
        <v>36406</v>
      </c>
      <c r="M27" s="15">
        <f>IF(_xlfn.SINGLE(D6L1120C2)&lt;&gt;0,_xlfn.SINGLE(D6L1120C2)*_xlfn.SINGLE(D6L1120C4),_xlfn.SINGLE(D6L1120C3)*_xlfn.SINGLE(D6L1120C4))</f>
        <v>1.9336431673364414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0.96682158366822069</v>
      </c>
      <c r="R27" s="16" t="s">
        <v>36408</v>
      </c>
      <c r="S27" s="15">
        <f>D6L1120C5-D6L1120C7</f>
        <v>0.96682158366822069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0.929498138950409</v>
      </c>
      <c r="X27" s="16" t="s">
        <v>36410</v>
      </c>
      <c r="Y27" s="33">
        <f>D6L1120C7-D6L1120C10</f>
        <v>3.7323444717811682E-2</v>
      </c>
      <c r="Z27" s="16" t="s">
        <v>36411</v>
      </c>
      <c r="AA27" s="33">
        <f>CHOOSE(MIN(D6L1120C9,RUN_YEARS),B7L811C7,B7L811C16,B7L811C25,B7L811C34,B7L811C43)</f>
        <v>125464</v>
      </c>
      <c r="AB27" s="16" t="s">
        <v>36412</v>
      </c>
      <c r="AC27" s="33">
        <f>IF(D6L1120C12=0,0,D6L1120C10/D6L1120C12)</f>
        <v>7.4084848159664044E-6</v>
      </c>
      <c r="AD27" s="16" t="s">
        <v>36413</v>
      </c>
      <c r="AE27" s="33">
        <f>IF(D6L1120C5=0,0,D6L1120C10/D6L1120C5)</f>
        <v>0.4806978633140343</v>
      </c>
      <c r="AF27" s="16" t="s">
        <v>36414</v>
      </c>
      <c r="AG27" s="33">
        <f>CHOOSE(MIN(D6L1120C9,RUN_YEARS),B7L811C5,B7L811C14,B7L811C23,B7L811C32,B7L811C41)</f>
        <v>1937.6662572587852</v>
      </c>
      <c r="AH27" s="16" t="s">
        <v>36415</v>
      </c>
      <c r="AI27" s="33">
        <f>IF(D6L1120C15=0,0,D6L1120C11/D6L1120C15)</f>
        <v>1.926206052151268E-5</v>
      </c>
      <c r="AJ27" s="16" t="s">
        <v>36416</v>
      </c>
      <c r="AK27" s="33">
        <f>IF(D6L1120C5=0,0,D6L1120C11/D6L1120C5)</f>
        <v>1.9302136685965723E-2</v>
      </c>
      <c r="AL27" s="16" t="s">
        <v>36417</v>
      </c>
      <c r="AM27" s="33">
        <f>D6L1120C8*CHOOSE(MIN(D6L1120C9,RUN_YEARS),B7L811C4,B7L811C13,B7L811C22,B7L811C31,B7L811C40)</f>
        <v>0.17856255683788785</v>
      </c>
      <c r="AN27" s="16" t="s">
        <v>36418</v>
      </c>
      <c r="AO27" s="33">
        <f>D6L1120C8-D6L1120C18</f>
        <v>0.78825902683033289</v>
      </c>
      <c r="AP27" s="16" t="s">
        <v>36419</v>
      </c>
      <c r="AQ27" s="33">
        <f>CHOOSE(MIN(D6L1120C9,RUN_YEARS),B7L811C2,B7L811C11,B7L811C20,B7L811C29,B7L811C38)</f>
        <v>279.28326023763498</v>
      </c>
      <c r="AR27" s="16" t="s">
        <v>36420</v>
      </c>
      <c r="AS27" s="33">
        <f>IF(D6L1120C20=0,0,D6L1120C18/D6L1120C20)</f>
        <v>6.393600414359011E-4</v>
      </c>
      <c r="AT27" s="16" t="s">
        <v>36421</v>
      </c>
      <c r="AU27" s="33">
        <f>IF(D6L1120C5=0,0,D6L1120C18/D6L1120C5)</f>
        <v>9.2345144054605768E-2</v>
      </c>
      <c r="AV27" s="16" t="s">
        <v>36422</v>
      </c>
      <c r="AW27" s="33">
        <f>CHOOSE(MIN(D6L1120C9,RUN_YEARS),B7L811C1,B7L811C10,B7L811C19,B7L811C28,B7L811C37)</f>
        <v>1232.8875371379611</v>
      </c>
      <c r="AX27" s="16" t="s">
        <v>36423</v>
      </c>
      <c r="AY27" s="33">
        <f>IF(D6L1120C23=0,0,D6L1120C19/D6L1120C23)</f>
        <v>6.393600414359011E-4</v>
      </c>
      <c r="AZ27" s="16" t="s">
        <v>36424</v>
      </c>
      <c r="BA27" s="33">
        <f>IF(D6L1120C5=0,0,D6L1120C19/D6L1120C5)</f>
        <v>0.40765485594539425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0.20726180421180634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125464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1937.6662572587852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279.28326023763498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1232.8875371379611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0.20726180421180634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125464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1937.6662572587852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279.28326023763498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1232.8875371379611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0.20726180421180634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125464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1937.6662572587852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279.28326023763498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1232.8875371379611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0.20726180421180634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125464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1937.6662572587852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279.28326023763498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1232.8875371379611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0.20726180421180634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125464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1937.6662572587852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279.28326023763498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1232.8875371379611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0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0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0</v>
      </c>
      <c r="R33" s="16" t="s">
        <v>36534</v>
      </c>
      <c r="S33" s="15">
        <f>D6L1126C5-D6L1126C7</f>
        <v>0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0</v>
      </c>
      <c r="X33" s="16" t="s">
        <v>36536</v>
      </c>
      <c r="Y33" s="33">
        <f>D6L1126C7-D6L1126C10</f>
        <v>0</v>
      </c>
      <c r="Z33" s="16" t="s">
        <v>36537</v>
      </c>
      <c r="AA33" s="33">
        <f>CHOOSE(MIN(D6L1126C9,RUN_YEARS),B7L811C7,B7L811C16,B7L811C25,B7L811C34,B7L811C43)</f>
        <v>125464</v>
      </c>
      <c r="AB33" s="16" t="s">
        <v>36538</v>
      </c>
      <c r="AC33" s="33">
        <f>IF(D6L1126C12=0,0,D6L1126C10/D6L1126C12)</f>
        <v>0</v>
      </c>
      <c r="AD33" s="16" t="s">
        <v>36539</v>
      </c>
      <c r="AE33" s="33">
        <f>IF(D6L1126C5=0,0,D6L1126C10/D6L1126C5)</f>
        <v>0</v>
      </c>
      <c r="AF33" s="16" t="s">
        <v>36540</v>
      </c>
      <c r="AG33" s="33">
        <f>CHOOSE(MIN(D6L1126C9,RUN_YEARS),B7L811C5,B7L811C14,B7L811C23,B7L811C32,B7L811C41)</f>
        <v>1937.6662572587852</v>
      </c>
      <c r="AH33" s="16" t="s">
        <v>36541</v>
      </c>
      <c r="AI33" s="33">
        <f>IF(D6L1126C15=0,0,D6L1126C11/D6L1126C15)</f>
        <v>0</v>
      </c>
      <c r="AJ33" s="16" t="s">
        <v>36542</v>
      </c>
      <c r="AK33" s="33">
        <f>IF(D6L1126C5=0,0,D6L1126C11/D6L1126C5)</f>
        <v>0</v>
      </c>
      <c r="AL33" s="16" t="s">
        <v>36543</v>
      </c>
      <c r="AM33" s="33">
        <f>D6L1126C8*CHOOSE(MIN(D6L1126C9,RUN_YEARS),B7L811C4,B7L811C13,B7L811C22,B7L811C31,B7L811C40)</f>
        <v>0</v>
      </c>
      <c r="AN33" s="16" t="s">
        <v>36544</v>
      </c>
      <c r="AO33" s="33">
        <f>D6L1126C8-D6L1126C18</f>
        <v>0</v>
      </c>
      <c r="AP33" s="16" t="s">
        <v>36545</v>
      </c>
      <c r="AQ33" s="33">
        <f>CHOOSE(MIN(D6L1126C9,RUN_YEARS),B7L811C2,B7L811C11,B7L811C20,B7L811C29,B7L811C38)</f>
        <v>279.28326023763498</v>
      </c>
      <c r="AR33" s="16" t="s">
        <v>36546</v>
      </c>
      <c r="AS33" s="33">
        <f>IF(D6L1126C20=0,0,D6L1126C18/D6L1126C20)</f>
        <v>0</v>
      </c>
      <c r="AT33" s="16" t="s">
        <v>36547</v>
      </c>
      <c r="AU33" s="33">
        <f>IF(D6L1126C5=0,0,D6L1126C18/D6L1126C5)</f>
        <v>0</v>
      </c>
      <c r="AV33" s="16" t="s">
        <v>36548</v>
      </c>
      <c r="AW33" s="33">
        <f>CHOOSE(MIN(D6L1126C9,RUN_YEARS),B7L811C1,B7L811C10,B7L811C19,B7L811C28,B7L811C37)</f>
        <v>1232.8875371379611</v>
      </c>
      <c r="AX33" s="16" t="s">
        <v>36549</v>
      </c>
      <c r="AY33" s="33">
        <f>IF(D6L1126C23=0,0,D6L1126C19/D6L1126C23)</f>
        <v>0</v>
      </c>
      <c r="AZ33" s="16" t="s">
        <v>36550</v>
      </c>
      <c r="BA33" s="33">
        <f>IF(D6L1126C5=0,0,D6L1126C19/D6L1126C5)</f>
        <v>0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-2.6336362037426242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-2.2649271352186569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-1.1324635676093284</v>
      </c>
      <c r="R34" s="16" t="s">
        <v>36554</v>
      </c>
      <c r="S34" s="15">
        <f>D6L1127C5-D6L1127C7</f>
        <v>-1.1324635676093284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-1.0887904347025681</v>
      </c>
      <c r="X34" s="16" t="s">
        <v>36556</v>
      </c>
      <c r="Y34" s="33">
        <f>D6L1127C7-D6L1127C10</f>
        <v>-4.3673132906760337E-2</v>
      </c>
      <c r="Z34" s="16" t="s">
        <v>36557</v>
      </c>
      <c r="AA34" s="33">
        <f>CHOOSE(MIN(D6L1127C9,RUN_YEARS),B7L811C7,B7L811C16,B7L811C25,B7L811C34,B7L811C43)</f>
        <v>122293.66666666667</v>
      </c>
      <c r="AB34" s="16" t="s">
        <v>36558</v>
      </c>
      <c r="AC34" s="33">
        <f>IF(D6L1127C12=0,0,D6L1127C10/D6L1127C12)</f>
        <v>-8.903081119239492E-6</v>
      </c>
      <c r="AD34" s="16" t="s">
        <v>36559</v>
      </c>
      <c r="AE34" s="33">
        <f>IF(D6L1127C5=0,0,D6L1127C10/D6L1127C5)</f>
        <v>0.48071764330619665</v>
      </c>
      <c r="AF34" s="16" t="s">
        <v>36560</v>
      </c>
      <c r="AG34" s="33">
        <f>CHOOSE(MIN(D6L1127C9,RUN_YEARS),B7L811C5,B7L811C14,B7L811C23,B7L811C32,B7L811C41)</f>
        <v>1886.6905271696928</v>
      </c>
      <c r="AH34" s="16" t="s">
        <v>36561</v>
      </c>
      <c r="AI34" s="33">
        <f>IF(D6L1127C15=0,0,D6L1127C11/D6L1127C15)</f>
        <v>-2.31480109100226E-5</v>
      </c>
      <c r="AJ34" s="16" t="s">
        <v>36562</v>
      </c>
      <c r="AK34" s="33">
        <f>IF(D6L1127C5=0,0,D6L1127C11/D6L1127C5)</f>
        <v>1.9282356693803359E-2</v>
      </c>
      <c r="AL34" s="16" t="s">
        <v>36563</v>
      </c>
      <c r="AM34" s="33">
        <f>D6L1127C8*CHOOSE(MIN(D6L1127C9,RUN_YEARS),B7L811C4,B7L811C13,B7L811C22,B7L811C31,B7L811C40)</f>
        <v>-0.21565794350842155</v>
      </c>
      <c r="AN34" s="16" t="s">
        <v>36564</v>
      </c>
      <c r="AO34" s="33">
        <f>D6L1127C8-D6L1127C18</f>
        <v>-0.91680562410090682</v>
      </c>
      <c r="AP34" s="16" t="s">
        <v>36565</v>
      </c>
      <c r="AQ34" s="33">
        <f>CHOOSE(MIN(D6L1127C9,RUN_YEARS),B7L811C2,B7L811C11,B7L811C20,B7L811C29,B7L811C38)</f>
        <v>281.80624361184846</v>
      </c>
      <c r="AR34" s="16" t="s">
        <v>36566</v>
      </c>
      <c r="AS34" s="33">
        <f>IF(D6L1127C20=0,0,D6L1127C18/D6L1127C20)</f>
        <v>-7.652702819653009E-4</v>
      </c>
      <c r="AT34" s="16" t="s">
        <v>36567</v>
      </c>
      <c r="AU34" s="33">
        <f>IF(D6L1127C5=0,0,D6L1127C18/D6L1127C5)</f>
        <v>9.5216283188554698E-2</v>
      </c>
      <c r="AV34" s="16" t="s">
        <v>36568</v>
      </c>
      <c r="AW34" s="33">
        <f>CHOOSE(MIN(D6L1127C9,RUN_YEARS),B7L811C1,B7L811C10,B7L811C19,B7L811C28,B7L811C37)</f>
        <v>1198.0154537641865</v>
      </c>
      <c r="AX34" s="16" t="s">
        <v>36569</v>
      </c>
      <c r="AY34" s="33">
        <f>IF(D6L1127C23=0,0,D6L1127C19/D6L1127C23)</f>
        <v>-7.652702819653008E-4</v>
      </c>
      <c r="AZ34" s="16" t="s">
        <v>36570</v>
      </c>
      <c r="BA34" s="33">
        <f>IF(D6L1127C5=0,0,D6L1127C19/D6L1127C5)</f>
        <v>0.40478371681144526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92.566068157569433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54.20258575011313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27.101292875056565</v>
      </c>
      <c r="R35" s="16" t="s">
        <v>36574</v>
      </c>
      <c r="S35" s="15">
        <f>SUM(D6L1101C8:D6L1127C8)-2*SUM(D6L1109C8,D6L1111C8,D6L1122C8,D6L1124C8,D6L1127C8)</f>
        <v>27.101292875056565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26.05596280349814</v>
      </c>
      <c r="X35" s="16" t="s">
        <v>36576</v>
      </c>
      <c r="Y35" s="33">
        <f>SUM(D6L1101C11:D6L1127C11)-2*SUM(D6L1109C11,D6L1111C11,D6L1122C11,D6L1124C11,D6L1127C11)</f>
        <v>1.0453300715584257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2.1288003755422466E-4</v>
      </c>
      <c r="AD35" s="16" t="s">
        <v>36578</v>
      </c>
      <c r="AE35" s="33">
        <f>IF(D6L1128C5=0,0,D6L1128C10/D6L1128C5)</f>
        <v>0.48071438738406974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5.5348809764098426E-4</v>
      </c>
      <c r="AJ35" s="16" t="s">
        <v>36580</v>
      </c>
      <c r="AK35" s="33">
        <f>IF(D6L1128C5=0,0,D6L1128C11/D6L1128C5)</f>
        <v>1.92856126159303E-2</v>
      </c>
      <c r="AL35" s="16" t="s">
        <v>36581</v>
      </c>
      <c r="AM35" s="33">
        <f>SUM(D6L1101C18:D6L1127C18)-2*SUM(D6L1109C18,D6L1111C18,D6L1122C18,D6L1124C18,D6L1127C18)</f>
        <v>5.148054757383953</v>
      </c>
      <c r="AN35" s="16" t="s">
        <v>36582</v>
      </c>
      <c r="AO35" s="33">
        <f>SUM(D6L1101C19:D6L1127C19)-2*SUM(D6L1109C19,D6L1111C19,D6L1122C19,D6L1124C19,D6L1127C19)</f>
        <v>21.953238117672605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1.8302867376348654E-2</v>
      </c>
      <c r="AT35" s="16" t="s">
        <v>36584</v>
      </c>
      <c r="AU35" s="33">
        <f>IF(D6L1128C5=0,0,D6L1128C18/D6L1128C5)</f>
        <v>9.4978028928688299E-2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1.8302867376348651E-2</v>
      </c>
      <c r="AZ35" s="16" t="s">
        <v>36586</v>
      </c>
      <c r="BA35" s="33">
        <f>IF(D6L1128C5=0,0,D6L1128C19/D6L1128C5)</f>
        <v>0.40502197107131155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0.70026849922326606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0.35013424961163303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0.17506712480581652</v>
      </c>
      <c r="R36" s="16" t="s">
        <v>36591</v>
      </c>
      <c r="S36" s="15">
        <f>D6L1129C5-D6L1129C7</f>
        <v>0.17506712480581652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0.16830878566137475</v>
      </c>
      <c r="X36" s="16" t="s">
        <v>36593</v>
      </c>
      <c r="Y36" s="33">
        <f>D6L1129C7-D6L1129C10</f>
        <v>6.7583391444417662E-3</v>
      </c>
      <c r="Z36" s="16" t="s">
        <v>36594</v>
      </c>
      <c r="AA36" s="33">
        <f>CHOOSE(MIN(D6L1129C9,RUN_YEARS),B7L811C7,B7L811C16,B7L811C25,B7L811C34,B7L811C43)</f>
        <v>125464</v>
      </c>
      <c r="AB36" s="16" t="s">
        <v>36595</v>
      </c>
      <c r="AC36" s="33">
        <f>IF(D6L1129C12=0,0,D6L1129C10/D6L1129C12)</f>
        <v>1.3414906719168426E-6</v>
      </c>
      <c r="AD36" s="16" t="s">
        <v>36596</v>
      </c>
      <c r="AE36" s="33">
        <f>IF(D6L1129C5=0,0,D6L1129C10/D6L1129C5)</f>
        <v>0.4806978633140343</v>
      </c>
      <c r="AF36" s="16" t="s">
        <v>36597</v>
      </c>
      <c r="AG36" s="33">
        <f>CHOOSE(MIN(D6L1129C9,RUN_YEARS),B7L811C5,B7L811C14,B7L811C23,B7L811C32,B7L811C41)</f>
        <v>1937.6662572587852</v>
      </c>
      <c r="AH36" s="16" t="s">
        <v>36598</v>
      </c>
      <c r="AI36" s="33">
        <f>IF(D6L1129C15=0,0,D6L1129C11/D6L1129C15)</f>
        <v>3.4878757469837881E-6</v>
      </c>
      <c r="AJ36" s="16" t="s">
        <v>36599</v>
      </c>
      <c r="AK36" s="33">
        <f>IF(D6L1129C5=0,0,D6L1129C11/D6L1129C5)</f>
        <v>1.9302136685965678E-2</v>
      </c>
      <c r="AL36" s="16" t="s">
        <v>36600</v>
      </c>
      <c r="AM36" s="33">
        <f>D6L1129C8*CHOOSE(MIN(D6L1129C9,RUN_YEARS),B7L811C4,B7L811C13,B7L811C22,B7L811C31,B7L811C40)</f>
        <v>3.2333197718837546E-2</v>
      </c>
      <c r="AN36" s="16" t="s">
        <v>36601</v>
      </c>
      <c r="AO36" s="33">
        <f>D6L1129C8-D6L1129C18</f>
        <v>0.14273392708697896</v>
      </c>
      <c r="AP36" s="16" t="s">
        <v>36602</v>
      </c>
      <c r="AQ36" s="33">
        <f>CHOOSE(MIN(D6L1129C9,RUN_YEARS),B7L811C2,B7L811C11,B7L811C20,B7L811C29,B7L811C38)</f>
        <v>279.28326023763498</v>
      </c>
      <c r="AR36" s="16" t="s">
        <v>36603</v>
      </c>
      <c r="AS36" s="33">
        <f>IF(D6L1129C20=0,0,D6L1129C18/D6L1129C20)</f>
        <v>1.1577205769986377E-4</v>
      </c>
      <c r="AT36" s="16" t="s">
        <v>36604</v>
      </c>
      <c r="AU36" s="33">
        <f>IF(D6L1129C5=0,0,D6L1129C18/D6L1129C5)</f>
        <v>9.2345144054605768E-2</v>
      </c>
      <c r="AV36" s="16" t="s">
        <v>36605</v>
      </c>
      <c r="AW36" s="33">
        <f>CHOOSE(MIN(D6L1129C9,RUN_YEARS),B7L811C1,B7L811C10,B7L811C19,B7L811C28,B7L811C37)</f>
        <v>1232.8875371379611</v>
      </c>
      <c r="AX36" s="16" t="s">
        <v>36606</v>
      </c>
      <c r="AY36" s="33">
        <f>IF(D6L1129C23=0,0,D6L1129C19/D6L1129C23)</f>
        <v>1.1577205769986377E-4</v>
      </c>
      <c r="AZ36" s="16" t="s">
        <v>36607</v>
      </c>
      <c r="BA36" s="33">
        <f>IF(D6L1129C5=0,0,D6L1129C19/D6L1129C5)</f>
        <v>0.40765485594539419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0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0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0</v>
      </c>
      <c r="R37" s="16" t="s">
        <v>36611</v>
      </c>
      <c r="S37" s="15">
        <f>D6L1130C5-D6L1130C7</f>
        <v>0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0</v>
      </c>
      <c r="X37" s="16" t="s">
        <v>36613</v>
      </c>
      <c r="Y37" s="33">
        <f>D6L1130C7-D6L1130C10</f>
        <v>0</v>
      </c>
      <c r="Z37" s="16" t="s">
        <v>36614</v>
      </c>
      <c r="AA37" s="33">
        <f>CHOOSE(MIN(D6L1130C9,RUN_YEARS),B7L811C7,B7L811C16,B7L811C25,B7L811C34,B7L811C43)</f>
        <v>125464</v>
      </c>
      <c r="AB37" s="16" t="s">
        <v>36615</v>
      </c>
      <c r="AC37" s="33">
        <f>IF(D6L1130C12=0,0,D6L1130C10/D6L1130C12)</f>
        <v>0</v>
      </c>
      <c r="AD37" s="16" t="s">
        <v>36616</v>
      </c>
      <c r="AE37" s="33">
        <f>IF(D6L1130C5=0,0,D6L1130C10/D6L1130C5)</f>
        <v>0</v>
      </c>
      <c r="AF37" s="16" t="s">
        <v>36617</v>
      </c>
      <c r="AG37" s="33">
        <f>CHOOSE(MIN(D6L1130C9,RUN_YEARS),B7L811C5,B7L811C14,B7L811C23,B7L811C32,B7L811C41)</f>
        <v>1937.6662572587852</v>
      </c>
      <c r="AH37" s="16" t="s">
        <v>36618</v>
      </c>
      <c r="AI37" s="33">
        <f>IF(D6L1130C15=0,0,D6L1130C11/D6L1130C15)</f>
        <v>0</v>
      </c>
      <c r="AJ37" s="16" t="s">
        <v>36619</v>
      </c>
      <c r="AK37" s="33">
        <f>IF(D6L1130C5=0,0,D6L1130C11/D6L1130C5)</f>
        <v>0</v>
      </c>
      <c r="AL37" s="16" t="s">
        <v>36620</v>
      </c>
      <c r="AM37" s="33">
        <f>D6L1130C8*CHOOSE(MIN(D6L1130C9,RUN_YEARS),B7L811C4,B7L811C13,B7L811C22,B7L811C31,B7L811C40)</f>
        <v>0</v>
      </c>
      <c r="AN37" s="16" t="s">
        <v>36621</v>
      </c>
      <c r="AO37" s="33">
        <f>D6L1130C8-D6L1130C18</f>
        <v>0</v>
      </c>
      <c r="AP37" s="16" t="s">
        <v>36622</v>
      </c>
      <c r="AQ37" s="33">
        <f>CHOOSE(MIN(D6L1130C9,RUN_YEARS),B7L811C2,B7L811C11,B7L811C20,B7L811C29,B7L811C38)</f>
        <v>279.28326023763498</v>
      </c>
      <c r="AR37" s="16" t="s">
        <v>36623</v>
      </c>
      <c r="AS37" s="33">
        <f>IF(D6L1130C20=0,0,D6L1130C18/D6L1130C20)</f>
        <v>0</v>
      </c>
      <c r="AT37" s="16" t="s">
        <v>36624</v>
      </c>
      <c r="AU37" s="33">
        <f>IF(D6L1130C5=0,0,D6L1130C18/D6L1130C5)</f>
        <v>0</v>
      </c>
      <c r="AV37" s="16" t="s">
        <v>36625</v>
      </c>
      <c r="AW37" s="33">
        <f>CHOOSE(MIN(D6L1130C9,RUN_YEARS),B7L811C1,B7L811C10,B7L811C19,B7L811C28,B7L811C37)</f>
        <v>1232.8875371379611</v>
      </c>
      <c r="AX37" s="16" t="s">
        <v>36626</v>
      </c>
      <c r="AY37" s="33">
        <f>IF(D6L1130C23=0,0,D6L1130C19/D6L1130C23)</f>
        <v>0</v>
      </c>
      <c r="AZ37" s="16" t="s">
        <v>36627</v>
      </c>
      <c r="BA37" s="33">
        <f>IF(D6L1130C5=0,0,D6L1130C19/D6L1130C5)</f>
        <v>0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0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0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0</v>
      </c>
      <c r="R38" s="16" t="s">
        <v>36631</v>
      </c>
      <c r="S38" s="15">
        <f>D6L1131C5-D6L1131C7</f>
        <v>0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0</v>
      </c>
      <c r="X38" s="16" t="s">
        <v>36633</v>
      </c>
      <c r="Y38" s="33">
        <f>D6L1131C7-D6L1131C10</f>
        <v>0</v>
      </c>
      <c r="Z38" s="16" t="s">
        <v>36634</v>
      </c>
      <c r="AA38" s="33">
        <f>CHOOSE(MIN(D6L1131C9,RUN_YEARS),B7L811C7,B7L811C16,B7L811C25,B7L811C34,B7L811C43)</f>
        <v>125464</v>
      </c>
      <c r="AB38" s="16" t="s">
        <v>36635</v>
      </c>
      <c r="AC38" s="33">
        <f>IF(D6L1131C12=0,0,D6L1131C10/D6L1131C12)</f>
        <v>0</v>
      </c>
      <c r="AD38" s="16" t="s">
        <v>36636</v>
      </c>
      <c r="AE38" s="33">
        <f>IF(D6L1131C5=0,0,D6L1131C10/D6L1131C5)</f>
        <v>0</v>
      </c>
      <c r="AF38" s="16" t="s">
        <v>36637</v>
      </c>
      <c r="AG38" s="33">
        <f>CHOOSE(MIN(D6L1131C9,RUN_YEARS),B7L811C5,B7L811C14,B7L811C23,B7L811C32,B7L811C41)</f>
        <v>1937.6662572587852</v>
      </c>
      <c r="AH38" s="16" t="s">
        <v>36638</v>
      </c>
      <c r="AI38" s="33">
        <f>IF(D6L1131C15=0,0,D6L1131C11/D6L1131C15)</f>
        <v>0</v>
      </c>
      <c r="AJ38" s="16" t="s">
        <v>36639</v>
      </c>
      <c r="AK38" s="33">
        <f>IF(D6L1131C5=0,0,D6L1131C11/D6L1131C5)</f>
        <v>0</v>
      </c>
      <c r="AL38" s="16" t="s">
        <v>36640</v>
      </c>
      <c r="AM38" s="33">
        <f>D6L1131C8*CHOOSE(MIN(D6L1131C9,RUN_YEARS),B7L811C4,B7L811C13,B7L811C22,B7L811C31,B7L811C40)</f>
        <v>0</v>
      </c>
      <c r="AN38" s="16" t="s">
        <v>36641</v>
      </c>
      <c r="AO38" s="33">
        <f>D6L1131C8-D6L1131C18</f>
        <v>0</v>
      </c>
      <c r="AP38" s="16" t="s">
        <v>36642</v>
      </c>
      <c r="AQ38" s="33">
        <f>CHOOSE(MIN(D6L1131C9,RUN_YEARS),B7L811C2,B7L811C11,B7L811C20,B7L811C29,B7L811C38)</f>
        <v>279.28326023763498</v>
      </c>
      <c r="AR38" s="16" t="s">
        <v>36643</v>
      </c>
      <c r="AS38" s="33">
        <f>IF(D6L1131C20=0,0,D6L1131C18/D6L1131C20)</f>
        <v>0</v>
      </c>
      <c r="AT38" s="16" t="s">
        <v>36644</v>
      </c>
      <c r="AU38" s="33">
        <f>IF(D6L1131C5=0,0,D6L1131C18/D6L1131C5)</f>
        <v>0</v>
      </c>
      <c r="AV38" s="16" t="s">
        <v>36645</v>
      </c>
      <c r="AW38" s="33">
        <f>CHOOSE(MIN(D6L1131C9,RUN_YEARS),B7L811C1,B7L811C10,B7L811C19,B7L811C28,B7L811C37)</f>
        <v>1232.8875371379611</v>
      </c>
      <c r="AX38" s="16" t="s">
        <v>36646</v>
      </c>
      <c r="AY38" s="33">
        <f>IF(D6L1131C23=0,0,D6L1131C19/D6L1131C23)</f>
        <v>0</v>
      </c>
      <c r="AZ38" s="16" t="s">
        <v>36647</v>
      </c>
      <c r="BA38" s="33">
        <f>IF(D6L1131C5=0,0,D6L1131C19/D6L1131C5)</f>
        <v>0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125464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1937.6662572587852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279.28326023763498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1232.8875371379611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0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0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0</v>
      </c>
      <c r="R40" s="16" t="s">
        <v>36672</v>
      </c>
      <c r="S40" s="15">
        <f>D6L1133C5-D6L1133C7</f>
        <v>0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0</v>
      </c>
      <c r="X40" s="16" t="s">
        <v>36674</v>
      </c>
      <c r="Y40" s="33">
        <f>D6L1133C7-D6L1133C10</f>
        <v>0</v>
      </c>
      <c r="Z40" s="16" t="s">
        <v>36675</v>
      </c>
      <c r="AA40" s="33">
        <f>CHOOSE(MIN(D6L1133C9,RUN_YEARS),B7L811C7,B7L811C16,B7L811C25,B7L811C34,B7L811C43)</f>
        <v>125464</v>
      </c>
      <c r="AB40" s="16" t="s">
        <v>36676</v>
      </c>
      <c r="AC40" s="33">
        <f>IF(D6L1133C12=0,0,D6L1133C10/D6L1133C12)</f>
        <v>0</v>
      </c>
      <c r="AD40" s="16" t="s">
        <v>36677</v>
      </c>
      <c r="AE40" s="33">
        <f>IF(D6L1133C5=0,0,D6L1133C10/D6L1133C5)</f>
        <v>0</v>
      </c>
      <c r="AF40" s="16" t="s">
        <v>36678</v>
      </c>
      <c r="AG40" s="33">
        <f>CHOOSE(MIN(D6L1133C9,RUN_YEARS),B7L811C5,B7L811C14,B7L811C23,B7L811C32,B7L811C41)</f>
        <v>1937.6662572587852</v>
      </c>
      <c r="AH40" s="16" t="s">
        <v>36679</v>
      </c>
      <c r="AI40" s="33">
        <f>IF(D6L1133C15=0,0,D6L1133C11/D6L1133C15)</f>
        <v>0</v>
      </c>
      <c r="AJ40" s="16" t="s">
        <v>36680</v>
      </c>
      <c r="AK40" s="33">
        <f>IF(D6L1133C5=0,0,D6L1133C11/D6L1133C5)</f>
        <v>0</v>
      </c>
      <c r="AL40" s="16" t="s">
        <v>36681</v>
      </c>
      <c r="AM40" s="33">
        <f>D6L1133C8*CHOOSE(MIN(D6L1133C9,RUN_YEARS),B7L811C4,B7L811C13,B7L811C22,B7L811C31,B7L811C40)</f>
        <v>0</v>
      </c>
      <c r="AN40" s="16" t="s">
        <v>36682</v>
      </c>
      <c r="AO40" s="33">
        <f>D6L1133C8-D6L1133C18</f>
        <v>0</v>
      </c>
      <c r="AP40" s="16" t="s">
        <v>36683</v>
      </c>
      <c r="AQ40" s="33">
        <f>CHOOSE(MIN(D6L1133C9,RUN_YEARS),B7L811C2,B7L811C11,B7L811C20,B7L811C29,B7L811C38)</f>
        <v>279.28326023763498</v>
      </c>
      <c r="AR40" s="16" t="s">
        <v>36684</v>
      </c>
      <c r="AS40" s="33">
        <f>IF(D6L1133C20=0,0,D6L1133C18/D6L1133C20)</f>
        <v>0</v>
      </c>
      <c r="AT40" s="16" t="s">
        <v>36685</v>
      </c>
      <c r="AU40" s="33">
        <f>IF(D6L1133C5=0,0,D6L1133C18/D6L1133C5)</f>
        <v>0</v>
      </c>
      <c r="AV40" s="16" t="s">
        <v>36686</v>
      </c>
      <c r="AW40" s="33">
        <f>CHOOSE(MIN(D6L1133C9,RUN_YEARS),B7L811C1,B7L811C10,B7L811C19,B7L811C28,B7L811C37)</f>
        <v>1232.8875371379611</v>
      </c>
      <c r="AX40" s="16" t="s">
        <v>36687</v>
      </c>
      <c r="AY40" s="33">
        <f>IF(D6L1133C23=0,0,D6L1133C19/D6L1133C23)</f>
        <v>0</v>
      </c>
      <c r="AZ40" s="16" t="s">
        <v>36688</v>
      </c>
      <c r="BA40" s="33">
        <f>IF(D6L1133C5=0,0,D6L1133C19/D6L1133C5)</f>
        <v>0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0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0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125464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1937.6662572587852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0</v>
      </c>
      <c r="AN41" s="16" t="s">
        <v>36701</v>
      </c>
      <c r="AO41" s="33">
        <f>D6L1134C8-D6L1134C18</f>
        <v>0</v>
      </c>
      <c r="AP41" s="16" t="s">
        <v>36702</v>
      </c>
      <c r="AQ41" s="33">
        <f>CHOOSE(MIN(D6L1134C9,RUN_YEARS),B7L811C2,B7L811C11,B7L811C20,B7L811C29,B7L811C38)</f>
        <v>279.28326023763498</v>
      </c>
      <c r="AR41" s="16" t="s">
        <v>36703</v>
      </c>
      <c r="AS41" s="33">
        <f>IF(D6L1134C20=0,0,D6L1134C18/D6L1134C20)</f>
        <v>0</v>
      </c>
      <c r="AT41" s="16" t="s">
        <v>36704</v>
      </c>
      <c r="AU41" s="33">
        <f>IF(D6L1134C5=0,0,D6L1134C18/D6L1134C5)</f>
        <v>0</v>
      </c>
      <c r="AV41" s="16" t="s">
        <v>36705</v>
      </c>
      <c r="AW41" s="33">
        <f>CHOOSE(MIN(D6L1134C9,RUN_YEARS),B7L811C1,B7L811C10,B7L811C19,B7L811C28,B7L811C37)</f>
        <v>1232.8875371379611</v>
      </c>
      <c r="AX41" s="16" t="s">
        <v>36706</v>
      </c>
      <c r="AY41" s="33">
        <f>IF(D6L1134C23=0,0,D6L1134C19/D6L1134C23)</f>
        <v>0</v>
      </c>
      <c r="AZ41" s="16" t="s">
        <v>36707</v>
      </c>
      <c r="BA41" s="33">
        <f>IF(D6L1134C5=0,0,D6L1134C19/D6L1134C5)</f>
        <v>0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7081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7081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7081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6807.6431402533535</v>
      </c>
      <c r="X42" s="16" t="s">
        <v>36714</v>
      </c>
      <c r="Y42" s="33">
        <f>D6L1135C7-D6L1135C10</f>
        <v>273.35685974664648</v>
      </c>
      <c r="Z42" s="16" t="s">
        <v>36715</v>
      </c>
      <c r="AA42" s="33">
        <f>CHOOSE(MIN(D6L1135C9,RUN_YEARS),B7L811C7,B7L811C16,B7L811C25,B7L811C34,B7L811C43)</f>
        <v>125464</v>
      </c>
      <c r="AB42" s="16" t="s">
        <v>36716</v>
      </c>
      <c r="AC42" s="33">
        <f>IF(D6L1135C12=0,0,D6L1135C10/D6L1135C12)</f>
        <v>5.4259732993156229E-2</v>
      </c>
      <c r="AD42" s="16" t="s">
        <v>36717</v>
      </c>
      <c r="AE42" s="33">
        <f>IF(D6L1135C5=0,0,D6L1135C10/D6L1135C5)</f>
        <v>0.9613957266280686</v>
      </c>
      <c r="AF42" s="16" t="s">
        <v>36718</v>
      </c>
      <c r="AG42" s="33">
        <f>CHOOSE(MIN(D6L1135C9,RUN_YEARS),B7L811C5,B7L811C14,B7L811C23,B7L811C32,B7L811C41)</f>
        <v>1937.6662572587852</v>
      </c>
      <c r="AH42" s="16" t="s">
        <v>36719</v>
      </c>
      <c r="AI42" s="33">
        <f>IF(D6L1135C15=0,0,D6L1135C11/D6L1135C15)</f>
        <v>0.14107530578220637</v>
      </c>
      <c r="AJ42" s="16" t="s">
        <v>36720</v>
      </c>
      <c r="AK42" s="33">
        <f>IF(D6L1135C5=0,0,D6L1135C11/D6L1135C5)</f>
        <v>3.8604273371931432E-2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279.28326023763498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1232.8875371379611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22757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22757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22757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125464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1937.6662572587852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4202.996886501327</v>
      </c>
      <c r="AN43" s="16" t="s">
        <v>36742</v>
      </c>
      <c r="AO43" s="33">
        <f>D6L1136C8-D6L1136C18</f>
        <v>18554.003113498671</v>
      </c>
      <c r="AP43" s="16" t="s">
        <v>36743</v>
      </c>
      <c r="AQ43" s="33">
        <f>CHOOSE(MIN(D6L1136C9,RUN_YEARS),B7L811C2,B7L811C11,B7L811C20,B7L811C29,B7L811C38)</f>
        <v>279.28326023763498</v>
      </c>
      <c r="AR43" s="16" t="s">
        <v>36744</v>
      </c>
      <c r="AS43" s="33">
        <f>IF(D6L1136C20=0,0,D6L1136C18/D6L1136C20)</f>
        <v>15.049225946893861</v>
      </c>
      <c r="AT43" s="16" t="s">
        <v>36745</v>
      </c>
      <c r="AU43" s="33">
        <f>IF(D6L1136C5=0,0,D6L1136C18/D6L1136C5)</f>
        <v>0.18469028810921154</v>
      </c>
      <c r="AV43" s="16" t="s">
        <v>36746</v>
      </c>
      <c r="AW43" s="33">
        <f>CHOOSE(MIN(D6L1136C9,RUN_YEARS),B7L811C1,B7L811C10,B7L811C19,B7L811C28,B7L811C37)</f>
        <v>1232.8875371379611</v>
      </c>
      <c r="AX43" s="16" t="s">
        <v>36747</v>
      </c>
      <c r="AY43" s="33">
        <f>IF(D6L1136C23=0,0,D6L1136C19/D6L1136C23)</f>
        <v>15.049225946893859</v>
      </c>
      <c r="AZ43" s="16" t="s">
        <v>36748</v>
      </c>
      <c r="BA43" s="33">
        <f>IF(D6L1136C5=0,0,D6L1136C19/D6L1136C5)</f>
        <v>0.81530971189078838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29838.700268499222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29838.350134249613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7081.1750671248055</v>
      </c>
      <c r="R44" s="16" t="s">
        <v>36752</v>
      </c>
      <c r="S44" s="15">
        <f>SUM(D6L1129C8:D6L1136C8)</f>
        <v>22757.175067124805</v>
      </c>
      <c r="U44" s="21" t="str">
        <f>NULL_VALUE</f>
        <v>n/a</v>
      </c>
      <c r="V44" s="16" t="s">
        <v>36753</v>
      </c>
      <c r="W44" s="33">
        <f>SUM(D6L1129C10:D6L1136C10)</f>
        <v>6807.8114490390153</v>
      </c>
      <c r="X44" s="16" t="s">
        <v>36754</v>
      </c>
      <c r="Y44" s="33">
        <f>SUM(D6L1129C11:D6L1136C11)</f>
        <v>273.3636180857909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5.4261074483828144E-2</v>
      </c>
      <c r="AD44" s="16" t="s">
        <v>36756</v>
      </c>
      <c r="AE44" s="33">
        <f>IF(D6L1137C5=0,0,D6L1137C10/D6L1137C5)</f>
        <v>0.22815643017824722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0.14107879365795334</v>
      </c>
      <c r="AJ44" s="16" t="s">
        <v>36758</v>
      </c>
      <c r="AK44" s="33">
        <f>IF(D6L1137C5=0,0,D6L1137C11/D6L1137C5)</f>
        <v>9.1614857006458127E-3</v>
      </c>
      <c r="AL44" s="16" t="s">
        <v>36759</v>
      </c>
      <c r="AM44" s="33">
        <f>SUM(D6L1129C18:D6L1136C18)</f>
        <v>4203.0292196990458</v>
      </c>
      <c r="AN44" s="16" t="s">
        <v>36760</v>
      </c>
      <c r="AO44" s="33">
        <f>SUM(D6L1129C19:D6L1136C19)</f>
        <v>18554.14584742576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15.049341718951561</v>
      </c>
      <c r="AT44" s="16" t="s">
        <v>36762</v>
      </c>
      <c r="AU44" s="33">
        <f>IF(D6L1137C5=0,0,D6L1137C18/D6L1137C5)</f>
        <v>0.14085997385206114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15.04934171895156</v>
      </c>
      <c r="AZ44" s="16" t="s">
        <v>36764</v>
      </c>
      <c r="BA44" s="33">
        <f>IF(D6L1137C5=0,0,D6L1137C19/D6L1137C5)</f>
        <v>0.62182211026904577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1.2012752378639797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0.60063761893198986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0.30031880946599493</v>
      </c>
      <c r="R45" s="16" t="s">
        <v>36769</v>
      </c>
      <c r="S45" s="15">
        <f>D6L1138C5-D6L1138C7</f>
        <v>0.30031880946599493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0.2887252200466367</v>
      </c>
      <c r="X45" s="16" t="s">
        <v>36771</v>
      </c>
      <c r="Y45" s="33">
        <f>D6L1138C7-D6L1138C10</f>
        <v>1.159358941935823E-2</v>
      </c>
      <c r="Z45" s="16" t="s">
        <v>36772</v>
      </c>
      <c r="AA45" s="33">
        <f>CHOOSE(MIN(D6L1138C9,RUN_YEARS),B7L811C7,B7L811C16,B7L811C25,B7L811C34,B7L811C43)</f>
        <v>125464</v>
      </c>
      <c r="AB45" s="16" t="s">
        <v>36773</v>
      </c>
      <c r="AC45" s="33">
        <f>IF(D6L1138C12=0,0,D6L1138C10/D6L1138C12)</f>
        <v>2.3012594851641641E-6</v>
      </c>
      <c r="AD45" s="16" t="s">
        <v>36774</v>
      </c>
      <c r="AE45" s="33">
        <f>IF(D6L1138C5=0,0,D6L1138C10/D6L1138C5)</f>
        <v>0.48069786331403436</v>
      </c>
      <c r="AF45" s="16" t="s">
        <v>36775</v>
      </c>
      <c r="AG45" s="33">
        <f>CHOOSE(MIN(D6L1138C9,RUN_YEARS),B7L811C5,B7L811C14,B7L811C23,B7L811C32,B7L811C41)</f>
        <v>1937.6662572587852</v>
      </c>
      <c r="AH45" s="16" t="s">
        <v>36776</v>
      </c>
      <c r="AI45" s="33">
        <f>IF(D6L1138C15=0,0,D6L1138C11/D6L1138C15)</f>
        <v>5.9832746614268193E-6</v>
      </c>
      <c r="AJ45" s="16" t="s">
        <v>36777</v>
      </c>
      <c r="AK45" s="33">
        <f>IF(D6L1138C5=0,0,D6L1138C11/D6L1138C5)</f>
        <v>1.9302136685965671E-2</v>
      </c>
      <c r="AL45" s="16" t="s">
        <v>36778</v>
      </c>
      <c r="AM45" s="33">
        <f>D6L1138C8*CHOOSE(MIN(D6L1138C9,RUN_YEARS),B7L811C4,B7L811C13,B7L811C22,B7L811C31,B7L811C40)</f>
        <v>5.5465967444890012E-2</v>
      </c>
      <c r="AN45" s="16" t="s">
        <v>36779</v>
      </c>
      <c r="AO45" s="33">
        <f>D6L1138C8-D6L1138C18</f>
        <v>0.24485284202110491</v>
      </c>
      <c r="AP45" s="16" t="s">
        <v>36780</v>
      </c>
      <c r="AQ45" s="33">
        <f>CHOOSE(MIN(D6L1138C9,RUN_YEARS),B7L811C2,B7L811C11,B7L811C20,B7L811C29,B7L811C38)</f>
        <v>279.28326023763498</v>
      </c>
      <c r="AR45" s="16" t="s">
        <v>36781</v>
      </c>
      <c r="AS45" s="33">
        <f>IF(D6L1138C20=0,0,D6L1138C18/D6L1138C20)</f>
        <v>1.9860111700821395E-4</v>
      </c>
      <c r="AT45" s="16" t="s">
        <v>36782</v>
      </c>
      <c r="AU45" s="33">
        <f>IF(D6L1138C5=0,0,D6L1138C18/D6L1138C5)</f>
        <v>9.2345144054605768E-2</v>
      </c>
      <c r="AV45" s="16" t="s">
        <v>36783</v>
      </c>
      <c r="AW45" s="33">
        <f>CHOOSE(MIN(D6L1138C9,RUN_YEARS),B7L811C1,B7L811C10,B7L811C19,B7L811C28,B7L811C37)</f>
        <v>1232.8875371379611</v>
      </c>
      <c r="AX45" s="16" t="s">
        <v>36784</v>
      </c>
      <c r="AY45" s="33">
        <f>IF(D6L1138C23=0,0,D6L1138C19/D6L1138C23)</f>
        <v>1.9860111700821393E-4</v>
      </c>
      <c r="AZ45" s="16" t="s">
        <v>36785</v>
      </c>
      <c r="BA45" s="33">
        <f>IF(D6L1138C5=0,0,D6L1138C19/D6L1138C5)</f>
        <v>0.40765485594539419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0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0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0</v>
      </c>
      <c r="R46" s="16" t="s">
        <v>36789</v>
      </c>
      <c r="S46" s="15">
        <f>D6L1139C5-D6L1139C7</f>
        <v>0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0</v>
      </c>
      <c r="X46" s="16" t="s">
        <v>36791</v>
      </c>
      <c r="Y46" s="33">
        <f>D6L1139C7-D6L1139C10</f>
        <v>0</v>
      </c>
      <c r="Z46" s="16" t="s">
        <v>36792</v>
      </c>
      <c r="AA46" s="33">
        <f>CHOOSE(MIN(D6L1139C9,RUN_YEARS),B7L811C7,B7L811C16,B7L811C25,B7L811C34,B7L811C43)</f>
        <v>125464</v>
      </c>
      <c r="AB46" s="16" t="s">
        <v>36793</v>
      </c>
      <c r="AC46" s="33">
        <f>IF(D6L1139C12=0,0,D6L1139C10/D6L1139C12)</f>
        <v>0</v>
      </c>
      <c r="AD46" s="16" t="s">
        <v>36794</v>
      </c>
      <c r="AE46" s="33">
        <f>IF(D6L1139C5=0,0,D6L1139C10/D6L1139C5)</f>
        <v>0</v>
      </c>
      <c r="AF46" s="16" t="s">
        <v>36795</v>
      </c>
      <c r="AG46" s="33">
        <f>CHOOSE(MIN(D6L1139C9,RUN_YEARS),B7L811C5,B7L811C14,B7L811C23,B7L811C32,B7L811C41)</f>
        <v>1937.6662572587852</v>
      </c>
      <c r="AH46" s="16" t="s">
        <v>36796</v>
      </c>
      <c r="AI46" s="33">
        <f>IF(D6L1139C15=0,0,D6L1139C11/D6L1139C15)</f>
        <v>0</v>
      </c>
      <c r="AJ46" s="16" t="s">
        <v>36797</v>
      </c>
      <c r="AK46" s="33">
        <f>IF(D6L1139C5=0,0,D6L1139C11/D6L1139C5)</f>
        <v>0</v>
      </c>
      <c r="AL46" s="16" t="s">
        <v>36798</v>
      </c>
      <c r="AM46" s="33">
        <f>D6L1139C8*CHOOSE(MIN(D6L1139C9,RUN_YEARS),B7L811C4,B7L811C13,B7L811C22,B7L811C31,B7L811C40)</f>
        <v>0</v>
      </c>
      <c r="AN46" s="16" t="s">
        <v>36799</v>
      </c>
      <c r="AO46" s="33">
        <f>D6L1139C8-D6L1139C18</f>
        <v>0</v>
      </c>
      <c r="AP46" s="16" t="s">
        <v>36800</v>
      </c>
      <c r="AQ46" s="33">
        <f>CHOOSE(MIN(D6L1139C9,RUN_YEARS),B7L811C2,B7L811C11,B7L811C20,B7L811C29,B7L811C38)</f>
        <v>279.28326023763498</v>
      </c>
      <c r="AR46" s="16" t="s">
        <v>36801</v>
      </c>
      <c r="AS46" s="33">
        <f>IF(D6L1139C20=0,0,D6L1139C18/D6L1139C20)</f>
        <v>0</v>
      </c>
      <c r="AT46" s="16" t="s">
        <v>36802</v>
      </c>
      <c r="AU46" s="33">
        <f>IF(D6L1139C5=0,0,D6L1139C18/D6L1139C5)</f>
        <v>0</v>
      </c>
      <c r="AV46" s="16" t="s">
        <v>36803</v>
      </c>
      <c r="AW46" s="33">
        <f>CHOOSE(MIN(D6L1139C9,RUN_YEARS),B7L811C1,B7L811C10,B7L811C19,B7L811C28,B7L811C37)</f>
        <v>1232.8875371379611</v>
      </c>
      <c r="AX46" s="16" t="s">
        <v>36804</v>
      </c>
      <c r="AY46" s="33">
        <f>IF(D6L1139C23=0,0,D6L1139C19/D6L1139C23)</f>
        <v>0</v>
      </c>
      <c r="AZ46" s="16" t="s">
        <v>36805</v>
      </c>
      <c r="BA46" s="33">
        <f>IF(D6L1139C5=0,0,D6L1139C19/D6L1139C5)</f>
        <v>0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1.2012752378639797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0.60063761893198986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0.30031880946599493</v>
      </c>
      <c r="R47" s="16" t="s">
        <v>36809</v>
      </c>
      <c r="S47" s="15">
        <f>SUM(D6L1138C8:D6L1139C8)</f>
        <v>0.30031880946599493</v>
      </c>
      <c r="U47" s="21" t="str">
        <f>NULL_VALUE</f>
        <v>n/a</v>
      </c>
      <c r="V47" s="16" t="s">
        <v>36810</v>
      </c>
      <c r="W47" s="33">
        <f>SUM(D6L1138C10:D6L1139C10)</f>
        <v>0.2887252200466367</v>
      </c>
      <c r="X47" s="16" t="s">
        <v>36811</v>
      </c>
      <c r="Y47" s="33">
        <f>SUM(D6L1138C11:D6L1139C11)</f>
        <v>1.159358941935823E-2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2.3012594851641641E-6</v>
      </c>
      <c r="AD47" s="16" t="s">
        <v>36813</v>
      </c>
      <c r="AE47" s="33">
        <f>IF(D6L1140C5=0,0,D6L1140C10/D6L1140C5)</f>
        <v>0.48069786331403436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5.9832746614268193E-6</v>
      </c>
      <c r="AJ47" s="16" t="s">
        <v>36815</v>
      </c>
      <c r="AK47" s="33">
        <f>IF(D6L1140C5=0,0,D6L1140C11/D6L1140C5)</f>
        <v>1.9302136685965671E-2</v>
      </c>
      <c r="AL47" s="16" t="s">
        <v>36816</v>
      </c>
      <c r="AM47" s="33">
        <f>SUM(D6L1138C18:D6L1139C18)</f>
        <v>5.5465967444890012E-2</v>
      </c>
      <c r="AN47" s="16" t="s">
        <v>36817</v>
      </c>
      <c r="AO47" s="33">
        <f>SUM(D6L1138C19:D6L1139C19)</f>
        <v>0.24485284202110491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1.9860111700821395E-4</v>
      </c>
      <c r="AT47" s="16" t="s">
        <v>36819</v>
      </c>
      <c r="AU47" s="33">
        <f>IF(D6L1140C5=0,0,D6L1140C18/D6L1140C5)</f>
        <v>9.2345144054605768E-2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1.9860111700821393E-4</v>
      </c>
      <c r="AZ47" s="16" t="s">
        <v>36821</v>
      </c>
      <c r="BA47" s="33">
        <f>IF(D6L1140C5=0,0,D6L1140C19/D6L1140C5)</f>
        <v>0.40765485594539419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29932.467611894655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29893.153357618659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7108.5766788093288</v>
      </c>
      <c r="R48" s="16" t="s">
        <v>36826</v>
      </c>
      <c r="S48" s="15">
        <f>SUM(D6L1128C8,D6L1137C8,D6L1140C8)</f>
        <v>22784.576678809328</v>
      </c>
      <c r="U48" s="21" t="str">
        <f>NULL_VALUE</f>
        <v>n/a</v>
      </c>
      <c r="V48" s="16" t="s">
        <v>36827</v>
      </c>
      <c r="W48" s="33">
        <f>SUM(D6L1128C10,D6L1137C10,D6L1140C10)</f>
        <v>6834.1561370625595</v>
      </c>
      <c r="X48" s="16" t="s">
        <v>36828</v>
      </c>
      <c r="Y48" s="33">
        <f>SUM(D6L1128C11,D6L1137C11,D6L1140C11)</f>
        <v>274.42054174676872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5.4476255780867532E-2</v>
      </c>
      <c r="AD48" s="16" t="s">
        <v>36830</v>
      </c>
      <c r="AE48" s="33">
        <f>IF(D6L1141C5=0,0,D6L1141C10/D6L1141C5)</f>
        <v>0.22861944523898098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0.14163826503025576</v>
      </c>
      <c r="AJ48" s="16" t="s">
        <v>36832</v>
      </c>
      <c r="AK48" s="33">
        <f>IF(D6L1141C5=0,0,D6L1141C11/D6L1141C5)</f>
        <v>9.1800466302036712E-3</v>
      </c>
      <c r="AL48" s="16" t="s">
        <v>36833</v>
      </c>
      <c r="AM48" s="33">
        <f>SUM(D6L1128C18,D6L1137C18,D6L1140C18)</f>
        <v>4208.2327404238749</v>
      </c>
      <c r="AN48" s="16" t="s">
        <v>36834</v>
      </c>
      <c r="AO48" s="33">
        <f>SUM(D6L1128C19,D6L1137C19,D6L1140C19)</f>
        <v>18576.343938385453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15.067843187444918</v>
      </c>
      <c r="AT48" s="16" t="s">
        <v>36836</v>
      </c>
      <c r="AU48" s="33">
        <f>IF(D6L1141C5=0,0,D6L1141C18/D6L1141C5)</f>
        <v>0.14077580541871312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15.067843187444916</v>
      </c>
      <c r="AZ48" s="16" t="s">
        <v>36838</v>
      </c>
      <c r="BA48" s="33">
        <f>IF(D6L1141C5=0,0,D6L1141C19/D6L1141C5)</f>
        <v>0.62142470271210215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BA55-51A2-42E9-9466-E6866001DFC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2249.027775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1934.1638865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967.08194324999999</v>
      </c>
      <c r="R8" s="16" t="s">
        <v>36847</v>
      </c>
      <c r="S8" s="15">
        <f>D6L1201C5-D6L1201C7</f>
        <v>967.08194324999999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929.28509787010717</v>
      </c>
      <c r="X8" s="16" t="s">
        <v>36849</v>
      </c>
      <c r="Y8" s="33">
        <f>D6L1201C7-D6L1201C10</f>
        <v>37.796845379892829</v>
      </c>
      <c r="Z8" s="16" t="s">
        <v>36850</v>
      </c>
      <c r="AA8" s="33">
        <f>CHOOSE(MIN(D6L1201C9,RUN_YEARS),B7L812C7,B7L812C16,B7L812C25,B7L812C34,B7L812C43)</f>
        <v>60837.333333333328</v>
      </c>
      <c r="AB8" s="16" t="s">
        <v>36851</v>
      </c>
      <c r="AC8" s="33">
        <f>IF(D6L1201C12=0,0,D6L1201C10/D6L1201C12)</f>
        <v>1.5274915039067687E-2</v>
      </c>
      <c r="AD8" s="16" t="s">
        <v>36852</v>
      </c>
      <c r="AE8" s="33">
        <f>IF(D6L1201C5=0,0,D6L1201C10/D6L1201C5)</f>
        <v>0.48045830260625494</v>
      </c>
      <c r="AF8" s="16" t="s">
        <v>36853</v>
      </c>
      <c r="AG8" s="33">
        <f>CHOOSE(MIN(D6L1201C9,RUN_YEARS),B7L812C5,B7L812C14,B7L812C23,B7L812C32,B7L812C41)</f>
        <v>951.70730481018859</v>
      </c>
      <c r="AH8" s="16" t="s">
        <v>36854</v>
      </c>
      <c r="AI8" s="33">
        <f>IF(D6L1201C15=0,0,D6L1201C11/D6L1201C15)</f>
        <v>3.9714779101575927E-2</v>
      </c>
      <c r="AJ8" s="16" t="s">
        <v>36855</v>
      </c>
      <c r="AK8" s="33">
        <f>IF(D6L1201C5=0,0,D6L1201C11/D6L1201C5)</f>
        <v>1.954169739374504E-2</v>
      </c>
      <c r="AL8" s="16" t="s">
        <v>36856</v>
      </c>
      <c r="AM8" s="33">
        <f>D6L1201C8*CHOOSE(MIN(D6L1201C9,RUN_YEARS),B7L812C4,B7L812C13,B7L812C22,B7L812C31,B7L812C40)</f>
        <v>223.85555356391214</v>
      </c>
      <c r="AN8" s="16" t="s">
        <v>36857</v>
      </c>
      <c r="AO8" s="33">
        <f>D6L1201C8-D6L1201C18</f>
        <v>743.22638968608783</v>
      </c>
      <c r="AP8" s="16" t="s">
        <v>36858</v>
      </c>
      <c r="AQ8" s="33">
        <f>CHOOSE(MIN(D6L1201C9,RUN_YEARS),B7L812C2,B7L812C11,B7L812C20,B7L812C29,B7L812C38)</f>
        <v>140.18992843479407</v>
      </c>
      <c r="AR8" s="16" t="s">
        <v>36859</v>
      </c>
      <c r="AS8" s="33">
        <f>IF(D6L1201C20=0,0,D6L1201C18/D6L1201C20)</f>
        <v>1.5968019676109122</v>
      </c>
      <c r="AT8" s="16" t="s">
        <v>36860</v>
      </c>
      <c r="AU8" s="33">
        <f>IF(D6L1201C5=0,0,D6L1201C18/D6L1201C5)</f>
        <v>0.11573763481283578</v>
      </c>
      <c r="AV8" s="16" t="s">
        <v>36861</v>
      </c>
      <c r="AW8" s="33">
        <f>CHOOSE(MIN(D6L1201C9,RUN_YEARS),B7L812C1,B7L812C10,B7L812C19,B7L812C28,B7L812C37)</f>
        <v>465.44681479700398</v>
      </c>
      <c r="AX8" s="16" t="s">
        <v>36862</v>
      </c>
      <c r="AY8" s="33">
        <f>IF(D6L1201C23=0,0,D6L1201C19/D6L1201C23)</f>
        <v>1.5968019676109122</v>
      </c>
      <c r="AZ8" s="16" t="s">
        <v>36863</v>
      </c>
      <c r="BA8" s="33">
        <f>IF(D6L1201C5=0,0,D6L1201C19/D6L1201C5)</f>
        <v>0.38426236518716422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2.2701328436538959</v>
      </c>
      <c r="J9" s="16" t="s">
        <v>36884</v>
      </c>
      <c r="K9" s="21">
        <f>_xlfn.SINGLE(IF(FLOW_THRU_100PCT="Y",1,INDEX(VariabilityMatrix,D6L1202C1,_xlfn.SINGLE(D6L1202C9))))</f>
        <v>0.49335343478125865</v>
      </c>
      <c r="L9" s="16" t="s">
        <v>36864</v>
      </c>
      <c r="M9" s="15">
        <f>IF(_xlfn.SINGLE(D6L1202C2)&lt;&gt;0,_xlfn.SINGLE(D6L1202C2)*_xlfn.SINGLE(D6L1202C4),_xlfn.SINGLE(D6L1202C3)*_xlfn.SINGLE(D6L1202C4))</f>
        <v>1.1199778358263957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0.55998891791319783</v>
      </c>
      <c r="R9" s="16" t="s">
        <v>36866</v>
      </c>
      <c r="S9" s="15">
        <f>D6L1202C5-D6L1202C7</f>
        <v>0.55998891791319783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0.53796001098248458</v>
      </c>
      <c r="X9" s="16" t="s">
        <v>36868</v>
      </c>
      <c r="Y9" s="33">
        <f>D6L1202C7-D6L1202C10</f>
        <v>2.2028906930713243E-2</v>
      </c>
      <c r="Z9" s="16" t="s">
        <v>36869</v>
      </c>
      <c r="AA9" s="33">
        <f>CHOOSE(MIN(D6L1202C9,RUN_YEARS),B7L812C7,B7L812C16,B7L812C25,B7L812C34,B7L812C43)</f>
        <v>57691.4</v>
      </c>
      <c r="AB9" s="16" t="s">
        <v>36870</v>
      </c>
      <c r="AC9" s="33">
        <f>IF(D6L1202C12=0,0,D6L1202C10/D6L1202C12)</f>
        <v>9.3247869003436315E-6</v>
      </c>
      <c r="AD9" s="16" t="s">
        <v>36871</v>
      </c>
      <c r="AE9" s="33">
        <f>IF(D6L1202C5=0,0,D6L1202C10/D6L1202C5)</f>
        <v>0.48033094385795694</v>
      </c>
      <c r="AF9" s="16" t="s">
        <v>36872</v>
      </c>
      <c r="AG9" s="33">
        <f>CHOOSE(MIN(D6L1202C9,RUN_YEARS),B7L812C5,B7L812C14,B7L812C23,B7L812C32,B7L812C41)</f>
        <v>908.61663675129944</v>
      </c>
      <c r="AH9" s="16" t="s">
        <v>36873</v>
      </c>
      <c r="AI9" s="33">
        <f>IF(D6L1202C15=0,0,D6L1202C11/D6L1202C15)</f>
        <v>2.4244445940893387E-5</v>
      </c>
      <c r="AJ9" s="16" t="s">
        <v>36874</v>
      </c>
      <c r="AK9" s="33">
        <f>IF(D6L1202C5=0,0,D6L1202C11/D6L1202C5)</f>
        <v>1.9669056142043045E-2</v>
      </c>
      <c r="AL9" s="16" t="s">
        <v>36875</v>
      </c>
      <c r="AM9" s="33">
        <f>D6L1202C8*CHOOSE(MIN(D6L1202C9,RUN_YEARS),B7L812C4,B7L812C13,B7L812C22,B7L812C31,B7L812C40)</f>
        <v>0.1159375341132729</v>
      </c>
      <c r="AN9" s="16" t="s">
        <v>36876</v>
      </c>
      <c r="AO9" s="33">
        <f>D6L1202C8-D6L1202C18</f>
        <v>0.44405138379992493</v>
      </c>
      <c r="AP9" s="16" t="s">
        <v>36877</v>
      </c>
      <c r="AQ9" s="33">
        <f>CHOOSE(MIN(D6L1202C9,RUN_YEARS),B7L812C2,B7L812C11,B7L812C20,B7L812C29,B7L812C38)</f>
        <v>116.84755511427919</v>
      </c>
      <c r="AR9" s="16" t="s">
        <v>36878</v>
      </c>
      <c r="AS9" s="33">
        <f>IF(D6L1202C20=0,0,D6L1202C18/D6L1202C20)</f>
        <v>9.9221189523292751E-4</v>
      </c>
      <c r="AT9" s="16" t="s">
        <v>36879</v>
      </c>
      <c r="AU9" s="33">
        <f>IF(D6L1202C5=0,0,D6L1202C18/D6L1202C5)</f>
        <v>0.10351770401574628</v>
      </c>
      <c r="AV9" s="16" t="s">
        <v>36880</v>
      </c>
      <c r="AW9" s="33">
        <f>CHOOSE(MIN(D6L1202C9,RUN_YEARS),B7L812C1,B7L812C10,B7L812C19,B7L812C28,B7L812C37)</f>
        <v>447.53684765659989</v>
      </c>
      <c r="AX9" s="16" t="s">
        <v>36881</v>
      </c>
      <c r="AY9" s="33">
        <f>IF(D6L1202C23=0,0,D6L1202C19/D6L1202C23)</f>
        <v>9.9221189523292751E-4</v>
      </c>
      <c r="AZ9" s="16" t="s">
        <v>36882</v>
      </c>
      <c r="BA9" s="33">
        <f>IF(D6L1202C5=0,0,D6L1202C19/D6L1202C5)</f>
        <v>0.39648229598425372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4.7465439795671749</v>
      </c>
      <c r="J10" s="16" t="s">
        <v>36905</v>
      </c>
      <c r="K10" s="21">
        <f>_xlfn.SINGLE(IF(FLOW_THRU_100PCT="Y",1,INDEX(VariabilityMatrix,D6L1203C1,_xlfn.SINGLE(D6L1203C9))))</f>
        <v>0.49335343478125865</v>
      </c>
      <c r="L10" s="16" t="s">
        <v>36885</v>
      </c>
      <c r="M10" s="15">
        <f>IF(_xlfn.SINGLE(D6L1203C2)&lt;&gt;0,_xlfn.SINGLE(D6L1203C2)*_xlfn.SINGLE(D6L1203C4),_xlfn.SINGLE(D6L1203C3)*_xlfn.SINGLE(D6L1203C4))</f>
        <v>2.3417237756597702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1.1708618878298851</v>
      </c>
      <c r="R10" s="16" t="s">
        <v>36887</v>
      </c>
      <c r="S10" s="15">
        <f>D6L1203C5-D6L1203C7</f>
        <v>1.1708618878298851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1.124802391417276</v>
      </c>
      <c r="X10" s="16" t="s">
        <v>36889</v>
      </c>
      <c r="Y10" s="33">
        <f>D6L1203C7-D6L1203C10</f>
        <v>4.6059496412609091E-2</v>
      </c>
      <c r="Z10" s="16" t="s">
        <v>36890</v>
      </c>
      <c r="AA10" s="33">
        <f>CHOOSE(MIN(D6L1203C9,RUN_YEARS),B7L812C7,B7L812C16,B7L812C25,B7L812C34,B7L812C43)</f>
        <v>57691.4</v>
      </c>
      <c r="AB10" s="16" t="s">
        <v>36891</v>
      </c>
      <c r="AC10" s="33">
        <f>IF(D6L1203C12=0,0,D6L1203C10/D6L1203C12)</f>
        <v>1.9496881535502277E-5</v>
      </c>
      <c r="AD10" s="16" t="s">
        <v>36892</v>
      </c>
      <c r="AE10" s="33">
        <f>IF(D6L1203C5=0,0,D6L1203C10/D6L1203C5)</f>
        <v>0.48033094385795694</v>
      </c>
      <c r="AF10" s="16" t="s">
        <v>36893</v>
      </c>
      <c r="AG10" s="33">
        <f>CHOOSE(MIN(D6L1203C9,RUN_YEARS),B7L812C5,B7L812C14,B7L812C23,B7L812C32,B7L812C41)</f>
        <v>908.61663675129944</v>
      </c>
      <c r="AH10" s="16" t="s">
        <v>36894</v>
      </c>
      <c r="AI10" s="33">
        <f>IF(D6L1203C15=0,0,D6L1203C11/D6L1203C15)</f>
        <v>5.0691891992305871E-5</v>
      </c>
      <c r="AJ10" s="16" t="s">
        <v>36895</v>
      </c>
      <c r="AK10" s="33">
        <f>IF(D6L1203C5=0,0,D6L1203C11/D6L1203C5)</f>
        <v>1.9669056142043069E-2</v>
      </c>
      <c r="AL10" s="16" t="s">
        <v>36896</v>
      </c>
      <c r="AM10" s="33">
        <f>D6L1203C8*CHOOSE(MIN(D6L1203C9,RUN_YEARS),B7L812C4,B7L812C13,B7L812C22,B7L812C31,B7L812C40)</f>
        <v>0.24240986869538395</v>
      </c>
      <c r="AN10" s="16" t="s">
        <v>36897</v>
      </c>
      <c r="AO10" s="33">
        <f>D6L1203C8-D6L1203C18</f>
        <v>0.92845201913450115</v>
      </c>
      <c r="AP10" s="16" t="s">
        <v>36898</v>
      </c>
      <c r="AQ10" s="33">
        <f>CHOOSE(MIN(D6L1203C9,RUN_YEARS),B7L812C2,B7L812C11,B7L812C20,B7L812C29,B7L812C38)</f>
        <v>116.84755511427919</v>
      </c>
      <c r="AR10" s="16" t="s">
        <v>36899</v>
      </c>
      <c r="AS10" s="33">
        <f>IF(D6L1203C20=0,0,D6L1203C18/D6L1203C20)</f>
        <v>2.0745822919298771E-3</v>
      </c>
      <c r="AT10" s="16" t="s">
        <v>36900</v>
      </c>
      <c r="AU10" s="33">
        <f>IF(D6L1203C5=0,0,D6L1203C18/D6L1203C5)</f>
        <v>0.10351770401574628</v>
      </c>
      <c r="AV10" s="16" t="s">
        <v>36901</v>
      </c>
      <c r="AW10" s="33">
        <f>CHOOSE(MIN(D6L1203C9,RUN_YEARS),B7L812C1,B7L812C10,B7L812C19,B7L812C28,B7L812C37)</f>
        <v>447.53684765659989</v>
      </c>
      <c r="AX10" s="16" t="s">
        <v>36902</v>
      </c>
      <c r="AY10" s="33">
        <f>IF(D6L1203C23=0,0,D6L1203C19/D6L1203C23)</f>
        <v>2.0745822919298767E-3</v>
      </c>
      <c r="AZ10" s="16" t="s">
        <v>36903</v>
      </c>
      <c r="BA10" s="33">
        <f>IF(D6L1203C5=0,0,D6L1203C19/D6L1203C5)</f>
        <v>0.39648229598425372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0</v>
      </c>
      <c r="J11" s="16" t="s">
        <v>36926</v>
      </c>
      <c r="K11" s="21">
        <f>_xlfn.SINGLE(IF(FLOW_THRU_100PCT="Y",1,INDEX(VariabilityMatrix,D6L1204C1,_xlfn.SINGLE(D6L1204C9))))</f>
        <v>0.49911339128440885</v>
      </c>
      <c r="L11" s="16" t="s">
        <v>36906</v>
      </c>
      <c r="M11" s="15">
        <f>IF(_xlfn.SINGLE(D6L1204C2)&lt;&gt;0,_xlfn.SINGLE(D6L1204C2)*_xlfn.SINGLE(D6L1204C4),_xlfn.SINGLE(D6L1204C3)*_xlfn.SINGLE(D6L1204C4))</f>
        <v>0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0</v>
      </c>
      <c r="R11" s="16" t="s">
        <v>36908</v>
      </c>
      <c r="S11" s="15">
        <f>D6L1204C5-D6L1204C7</f>
        <v>0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0</v>
      </c>
      <c r="X11" s="16" t="s">
        <v>36910</v>
      </c>
      <c r="Y11" s="33">
        <f>D6L1204C7-D6L1204C10</f>
        <v>0</v>
      </c>
      <c r="Z11" s="16" t="s">
        <v>36911</v>
      </c>
      <c r="AA11" s="33">
        <f>CHOOSE(MIN(D6L1204C9,RUN_YEARS),B7L812C7,B7L812C16,B7L812C25,B7L812C34,B7L812C43)</f>
        <v>66845</v>
      </c>
      <c r="AB11" s="16" t="s">
        <v>36912</v>
      </c>
      <c r="AC11" s="33">
        <f>IF(D6L1204C12=0,0,D6L1204C10/D6L1204C12)</f>
        <v>0</v>
      </c>
      <c r="AD11" s="16" t="s">
        <v>36913</v>
      </c>
      <c r="AE11" s="33">
        <f>IF(D6L1204C5=0,0,D6L1204C10/D6L1204C5)</f>
        <v>0</v>
      </c>
      <c r="AF11" s="16" t="s">
        <v>36914</v>
      </c>
      <c r="AG11" s="33">
        <f>CHOOSE(MIN(D6L1204C9,RUN_YEARS),B7L812C5,B7L812C14,B7L812C23,B7L812C32,B7L812C41)</f>
        <v>1022.1293533455593</v>
      </c>
      <c r="AH11" s="16" t="s">
        <v>36915</v>
      </c>
      <c r="AI11" s="33">
        <f>IF(D6L1204C15=0,0,D6L1204C11/D6L1204C15)</f>
        <v>0</v>
      </c>
      <c r="AJ11" s="16" t="s">
        <v>36916</v>
      </c>
      <c r="AK11" s="33">
        <f>IF(D6L1204C5=0,0,D6L1204C11/D6L1204C5)</f>
        <v>0</v>
      </c>
      <c r="AL11" s="16" t="s">
        <v>36917</v>
      </c>
      <c r="AM11" s="33">
        <f>D6L1204C8*CHOOSE(MIN(D6L1204C9,RUN_YEARS),B7L812C4,B7L812C13,B7L812C22,B7L812C31,B7L812C40)</f>
        <v>0</v>
      </c>
      <c r="AN11" s="16" t="s">
        <v>36918</v>
      </c>
      <c r="AO11" s="33">
        <f>D6L1204C8-D6L1204C18</f>
        <v>0</v>
      </c>
      <c r="AP11" s="16" t="s">
        <v>36919</v>
      </c>
      <c r="AQ11" s="33">
        <f>CHOOSE(MIN(D6L1204C9,RUN_YEARS),B7L812C2,B7L812C11,B7L812C20,B7L812C29,B7L812C38)</f>
        <v>148.79718110840329</v>
      </c>
      <c r="AR11" s="16" t="s">
        <v>36920</v>
      </c>
      <c r="AS11" s="33">
        <f>IF(D6L1204C20=0,0,D6L1204C18/D6L1204C20)</f>
        <v>0</v>
      </c>
      <c r="AT11" s="16" t="s">
        <v>36921</v>
      </c>
      <c r="AU11" s="33">
        <f>IF(D6L1204C5=0,0,D6L1204C18/D6L1204C5)</f>
        <v>0</v>
      </c>
      <c r="AV11" s="16" t="s">
        <v>36922</v>
      </c>
      <c r="AW11" s="33">
        <f>CHOOSE(MIN(D6L1204C9,RUN_YEARS),B7L812C1,B7L812C10,B7L812C19,B7L812C28,B7L812C37)</f>
        <v>500.16675049919257</v>
      </c>
      <c r="AX11" s="16" t="s">
        <v>36923</v>
      </c>
      <c r="AY11" s="33">
        <f>IF(D6L1204C23=0,0,D6L1204C19/D6L1204C23)</f>
        <v>0</v>
      </c>
      <c r="AZ11" s="16" t="s">
        <v>36924</v>
      </c>
      <c r="BA11" s="33">
        <f>IF(D6L1204C5=0,0,D6L1204C19/D6L1204C5)</f>
        <v>0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42.604889754335204</v>
      </c>
      <c r="J12" s="16" t="s">
        <v>36947</v>
      </c>
      <c r="K12" s="21">
        <f>_xlfn.SINGLE(IF(FLOW_THRU_100PCT="Y",1,INDEX(VariabilityMatrix,D6L1205C1,_xlfn.SINGLE(D6L1205C9))))</f>
        <v>0.20034928062784541</v>
      </c>
      <c r="L12" s="16" t="s">
        <v>36927</v>
      </c>
      <c r="M12" s="15">
        <f>IF(_xlfn.SINGLE(D6L1205C2)&lt;&gt;0,_xlfn.SINGLE(D6L1205C2)*_xlfn.SINGLE(D6L1205C4),_xlfn.SINGLE(D6L1205C3)*_xlfn.SINGLE(D6L1205C4))</f>
        <v>8.5358590135097199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4.2679295067548599</v>
      </c>
      <c r="R12" s="16" t="s">
        <v>36929</v>
      </c>
      <c r="S12" s="15">
        <f>D6L1205C5-D6L1205C7</f>
        <v>4.2679295067548599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4.1000372165975731</v>
      </c>
      <c r="X12" s="16" t="s">
        <v>36931</v>
      </c>
      <c r="Y12" s="33">
        <f>D6L1205C7-D6L1205C10</f>
        <v>0.16789229015728679</v>
      </c>
      <c r="Z12" s="16" t="s">
        <v>36932</v>
      </c>
      <c r="AA12" s="33">
        <f>CHOOSE(MIN(D6L1205C9,RUN_YEARS),B7L812C7,B7L812C16,B7L812C25,B7L812C34,B7L812C43)</f>
        <v>57691.4</v>
      </c>
      <c r="AB12" s="16" t="s">
        <v>36933</v>
      </c>
      <c r="AC12" s="33">
        <f>IF(D6L1205C12=0,0,D6L1205C10/D6L1205C12)</f>
        <v>7.1068429897654995E-5</v>
      </c>
      <c r="AD12" s="16" t="s">
        <v>36934</v>
      </c>
      <c r="AE12" s="33">
        <f>IF(D6L1205C5=0,0,D6L1205C10/D6L1205C5)</f>
        <v>0.48033094385795694</v>
      </c>
      <c r="AF12" s="16" t="s">
        <v>36935</v>
      </c>
      <c r="AG12" s="33">
        <f>CHOOSE(MIN(D6L1205C9,RUN_YEARS),B7L812C5,B7L812C14,B7L812C23,B7L812C32,B7L812C41)</f>
        <v>908.61663675129944</v>
      </c>
      <c r="AH12" s="16" t="s">
        <v>36936</v>
      </c>
      <c r="AI12" s="33">
        <f>IF(D6L1205C15=0,0,D6L1205C11/D6L1205C15)</f>
        <v>1.8477791773390253E-4</v>
      </c>
      <c r="AJ12" s="16" t="s">
        <v>36937</v>
      </c>
      <c r="AK12" s="33">
        <f>IF(D6L1205C5=0,0,D6L1205C11/D6L1205C5)</f>
        <v>1.9669056142043038E-2</v>
      </c>
      <c r="AL12" s="16" t="s">
        <v>36938</v>
      </c>
      <c r="AM12" s="33">
        <f>D6L1205C8*CHOOSE(MIN(D6L1205C9,RUN_YEARS),B7L812C4,B7L812C13,B7L812C22,B7L812C31,B7L812C40)</f>
        <v>0.88361252688063918</v>
      </c>
      <c r="AN12" s="16" t="s">
        <v>36939</v>
      </c>
      <c r="AO12" s="33">
        <f>D6L1205C8-D6L1205C18</f>
        <v>3.384316979874221</v>
      </c>
      <c r="AP12" s="16" t="s">
        <v>36940</v>
      </c>
      <c r="AQ12" s="33">
        <f>CHOOSE(MIN(D6L1205C9,RUN_YEARS),B7L812C2,B7L812C11,B7L812C20,B7L812C29,B7L812C38)</f>
        <v>116.84755511427919</v>
      </c>
      <c r="AR12" s="16" t="s">
        <v>36941</v>
      </c>
      <c r="AS12" s="33">
        <f>IF(D6L1205C20=0,0,D6L1205C18/D6L1205C20)</f>
        <v>7.5620968364845022E-3</v>
      </c>
      <c r="AT12" s="16" t="s">
        <v>36942</v>
      </c>
      <c r="AU12" s="33">
        <f>IF(D6L1205C5=0,0,D6L1205C18/D6L1205C5)</f>
        <v>0.10351770401574628</v>
      </c>
      <c r="AV12" s="16" t="s">
        <v>36943</v>
      </c>
      <c r="AW12" s="33">
        <f>CHOOSE(MIN(D6L1205C9,RUN_YEARS),B7L812C1,B7L812C10,B7L812C19,B7L812C28,B7L812C37)</f>
        <v>447.53684765659989</v>
      </c>
      <c r="AX12" s="16" t="s">
        <v>36944</v>
      </c>
      <c r="AY12" s="33">
        <f>IF(D6L1205C23=0,0,D6L1205C19/D6L1205C23)</f>
        <v>7.5620968364845031E-3</v>
      </c>
      <c r="AZ12" s="16" t="s">
        <v>36945</v>
      </c>
      <c r="BA12" s="33">
        <f>IF(D6L1205C5=0,0,D6L1205C19/D6L1205C5)</f>
        <v>0.39648229598425377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25.898377975364642</v>
      </c>
      <c r="J13" s="16" t="s">
        <v>36968</v>
      </c>
      <c r="K13" s="21">
        <f>_xlfn.SINGLE(IF(FLOW_THRU_100PCT="Y",1,INDEX(VariabilityMatrix,D6L1206C1,_xlfn.SINGLE(D6L1206C9))))</f>
        <v>0.49335343478125865</v>
      </c>
      <c r="L13" s="16" t="s">
        <v>36948</v>
      </c>
      <c r="M13" s="15">
        <f>IF(_xlfn.SINGLE(D6L1206C2)&lt;&gt;0,_xlfn.SINGLE(D6L1206C2)*_xlfn.SINGLE(D6L1206C4),_xlfn.SINGLE(D6L1206C3)*_xlfn.SINGLE(D6L1206C4))</f>
        <v>12.777053729409445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6.3885268647047226</v>
      </c>
      <c r="R13" s="16" t="s">
        <v>36950</v>
      </c>
      <c r="S13" s="15">
        <f>D6L1206C5-D6L1206C7</f>
        <v>6.3885268647047226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6.1372142775710676</v>
      </c>
      <c r="X13" s="16" t="s">
        <v>36952</v>
      </c>
      <c r="Y13" s="33">
        <f>D6L1206C7-D6L1206C10</f>
        <v>0.25131258713365501</v>
      </c>
      <c r="Z13" s="16" t="s">
        <v>36953</v>
      </c>
      <c r="AA13" s="33">
        <f>CHOOSE(MIN(D6L1206C9,RUN_YEARS),B7L812C7,B7L812C16,B7L812C25,B7L812C34,B7L812C43)</f>
        <v>57691.4</v>
      </c>
      <c r="AB13" s="16" t="s">
        <v>36954</v>
      </c>
      <c r="AC13" s="33">
        <f>IF(D6L1206C12=0,0,D6L1206C10/D6L1206C12)</f>
        <v>1.0638005452408968E-4</v>
      </c>
      <c r="AD13" s="16" t="s">
        <v>36955</v>
      </c>
      <c r="AE13" s="33">
        <f>IF(D6L1206C5=0,0,D6L1206C10/D6L1206C5)</f>
        <v>0.48033094385795694</v>
      </c>
      <c r="AF13" s="16" t="s">
        <v>36956</v>
      </c>
      <c r="AG13" s="33">
        <f>CHOOSE(MIN(D6L1206C9,RUN_YEARS),B7L812C5,B7L812C14,B7L812C23,B7L812C32,B7L812C41)</f>
        <v>908.61663675129944</v>
      </c>
      <c r="AH13" s="16" t="s">
        <v>36957</v>
      </c>
      <c r="AI13" s="33">
        <f>IF(D6L1206C15=0,0,D6L1206C11/D6L1206C15)</f>
        <v>2.7658814176263275E-4</v>
      </c>
      <c r="AJ13" s="16" t="s">
        <v>36958</v>
      </c>
      <c r="AK13" s="33">
        <f>IF(D6L1206C5=0,0,D6L1206C11/D6L1206C5)</f>
        <v>1.9669056142043059E-2</v>
      </c>
      <c r="AL13" s="16" t="s">
        <v>36959</v>
      </c>
      <c r="AM13" s="33">
        <f>D6L1206C8*CHOOSE(MIN(D6L1206C9,RUN_YEARS),B7L812C4,B7L812C13,B7L812C22,B7L812C31,B7L812C40)</f>
        <v>1.3226512661542942</v>
      </c>
      <c r="AN13" s="16" t="s">
        <v>36960</v>
      </c>
      <c r="AO13" s="33">
        <f>D6L1206C8-D6L1206C18</f>
        <v>5.0658755985504289</v>
      </c>
      <c r="AP13" s="16" t="s">
        <v>36961</v>
      </c>
      <c r="AQ13" s="33">
        <f>CHOOSE(MIN(D6L1206C9,RUN_YEARS),B7L812C2,B7L812C11,B7L812C20,B7L812C29,B7L812C38)</f>
        <v>116.84755511427919</v>
      </c>
      <c r="AR13" s="16" t="s">
        <v>36962</v>
      </c>
      <c r="AS13" s="33">
        <f>IF(D6L1206C20=0,0,D6L1206C18/D6L1206C20)</f>
        <v>1.1319460341816441E-2</v>
      </c>
      <c r="AT13" s="16" t="s">
        <v>36963</v>
      </c>
      <c r="AU13" s="33">
        <f>IF(D6L1206C5=0,0,D6L1206C18/D6L1206C5)</f>
        <v>0.10351770401574628</v>
      </c>
      <c r="AV13" s="16" t="s">
        <v>36964</v>
      </c>
      <c r="AW13" s="33">
        <f>CHOOSE(MIN(D6L1206C9,RUN_YEARS),B7L812C1,B7L812C10,B7L812C19,B7L812C28,B7L812C37)</f>
        <v>447.53684765659989</v>
      </c>
      <c r="AX13" s="16" t="s">
        <v>36965</v>
      </c>
      <c r="AY13" s="33">
        <f>IF(D6L1206C23=0,0,D6L1206C19/D6L1206C23)</f>
        <v>1.1319460341816441E-2</v>
      </c>
      <c r="AZ13" s="16" t="s">
        <v>36966</v>
      </c>
      <c r="BA13" s="33">
        <f>IF(D6L1206C5=0,0,D6L1206C19/D6L1206C5)</f>
        <v>0.39648229598425377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1.0700255293684073</v>
      </c>
      <c r="J14" s="16" t="s">
        <v>36989</v>
      </c>
      <c r="K14" s="21">
        <f>_xlfn.SINGLE(IF(FLOW_THRU_100PCT="Y",1,INDEX(VariabilityMatrix,D6L1207C1,_xlfn.SINGLE(D6L1207C9))))</f>
        <v>0.49911339128440885</v>
      </c>
      <c r="L14" s="16" t="s">
        <v>36969</v>
      </c>
      <c r="M14" s="15">
        <f>IF(_xlfn.SINGLE(D6L1207C2)&lt;&gt;0,_xlfn.SINGLE(D6L1207C2)*_xlfn.SINGLE(D6L1207C4),_xlfn.SINGLE(D6L1207C3)*_xlfn.SINGLE(D6L1207C4))</f>
        <v>0.53406407072396056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0.26703203536198028</v>
      </c>
      <c r="R14" s="16" t="s">
        <v>36971</v>
      </c>
      <c r="S14" s="15">
        <f>D6L1207C5-D6L1207C7</f>
        <v>0.26703203536198028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0.25682165499576742</v>
      </c>
      <c r="X14" s="16" t="s">
        <v>36973</v>
      </c>
      <c r="Y14" s="33">
        <f>D6L1207C7-D6L1207C10</f>
        <v>1.0210380366212857E-2</v>
      </c>
      <c r="Z14" s="16" t="s">
        <v>36974</v>
      </c>
      <c r="AA14" s="33">
        <f>CHOOSE(MIN(D6L1207C9,RUN_YEARS),B7L812C7,B7L812C16,B7L812C25,B7L812C34,B7L812C43)</f>
        <v>66845</v>
      </c>
      <c r="AB14" s="16" t="s">
        <v>36975</v>
      </c>
      <c r="AC14" s="33">
        <f>IF(D6L1207C12=0,0,D6L1207C10/D6L1207C12)</f>
        <v>3.8420473482798631E-6</v>
      </c>
      <c r="AD14" s="16" t="s">
        <v>36976</v>
      </c>
      <c r="AE14" s="33">
        <f>IF(D6L1207C5=0,0,D6L1207C10/D6L1207C5)</f>
        <v>0.48088173137658935</v>
      </c>
      <c r="AF14" s="16" t="s">
        <v>36977</v>
      </c>
      <c r="AG14" s="33">
        <f>CHOOSE(MIN(D6L1207C9,RUN_YEARS),B7L812C5,B7L812C14,B7L812C23,B7L812C32,B7L812C41)</f>
        <v>1022.1293533455593</v>
      </c>
      <c r="AH14" s="16" t="s">
        <v>36978</v>
      </c>
      <c r="AI14" s="33">
        <f>IF(D6L1207C15=0,0,D6L1207C11/D6L1207C15)</f>
        <v>9.9893231055276749E-6</v>
      </c>
      <c r="AJ14" s="16" t="s">
        <v>36979</v>
      </c>
      <c r="AK14" s="33">
        <f>IF(D6L1207C5=0,0,D6L1207C11/D6L1207C5)</f>
        <v>1.911826862341064E-2</v>
      </c>
      <c r="AL14" s="16" t="s">
        <v>36980</v>
      </c>
      <c r="AM14" s="33">
        <f>D6L1207C8*CHOOSE(MIN(D6L1207C9,RUN_YEARS),B7L812C4,B7L812C13,B7L812C22,B7L812C31,B7L812C40)</f>
        <v>6.1226228750610373E-2</v>
      </c>
      <c r="AN14" s="16" t="s">
        <v>36981</v>
      </c>
      <c r="AO14" s="33">
        <f>D6L1207C8-D6L1207C18</f>
        <v>0.20580580661136991</v>
      </c>
      <c r="AP14" s="16" t="s">
        <v>36982</v>
      </c>
      <c r="AQ14" s="33">
        <f>CHOOSE(MIN(D6L1207C9,RUN_YEARS),B7L812C2,B7L812C11,B7L812C20,B7L812C29,B7L812C38)</f>
        <v>148.79718110840329</v>
      </c>
      <c r="AR14" s="16" t="s">
        <v>36983</v>
      </c>
      <c r="AS14" s="33">
        <f>IF(D6L1207C20=0,0,D6L1207C18/D6L1207C20)</f>
        <v>4.114743861041641E-4</v>
      </c>
      <c r="AT14" s="16" t="s">
        <v>36984</v>
      </c>
      <c r="AU14" s="33">
        <f>IF(D6L1207C5=0,0,D6L1207C18/D6L1207C5)</f>
        <v>0.11464210402248931</v>
      </c>
      <c r="AV14" s="16" t="s">
        <v>36985</v>
      </c>
      <c r="AW14" s="33">
        <f>CHOOSE(MIN(D6L1207C9,RUN_YEARS),B7L812C1,B7L812C10,B7L812C19,B7L812C28,B7L812C37)</f>
        <v>500.16675049919257</v>
      </c>
      <c r="AX14" s="16" t="s">
        <v>36986</v>
      </c>
      <c r="AY14" s="33">
        <f>IF(D6L1207C23=0,0,D6L1207C19/D6L1207C23)</f>
        <v>4.1147438610416415E-4</v>
      </c>
      <c r="AZ14" s="16" t="s">
        <v>36987</v>
      </c>
      <c r="BA14" s="33">
        <f>IF(D6L1207C5=0,0,D6L1207C19/D6L1207C5)</f>
        <v>0.38535789597751069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0</v>
      </c>
      <c r="J15" s="16" t="s">
        <v>37010</v>
      </c>
      <c r="K15" s="21">
        <f>_xlfn.SINGLE(IF(FLOW_THRU_100PCT="Y",1,INDEX(VariabilityMatrix,D6L1208C1,_xlfn.SINGLE(D6L1208C9))))</f>
        <v>0.49911339128440885</v>
      </c>
      <c r="L15" s="16" t="s">
        <v>36990</v>
      </c>
      <c r="M15" s="15">
        <f>IF(_xlfn.SINGLE(D6L1208C2)&lt;&gt;0,_xlfn.SINGLE(D6L1208C2)*_xlfn.SINGLE(D6L1208C4),_xlfn.SINGLE(D6L1208C3)*_xlfn.SINGLE(D6L1208C4))</f>
        <v>0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0</v>
      </c>
      <c r="R15" s="16" t="s">
        <v>36992</v>
      </c>
      <c r="S15" s="15">
        <f>D6L1208C5-D6L1208C7</f>
        <v>0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0</v>
      </c>
      <c r="X15" s="16" t="s">
        <v>36994</v>
      </c>
      <c r="Y15" s="33">
        <f>D6L1208C7-D6L1208C10</f>
        <v>0</v>
      </c>
      <c r="Z15" s="16" t="s">
        <v>36995</v>
      </c>
      <c r="AA15" s="33">
        <f>CHOOSE(MIN(D6L1208C9,RUN_YEARS),B7L812C7,B7L812C16,B7L812C25,B7L812C34,B7L812C43)</f>
        <v>66845</v>
      </c>
      <c r="AB15" s="16" t="s">
        <v>36996</v>
      </c>
      <c r="AC15" s="33">
        <f>IF(D6L1208C12=0,0,D6L1208C10/D6L1208C12)</f>
        <v>0</v>
      </c>
      <c r="AD15" s="16" t="s">
        <v>36997</v>
      </c>
      <c r="AE15" s="33">
        <f>IF(D6L1208C5=0,0,D6L1208C10/D6L1208C5)</f>
        <v>0</v>
      </c>
      <c r="AF15" s="16" t="s">
        <v>36998</v>
      </c>
      <c r="AG15" s="33">
        <f>CHOOSE(MIN(D6L1208C9,RUN_YEARS),B7L812C5,B7L812C14,B7L812C23,B7L812C32,B7L812C41)</f>
        <v>1022.1293533455593</v>
      </c>
      <c r="AH15" s="16" t="s">
        <v>36999</v>
      </c>
      <c r="AI15" s="33">
        <f>IF(D6L1208C15=0,0,D6L1208C11/D6L1208C15)</f>
        <v>0</v>
      </c>
      <c r="AJ15" s="16" t="s">
        <v>37000</v>
      </c>
      <c r="AK15" s="33">
        <f>IF(D6L1208C5=0,0,D6L1208C11/D6L1208C5)</f>
        <v>0</v>
      </c>
      <c r="AL15" s="16" t="s">
        <v>37001</v>
      </c>
      <c r="AM15" s="33">
        <f>D6L1208C8*CHOOSE(MIN(D6L1208C9,RUN_YEARS),B7L812C4,B7L812C13,B7L812C22,B7L812C31,B7L812C40)</f>
        <v>0</v>
      </c>
      <c r="AN15" s="16" t="s">
        <v>37002</v>
      </c>
      <c r="AO15" s="33">
        <f>D6L1208C8-D6L1208C18</f>
        <v>0</v>
      </c>
      <c r="AP15" s="16" t="s">
        <v>37003</v>
      </c>
      <c r="AQ15" s="33">
        <f>CHOOSE(MIN(D6L1208C9,RUN_YEARS),B7L812C2,B7L812C11,B7L812C20,B7L812C29,B7L812C38)</f>
        <v>148.79718110840329</v>
      </c>
      <c r="AR15" s="16" t="s">
        <v>37004</v>
      </c>
      <c r="AS15" s="33">
        <f>IF(D6L1208C20=0,0,D6L1208C18/D6L1208C20)</f>
        <v>0</v>
      </c>
      <c r="AT15" s="16" t="s">
        <v>37005</v>
      </c>
      <c r="AU15" s="33">
        <f>IF(D6L1208C5=0,0,D6L1208C18/D6L1208C5)</f>
        <v>0</v>
      </c>
      <c r="AV15" s="16" t="s">
        <v>37006</v>
      </c>
      <c r="AW15" s="33">
        <f>CHOOSE(MIN(D6L1208C9,RUN_YEARS),B7L812C1,B7L812C10,B7L812C19,B7L812C28,B7L812C37)</f>
        <v>500.16675049919257</v>
      </c>
      <c r="AX15" s="16" t="s">
        <v>37007</v>
      </c>
      <c r="AY15" s="33">
        <f>IF(D6L1208C23=0,0,D6L1208C19/D6L1208C23)</f>
        <v>0</v>
      </c>
      <c r="AZ15" s="16" t="s">
        <v>37008</v>
      </c>
      <c r="BA15" s="33">
        <f>IF(D6L1208C5=0,0,D6L1208C19/D6L1208C5)</f>
        <v>0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0</v>
      </c>
      <c r="J16" s="16" t="s">
        <v>37031</v>
      </c>
      <c r="K16" s="21">
        <f>_xlfn.SINGLE(IF(FLOW_THRU_100PCT="Y",1,INDEX(VariabilityMatrix,D6L1209C1,_xlfn.SINGLE(D6L1209C9))))</f>
        <v>0.49911339128440885</v>
      </c>
      <c r="L16" s="16" t="s">
        <v>37011</v>
      </c>
      <c r="M16" s="15">
        <f>IF(_xlfn.SINGLE(D6L1209C2)&lt;&gt;0,_xlfn.SINGLE(D6L1209C2)*_xlfn.SINGLE(D6L1209C4),_xlfn.SINGLE(D6L1209C3)*_xlfn.SINGLE(D6L1209C4))</f>
        <v>0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0</v>
      </c>
      <c r="R16" s="16" t="s">
        <v>37013</v>
      </c>
      <c r="S16" s="15">
        <f>D6L1209C5-D6L1209C7</f>
        <v>0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0</v>
      </c>
      <c r="X16" s="16" t="s">
        <v>37015</v>
      </c>
      <c r="Y16" s="33">
        <f>D6L1209C7-D6L1209C10</f>
        <v>0</v>
      </c>
      <c r="Z16" s="16" t="s">
        <v>37016</v>
      </c>
      <c r="AA16" s="33">
        <f>CHOOSE(MIN(D6L1209C9,RUN_YEARS),B7L812C7,B7L812C16,B7L812C25,B7L812C34,B7L812C43)</f>
        <v>66845</v>
      </c>
      <c r="AB16" s="16" t="s">
        <v>37017</v>
      </c>
      <c r="AC16" s="33">
        <f>IF(D6L1209C12=0,0,D6L1209C10/D6L1209C12)</f>
        <v>0</v>
      </c>
      <c r="AD16" s="16" t="s">
        <v>37018</v>
      </c>
      <c r="AE16" s="33">
        <f>IF(D6L1209C5=0,0,D6L1209C10/D6L1209C5)</f>
        <v>0</v>
      </c>
      <c r="AF16" s="16" t="s">
        <v>37019</v>
      </c>
      <c r="AG16" s="33">
        <f>CHOOSE(MIN(D6L1209C9,RUN_YEARS),B7L812C5,B7L812C14,B7L812C23,B7L812C32,B7L812C41)</f>
        <v>1022.1293533455593</v>
      </c>
      <c r="AH16" s="16" t="s">
        <v>37020</v>
      </c>
      <c r="AI16" s="33">
        <f>IF(D6L1209C15=0,0,D6L1209C11/D6L1209C15)</f>
        <v>0</v>
      </c>
      <c r="AJ16" s="16" t="s">
        <v>37021</v>
      </c>
      <c r="AK16" s="33">
        <f>IF(D6L1209C5=0,0,D6L1209C11/D6L1209C5)</f>
        <v>0</v>
      </c>
      <c r="AL16" s="16" t="s">
        <v>37022</v>
      </c>
      <c r="AM16" s="33">
        <f>D6L1209C8*CHOOSE(MIN(D6L1209C9,RUN_YEARS),B7L812C4,B7L812C13,B7L812C22,B7L812C31,B7L812C40)</f>
        <v>0</v>
      </c>
      <c r="AN16" s="16" t="s">
        <v>37023</v>
      </c>
      <c r="AO16" s="33">
        <f>D6L1209C8-D6L1209C18</f>
        <v>0</v>
      </c>
      <c r="AP16" s="16" t="s">
        <v>37024</v>
      </c>
      <c r="AQ16" s="33">
        <f>CHOOSE(MIN(D6L1209C9,RUN_YEARS),B7L812C2,B7L812C11,B7L812C20,B7L812C29,B7L812C38)</f>
        <v>148.79718110840329</v>
      </c>
      <c r="AR16" s="16" t="s">
        <v>37025</v>
      </c>
      <c r="AS16" s="33">
        <f>IF(D6L1209C20=0,0,D6L1209C18/D6L1209C20)</f>
        <v>0</v>
      </c>
      <c r="AT16" s="16" t="s">
        <v>37026</v>
      </c>
      <c r="AU16" s="33">
        <f>IF(D6L1209C5=0,0,D6L1209C18/D6L1209C5)</f>
        <v>0</v>
      </c>
      <c r="AV16" s="16" t="s">
        <v>37027</v>
      </c>
      <c r="AW16" s="33">
        <f>CHOOSE(MIN(D6L1209C9,RUN_YEARS),B7L812C1,B7L812C10,B7L812C19,B7L812C28,B7L812C37)</f>
        <v>500.16675049919257</v>
      </c>
      <c r="AX16" s="16" t="s">
        <v>37028</v>
      </c>
      <c r="AY16" s="33">
        <f>IF(D6L1209C23=0,0,D6L1209C19/D6L1209C23)</f>
        <v>0</v>
      </c>
      <c r="AZ16" s="16" t="s">
        <v>37029</v>
      </c>
      <c r="BA16" s="33">
        <f>IF(D6L1209C5=0,0,D6L1209C19/D6L1209C5)</f>
        <v>0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0</v>
      </c>
      <c r="J17" s="16" t="s">
        <v>37052</v>
      </c>
      <c r="K17" s="21">
        <f>_xlfn.SINGLE(IF(FLOW_THRU_100PCT="Y",1,INDEX(VariabilityMatrix,D6L1210C1,_xlfn.SINGLE(D6L1210C9))))</f>
        <v>0.49911339128440885</v>
      </c>
      <c r="L17" s="16" t="s">
        <v>37032</v>
      </c>
      <c r="M17" s="15">
        <f>IF(_xlfn.SINGLE(D6L1210C2)&lt;&gt;0,_xlfn.SINGLE(D6L1210C2)*_xlfn.SINGLE(D6L1210C4),_xlfn.SINGLE(D6L1210C3)*_xlfn.SINGLE(D6L1210C4))</f>
        <v>0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0</v>
      </c>
      <c r="R17" s="16" t="s">
        <v>37034</v>
      </c>
      <c r="S17" s="15">
        <f>D6L1210C5-D6L1210C7</f>
        <v>0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0</v>
      </c>
      <c r="X17" s="16" t="s">
        <v>37036</v>
      </c>
      <c r="Y17" s="33">
        <f>D6L1210C7-D6L1210C10</f>
        <v>0</v>
      </c>
      <c r="Z17" s="16" t="s">
        <v>37037</v>
      </c>
      <c r="AA17" s="33">
        <f>CHOOSE(MIN(D6L1210C9,RUN_YEARS),B7L812C7,B7L812C16,B7L812C25,B7L812C34,B7L812C43)</f>
        <v>66845</v>
      </c>
      <c r="AB17" s="16" t="s">
        <v>37038</v>
      </c>
      <c r="AC17" s="33">
        <f>IF(D6L1210C12=0,0,D6L1210C10/D6L1210C12)</f>
        <v>0</v>
      </c>
      <c r="AD17" s="16" t="s">
        <v>37039</v>
      </c>
      <c r="AE17" s="33">
        <f>IF(D6L1210C5=0,0,D6L1210C10/D6L1210C5)</f>
        <v>0</v>
      </c>
      <c r="AF17" s="16" t="s">
        <v>37040</v>
      </c>
      <c r="AG17" s="33">
        <f>CHOOSE(MIN(D6L1210C9,RUN_YEARS),B7L812C5,B7L812C14,B7L812C23,B7L812C32,B7L812C41)</f>
        <v>1022.1293533455593</v>
      </c>
      <c r="AH17" s="16" t="s">
        <v>37041</v>
      </c>
      <c r="AI17" s="33">
        <f>IF(D6L1210C15=0,0,D6L1210C11/D6L1210C15)</f>
        <v>0</v>
      </c>
      <c r="AJ17" s="16" t="s">
        <v>37042</v>
      </c>
      <c r="AK17" s="33">
        <f>IF(D6L1210C5=0,0,D6L1210C11/D6L1210C5)</f>
        <v>0</v>
      </c>
      <c r="AL17" s="16" t="s">
        <v>37043</v>
      </c>
      <c r="AM17" s="33">
        <f>D6L1210C8*CHOOSE(MIN(D6L1210C9,RUN_YEARS),B7L812C4,B7L812C13,B7L812C22,B7L812C31,B7L812C40)</f>
        <v>0</v>
      </c>
      <c r="AN17" s="16" t="s">
        <v>37044</v>
      </c>
      <c r="AO17" s="33">
        <f>D6L1210C8-D6L1210C18</f>
        <v>0</v>
      </c>
      <c r="AP17" s="16" t="s">
        <v>37045</v>
      </c>
      <c r="AQ17" s="33">
        <f>CHOOSE(MIN(D6L1210C9,RUN_YEARS),B7L812C2,B7L812C11,B7L812C20,B7L812C29,B7L812C38)</f>
        <v>148.79718110840329</v>
      </c>
      <c r="AR17" s="16" t="s">
        <v>37046</v>
      </c>
      <c r="AS17" s="33">
        <f>IF(D6L1210C20=0,0,D6L1210C18/D6L1210C20)</f>
        <v>0</v>
      </c>
      <c r="AT17" s="16" t="s">
        <v>37047</v>
      </c>
      <c r="AU17" s="33">
        <f>IF(D6L1210C5=0,0,D6L1210C18/D6L1210C5)</f>
        <v>0</v>
      </c>
      <c r="AV17" s="16" t="s">
        <v>37048</v>
      </c>
      <c r="AW17" s="33">
        <f>CHOOSE(MIN(D6L1210C9,RUN_YEARS),B7L812C1,B7L812C10,B7L812C19,B7L812C28,B7L812C37)</f>
        <v>500.16675049919257</v>
      </c>
      <c r="AX17" s="16" t="s">
        <v>37049</v>
      </c>
      <c r="AY17" s="33">
        <f>IF(D6L1210C23=0,0,D6L1210C19/D6L1210C23)</f>
        <v>0</v>
      </c>
      <c r="AZ17" s="16" t="s">
        <v>37050</v>
      </c>
      <c r="BA17" s="33">
        <f>IF(D6L1210C5=0,0,D6L1210C19/D6L1210C5)</f>
        <v>0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0</v>
      </c>
      <c r="J18" s="16" t="s">
        <v>37073</v>
      </c>
      <c r="K18" s="21">
        <f>_xlfn.SINGLE(IF(FLOW_THRU_100PCT="Y",1,INDEX(VariabilityMatrix,D6L1211C1,_xlfn.SINGLE(D6L1211C9))))</f>
        <v>0.49911339128440885</v>
      </c>
      <c r="L18" s="16" t="s">
        <v>37053</v>
      </c>
      <c r="M18" s="15">
        <f>IF(_xlfn.SINGLE(D6L1211C2)&lt;&gt;0,_xlfn.SINGLE(D6L1211C2)*_xlfn.SINGLE(D6L1211C4),_xlfn.SINGLE(D6L1211C3)*_xlfn.SINGLE(D6L1211C4))</f>
        <v>0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0</v>
      </c>
      <c r="R18" s="16" t="s">
        <v>37055</v>
      </c>
      <c r="S18" s="15">
        <f>D6L1211C5-D6L1211C7</f>
        <v>0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0</v>
      </c>
      <c r="X18" s="16" t="s">
        <v>37057</v>
      </c>
      <c r="Y18" s="33">
        <f>D6L1211C7-D6L1211C10</f>
        <v>0</v>
      </c>
      <c r="Z18" s="16" t="s">
        <v>37058</v>
      </c>
      <c r="AA18" s="33">
        <f>CHOOSE(MIN(D6L1211C9,RUN_YEARS),B7L812C7,B7L812C16,B7L812C25,B7L812C34,B7L812C43)</f>
        <v>66845</v>
      </c>
      <c r="AB18" s="16" t="s">
        <v>37059</v>
      </c>
      <c r="AC18" s="33">
        <f>IF(D6L1211C12=0,0,D6L1211C10/D6L1211C12)</f>
        <v>0</v>
      </c>
      <c r="AD18" s="16" t="s">
        <v>37060</v>
      </c>
      <c r="AE18" s="33">
        <f>IF(D6L1211C5=0,0,D6L1211C10/D6L1211C5)</f>
        <v>0</v>
      </c>
      <c r="AF18" s="16" t="s">
        <v>37061</v>
      </c>
      <c r="AG18" s="33">
        <f>CHOOSE(MIN(D6L1211C9,RUN_YEARS),B7L812C5,B7L812C14,B7L812C23,B7L812C32,B7L812C41)</f>
        <v>1022.1293533455593</v>
      </c>
      <c r="AH18" s="16" t="s">
        <v>37062</v>
      </c>
      <c r="AI18" s="33">
        <f>IF(D6L1211C15=0,0,D6L1211C11/D6L1211C15)</f>
        <v>0</v>
      </c>
      <c r="AJ18" s="16" t="s">
        <v>37063</v>
      </c>
      <c r="AK18" s="33">
        <f>IF(D6L1211C5=0,0,D6L1211C11/D6L1211C5)</f>
        <v>0</v>
      </c>
      <c r="AL18" s="16" t="s">
        <v>37064</v>
      </c>
      <c r="AM18" s="33">
        <f>D6L1211C8*CHOOSE(MIN(D6L1211C9,RUN_YEARS),B7L812C4,B7L812C13,B7L812C22,B7L812C31,B7L812C40)</f>
        <v>0</v>
      </c>
      <c r="AN18" s="16" t="s">
        <v>37065</v>
      </c>
      <c r="AO18" s="33">
        <f>D6L1211C8-D6L1211C18</f>
        <v>0</v>
      </c>
      <c r="AP18" s="16" t="s">
        <v>37066</v>
      </c>
      <c r="AQ18" s="33">
        <f>CHOOSE(MIN(D6L1211C9,RUN_YEARS),B7L812C2,B7L812C11,B7L812C20,B7L812C29,B7L812C38)</f>
        <v>148.79718110840329</v>
      </c>
      <c r="AR18" s="16" t="s">
        <v>37067</v>
      </c>
      <c r="AS18" s="33">
        <f>IF(D6L1211C20=0,0,D6L1211C18/D6L1211C20)</f>
        <v>0</v>
      </c>
      <c r="AT18" s="16" t="s">
        <v>37068</v>
      </c>
      <c r="AU18" s="33">
        <f>IF(D6L1211C5=0,0,D6L1211C18/D6L1211C5)</f>
        <v>0</v>
      </c>
      <c r="AV18" s="16" t="s">
        <v>37069</v>
      </c>
      <c r="AW18" s="33">
        <f>CHOOSE(MIN(D6L1211C9,RUN_YEARS),B7L812C1,B7L812C10,B7L812C19,B7L812C28,B7L812C37)</f>
        <v>500.16675049919257</v>
      </c>
      <c r="AX18" s="16" t="s">
        <v>37070</v>
      </c>
      <c r="AY18" s="33">
        <f>IF(D6L1211C23=0,0,D6L1211C19/D6L1211C23)</f>
        <v>0</v>
      </c>
      <c r="AZ18" s="16" t="s">
        <v>37071</v>
      </c>
      <c r="BA18" s="33">
        <f>IF(D6L1211C5=0,0,D6L1211C19/D6L1211C5)</f>
        <v>0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3.4531419011469978E-2</v>
      </c>
      <c r="J19" s="16" t="s">
        <v>37094</v>
      </c>
      <c r="K19" s="21">
        <f>_xlfn.SINGLE(IF(FLOW_THRU_100PCT="Y",1,INDEX(VariabilityMatrix,D6L1212C1,_xlfn.SINGLE(D6L1212C9))))</f>
        <v>0.49911339128440885</v>
      </c>
      <c r="L19" s="16" t="s">
        <v>37074</v>
      </c>
      <c r="M19" s="15">
        <f>IF(_xlfn.SINGLE(D6L1212C2)&lt;&gt;0,_xlfn.SINGLE(D6L1212C2)*_xlfn.SINGLE(D6L1212C4),_xlfn.SINGLE(D6L1212C3)*_xlfn.SINGLE(D6L1212C4))</f>
        <v>1.7235093648677691E-2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8.6175468243388457E-3</v>
      </c>
      <c r="R19" s="16" t="s">
        <v>37076</v>
      </c>
      <c r="S19" s="15">
        <f>D6L1212C5-D6L1212C7</f>
        <v>8.6175468243388457E-3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8.2880416742137867E-3</v>
      </c>
      <c r="X19" s="16" t="s">
        <v>37078</v>
      </c>
      <c r="Y19" s="33">
        <f>D6L1212C7-D6L1212C10</f>
        <v>3.2950515012505899E-4</v>
      </c>
      <c r="Z19" s="16" t="s">
        <v>37079</v>
      </c>
      <c r="AA19" s="33">
        <f>CHOOSE(MIN(D6L1212C9,RUN_YEARS),B7L812C7,B7L812C16,B7L812C25,B7L812C34,B7L812C43)</f>
        <v>66845</v>
      </c>
      <c r="AB19" s="16" t="s">
        <v>37080</v>
      </c>
      <c r="AC19" s="33">
        <f>IF(D6L1212C12=0,0,D6L1212C10/D6L1212C12)</f>
        <v>1.2398895465949266E-7</v>
      </c>
      <c r="AD19" s="16" t="s">
        <v>37081</v>
      </c>
      <c r="AE19" s="33">
        <f>IF(D6L1212C5=0,0,D6L1212C10/D6L1212C5)</f>
        <v>0.48088173137658935</v>
      </c>
      <c r="AF19" s="16" t="s">
        <v>37082</v>
      </c>
      <c r="AG19" s="33">
        <f>CHOOSE(MIN(D6L1212C9,RUN_YEARS),B7L812C5,B7L812C14,B7L812C23,B7L812C32,B7L812C41)</f>
        <v>1022.1293533455593</v>
      </c>
      <c r="AH19" s="16" t="s">
        <v>37083</v>
      </c>
      <c r="AI19" s="33">
        <f>IF(D6L1212C15=0,0,D6L1212C11/D6L1212C15)</f>
        <v>3.2237128211468221E-7</v>
      </c>
      <c r="AJ19" s="16" t="s">
        <v>37084</v>
      </c>
      <c r="AK19" s="33">
        <f>IF(D6L1212C5=0,0,D6L1212C11/D6L1212C5)</f>
        <v>1.9118268623410657E-2</v>
      </c>
      <c r="AL19" s="16" t="s">
        <v>37085</v>
      </c>
      <c r="AM19" s="33">
        <f>D6L1212C8*CHOOSE(MIN(D6L1212C9,RUN_YEARS),B7L812C4,B7L812C13,B7L812C22,B7L812C31,B7L812C40)</f>
        <v>1.9758673989090526E-3</v>
      </c>
      <c r="AN19" s="16" t="s">
        <v>37086</v>
      </c>
      <c r="AO19" s="33">
        <f>D6L1212C8-D6L1212C18</f>
        <v>6.6416794254297931E-3</v>
      </c>
      <c r="AP19" s="16" t="s">
        <v>37087</v>
      </c>
      <c r="AQ19" s="33">
        <f>CHOOSE(MIN(D6L1212C9,RUN_YEARS),B7L812C2,B7L812C11,B7L812C20,B7L812C29,B7L812C38)</f>
        <v>148.79718110840329</v>
      </c>
      <c r="AR19" s="16" t="s">
        <v>37088</v>
      </c>
      <c r="AS19" s="33">
        <f>IF(D6L1212C20=0,0,D6L1212C18/D6L1212C20)</f>
        <v>1.3278930314342265E-5</v>
      </c>
      <c r="AT19" s="16" t="s">
        <v>37089</v>
      </c>
      <c r="AU19" s="33">
        <f>IF(D6L1212C5=0,0,D6L1212C18/D6L1212C5)</f>
        <v>0.1146421040224893</v>
      </c>
      <c r="AV19" s="16" t="s">
        <v>37090</v>
      </c>
      <c r="AW19" s="33">
        <f>CHOOSE(MIN(D6L1212C9,RUN_YEARS),B7L812C1,B7L812C10,B7L812C19,B7L812C28,B7L812C37)</f>
        <v>500.16675049919257</v>
      </c>
      <c r="AX19" s="16" t="s">
        <v>37091</v>
      </c>
      <c r="AY19" s="33">
        <f>IF(D6L1212C23=0,0,D6L1212C19/D6L1212C23)</f>
        <v>1.3278930314342266E-5</v>
      </c>
      <c r="AZ19" s="16" t="s">
        <v>37092</v>
      </c>
      <c r="BA19" s="33">
        <f>IF(D6L1212C5=0,0,D6L1212C19/D6L1212C5)</f>
        <v>0.38535789597751069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0.27978668746227908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0.24061655121756001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0.12030827560878</v>
      </c>
      <c r="R20" s="16" t="s">
        <v>37097</v>
      </c>
      <c r="S20" s="15">
        <f>D6L1213C5-D6L1213C7</f>
        <v>0.12030827560878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0.11570810374736405</v>
      </c>
      <c r="X20" s="16" t="s">
        <v>37099</v>
      </c>
      <c r="Y20" s="33">
        <f>D6L1213C7-D6L1213C10</f>
        <v>4.6001718614159526E-3</v>
      </c>
      <c r="Z20" s="16" t="s">
        <v>37100</v>
      </c>
      <c r="AA20" s="33">
        <f>CHOOSE(MIN(D6L1213C9,RUN_YEARS),B7L812C7,B7L812C16,B7L812C25,B7L812C34,B7L812C43)</f>
        <v>66845</v>
      </c>
      <c r="AB20" s="16" t="s">
        <v>37101</v>
      </c>
      <c r="AC20" s="33">
        <f>IF(D6L1213C12=0,0,D6L1213C10/D6L1213C12)</f>
        <v>1.7309911548711803E-6</v>
      </c>
      <c r="AD20" s="16" t="s">
        <v>37102</v>
      </c>
      <c r="AE20" s="33">
        <f>IF(D6L1213C5=0,0,D6L1213C10/D6L1213C5)</f>
        <v>0.48088173137658935</v>
      </c>
      <c r="AF20" s="16" t="s">
        <v>37103</v>
      </c>
      <c r="AG20" s="33">
        <f>CHOOSE(MIN(D6L1213C9,RUN_YEARS),B7L812C5,B7L812C14,B7L812C23,B7L812C32,B7L812C41)</f>
        <v>1022.1293533455593</v>
      </c>
      <c r="AH20" s="16" t="s">
        <v>37104</v>
      </c>
      <c r="AI20" s="33">
        <f>IF(D6L1213C15=0,0,D6L1213C11/D6L1213C15)</f>
        <v>4.5005770026650792E-6</v>
      </c>
      <c r="AJ20" s="16" t="s">
        <v>37105</v>
      </c>
      <c r="AK20" s="33">
        <f>IF(D6L1213C5=0,0,D6L1213C11/D6L1213C5)</f>
        <v>1.9118268623410622E-2</v>
      </c>
      <c r="AL20" s="16" t="s">
        <v>37106</v>
      </c>
      <c r="AM20" s="33">
        <f>D6L1213C8*CHOOSE(MIN(D6L1213C9,RUN_YEARS),B7L812C4,B7L812C13,B7L812C22,B7L812C31,B7L812C40)</f>
        <v>2.7584787694216142E-2</v>
      </c>
      <c r="AN20" s="16" t="s">
        <v>37107</v>
      </c>
      <c r="AO20" s="33">
        <f>D6L1213C8-D6L1213C18</f>
        <v>9.2723487914563862E-2</v>
      </c>
      <c r="AP20" s="16" t="s">
        <v>37108</v>
      </c>
      <c r="AQ20" s="33">
        <f>CHOOSE(MIN(D6L1213C9,RUN_YEARS),B7L812C2,B7L812C11,B7L812C20,B7L812C29,B7L812C38)</f>
        <v>148.79718110840329</v>
      </c>
      <c r="AR20" s="16" t="s">
        <v>37109</v>
      </c>
      <c r="AS20" s="33">
        <f>IF(D6L1213C20=0,0,D6L1213C18/D6L1213C20)</f>
        <v>1.8538514969661813E-4</v>
      </c>
      <c r="AT20" s="16" t="s">
        <v>37110</v>
      </c>
      <c r="AU20" s="33">
        <f>IF(D6L1213C5=0,0,D6L1213C18/D6L1213C5)</f>
        <v>0.11464210402248931</v>
      </c>
      <c r="AV20" s="16" t="s">
        <v>37111</v>
      </c>
      <c r="AW20" s="33">
        <f>CHOOSE(MIN(D6L1213C9,RUN_YEARS),B7L812C1,B7L812C10,B7L812C19,B7L812C28,B7L812C37)</f>
        <v>500.16675049919257</v>
      </c>
      <c r="AX20" s="16" t="s">
        <v>37112</v>
      </c>
      <c r="AY20" s="33">
        <f>IF(D6L1213C23=0,0,D6L1213C19/D6L1213C23)</f>
        <v>1.8538514969661813E-4</v>
      </c>
      <c r="AZ20" s="16" t="s">
        <v>37113</v>
      </c>
      <c r="BA20" s="33">
        <f>IF(D6L1213C5=0,0,D6L1213C19/D6L1213C5)</f>
        <v>0.38535789597751069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0</v>
      </c>
      <c r="J21" s="16" t="s">
        <v>37135</v>
      </c>
      <c r="K21" s="21">
        <f>_xlfn.SINGLE(IF(FLOW_THRU_100PCT="Y",1,INDEX(VariabilityMatrix,D6L1214C1,_xlfn.SINGLE(D6L1214C9))))</f>
        <v>0.49335343478125865</v>
      </c>
      <c r="L21" s="16" t="s">
        <v>37115</v>
      </c>
      <c r="M21" s="15">
        <f>IF(_xlfn.SINGLE(D6L1214C2)&lt;&gt;0,_xlfn.SINGLE(D6L1214C2)*_xlfn.SINGLE(D6L1214C4),_xlfn.SINGLE(D6L1214C3)*_xlfn.SINGLE(D6L1214C4))</f>
        <v>0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0</v>
      </c>
      <c r="R21" s="16" t="s">
        <v>37117</v>
      </c>
      <c r="S21" s="15">
        <f>D6L1214C5-D6L1214C7</f>
        <v>0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0</v>
      </c>
      <c r="X21" s="16" t="s">
        <v>37119</v>
      </c>
      <c r="Y21" s="33">
        <f>D6L1214C7-D6L1214C10</f>
        <v>0</v>
      </c>
      <c r="Z21" s="16" t="s">
        <v>37120</v>
      </c>
      <c r="AA21" s="33">
        <f>CHOOSE(MIN(D6L1214C9,RUN_YEARS),B7L812C7,B7L812C16,B7L812C25,B7L812C34,B7L812C43)</f>
        <v>57691.4</v>
      </c>
      <c r="AB21" s="16" t="s">
        <v>37121</v>
      </c>
      <c r="AC21" s="33">
        <f>IF(D6L1214C12=0,0,D6L1214C10/D6L1214C12)</f>
        <v>0</v>
      </c>
      <c r="AD21" s="16" t="s">
        <v>37122</v>
      </c>
      <c r="AE21" s="33">
        <f>IF(D6L1214C5=0,0,D6L1214C10/D6L1214C5)</f>
        <v>0</v>
      </c>
      <c r="AF21" s="16" t="s">
        <v>37123</v>
      </c>
      <c r="AG21" s="33">
        <f>CHOOSE(MIN(D6L1214C9,RUN_YEARS),B7L812C5,B7L812C14,B7L812C23,B7L812C32,B7L812C41)</f>
        <v>908.61663675129944</v>
      </c>
      <c r="AH21" s="16" t="s">
        <v>37124</v>
      </c>
      <c r="AI21" s="33">
        <f>IF(D6L1214C15=0,0,D6L1214C11/D6L1214C15)</f>
        <v>0</v>
      </c>
      <c r="AJ21" s="16" t="s">
        <v>37125</v>
      </c>
      <c r="AK21" s="33">
        <f>IF(D6L1214C5=0,0,D6L1214C11/D6L1214C5)</f>
        <v>0</v>
      </c>
      <c r="AL21" s="16" t="s">
        <v>37126</v>
      </c>
      <c r="AM21" s="33">
        <f>D6L1214C8*CHOOSE(MIN(D6L1214C9,RUN_YEARS),B7L812C4,B7L812C13,B7L812C22,B7L812C31,B7L812C40)</f>
        <v>0</v>
      </c>
      <c r="AN21" s="16" t="s">
        <v>37127</v>
      </c>
      <c r="AO21" s="33">
        <f>D6L1214C8-D6L1214C18</f>
        <v>0</v>
      </c>
      <c r="AP21" s="16" t="s">
        <v>37128</v>
      </c>
      <c r="AQ21" s="33">
        <f>CHOOSE(MIN(D6L1214C9,RUN_YEARS),B7L812C2,B7L812C11,B7L812C20,B7L812C29,B7L812C38)</f>
        <v>116.84755511427919</v>
      </c>
      <c r="AR21" s="16" t="s">
        <v>37129</v>
      </c>
      <c r="AS21" s="33">
        <f>IF(D6L1214C20=0,0,D6L1214C18/D6L1214C20)</f>
        <v>0</v>
      </c>
      <c r="AT21" s="16" t="s">
        <v>37130</v>
      </c>
      <c r="AU21" s="33">
        <f>IF(D6L1214C5=0,0,D6L1214C18/D6L1214C5)</f>
        <v>0</v>
      </c>
      <c r="AV21" s="16" t="s">
        <v>37131</v>
      </c>
      <c r="AW21" s="33">
        <f>CHOOSE(MIN(D6L1214C9,RUN_YEARS),B7L812C1,B7L812C10,B7L812C19,B7L812C28,B7L812C37)</f>
        <v>447.53684765659989</v>
      </c>
      <c r="AX21" s="16" t="s">
        <v>37132</v>
      </c>
      <c r="AY21" s="33">
        <f>IF(D6L1214C23=0,0,D6L1214C19/D6L1214C23)</f>
        <v>0</v>
      </c>
      <c r="AZ21" s="16" t="s">
        <v>37133</v>
      </c>
      <c r="BA21" s="33">
        <f>IF(D6L1214C5=0,0,D6L1214C19/D6L1214C5)</f>
        <v>0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4.1116092635626806</v>
      </c>
      <c r="J22" s="16" t="s">
        <v>37156</v>
      </c>
      <c r="K22" s="21">
        <f>_xlfn.SINGLE(IF(FLOW_THRU_100PCT="Y",1,INDEX(VariabilityMatrix,D6L1215C1,_xlfn.SINGLE(D6L1215C9))))</f>
        <v>0.49624161938990835</v>
      </c>
      <c r="L22" s="16" t="s">
        <v>37136</v>
      </c>
      <c r="M22" s="15">
        <f>IF(_xlfn.SINGLE(D6L1215C2)&lt;&gt;0,_xlfn.SINGLE(D6L1215C2)*_xlfn.SINGLE(D6L1215C4),_xlfn.SINGLE(D6L1215C3)*_xlfn.SINGLE(D6L1215C4))</f>
        <v>2.0403516392488932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1.0201758196244466</v>
      </c>
      <c r="R22" s="16" t="s">
        <v>37138</v>
      </c>
      <c r="S22" s="15">
        <f>D6L1215C5-D6L1215C7</f>
        <v>1.0201758196244466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0.98030388531341306</v>
      </c>
      <c r="X22" s="16" t="s">
        <v>37140</v>
      </c>
      <c r="Y22" s="33">
        <f>D6L1215C7-D6L1215C10</f>
        <v>3.987193431103353E-2</v>
      </c>
      <c r="Z22" s="16" t="s">
        <v>37141</v>
      </c>
      <c r="AA22" s="33">
        <f>CHOOSE(MIN(D6L1215C9,RUN_YEARS),B7L812C7,B7L812C16,B7L812C25,B7L812C34,B7L812C43)</f>
        <v>60837.333333333328</v>
      </c>
      <c r="AB22" s="16" t="s">
        <v>37142</v>
      </c>
      <c r="AC22" s="33">
        <f>IF(D6L1215C12=0,0,D6L1215C10/D6L1215C12)</f>
        <v>1.6113524896665642E-5</v>
      </c>
      <c r="AD22" s="16" t="s">
        <v>37143</v>
      </c>
      <c r="AE22" s="33">
        <f>IF(D6L1215C5=0,0,D6L1215C10/D6L1215C5)</f>
        <v>0.48045830260625494</v>
      </c>
      <c r="AF22" s="16" t="s">
        <v>37144</v>
      </c>
      <c r="AG22" s="33">
        <f>CHOOSE(MIN(D6L1215C9,RUN_YEARS),B7L812C5,B7L812C14,B7L812C23,B7L812C32,B7L812C41)</f>
        <v>951.70730481018859</v>
      </c>
      <c r="AH22" s="16" t="s">
        <v>37145</v>
      </c>
      <c r="AI22" s="33">
        <f>IF(D6L1215C15=0,0,D6L1215C11/D6L1215C15)</f>
        <v>4.1895164731330618E-5</v>
      </c>
      <c r="AJ22" s="16" t="s">
        <v>37146</v>
      </c>
      <c r="AK22" s="33">
        <f>IF(D6L1215C5=0,0,D6L1215C11/D6L1215C5)</f>
        <v>1.9541697393745047E-2</v>
      </c>
      <c r="AL22" s="16" t="s">
        <v>37147</v>
      </c>
      <c r="AM22" s="33">
        <f>D6L1215C8*CHOOSE(MIN(D6L1215C9,RUN_YEARS),B7L812C4,B7L812C13,B7L812C22,B7L812C31,B7L812C40)</f>
        <v>0.23614547291315924</v>
      </c>
      <c r="AN22" s="16" t="s">
        <v>37148</v>
      </c>
      <c r="AO22" s="33">
        <f>D6L1215C8-D6L1215C18</f>
        <v>0.78403034671128735</v>
      </c>
      <c r="AP22" s="16" t="s">
        <v>37149</v>
      </c>
      <c r="AQ22" s="33">
        <f>CHOOSE(MIN(D6L1215C9,RUN_YEARS),B7L812C2,B7L812C11,B7L812C20,B7L812C29,B7L812C38)</f>
        <v>140.18992843479407</v>
      </c>
      <c r="AR22" s="16" t="s">
        <v>37150</v>
      </c>
      <c r="AS22" s="33">
        <f>IF(D6L1215C20=0,0,D6L1215C18/D6L1215C20)</f>
        <v>1.6844681750657756E-3</v>
      </c>
      <c r="AT22" s="16" t="s">
        <v>37151</v>
      </c>
      <c r="AU22" s="33">
        <f>IF(D6L1215C5=0,0,D6L1215C18/D6L1215C5)</f>
        <v>0.11573763481283578</v>
      </c>
      <c r="AV22" s="16" t="s">
        <v>37152</v>
      </c>
      <c r="AW22" s="33">
        <f>CHOOSE(MIN(D6L1215C9,RUN_YEARS),B7L812C1,B7L812C10,B7L812C19,B7L812C28,B7L812C37)</f>
        <v>465.44681479700398</v>
      </c>
      <c r="AX22" s="16" t="s">
        <v>37153</v>
      </c>
      <c r="AY22" s="33">
        <f>IF(D6L1215C23=0,0,D6L1215C19/D6L1215C23)</f>
        <v>1.6844681750657756E-3</v>
      </c>
      <c r="AZ22" s="16" t="s">
        <v>37154</v>
      </c>
      <c r="BA22" s="33">
        <f>IF(D6L1215C5=0,0,D6L1215C19/D6L1215C5)</f>
        <v>0.38426236518716422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481.78618179364781</v>
      </c>
      <c r="J23" s="16" t="s">
        <v>37177</v>
      </c>
      <c r="K23" s="21">
        <f>_xlfn.SINGLE(IF(FLOW_THRU_100PCT="Y",1,INDEX(VariabilityMatrix,D6L1216C1,_xlfn.SINGLE(D6L1216C9))))</f>
        <v>0.20246095337643435</v>
      </c>
      <c r="L23" s="16" t="s">
        <v>37157</v>
      </c>
      <c r="M23" s="15">
        <f>IF(_xlfn.SINGLE(D6L1216C2)&lt;&gt;0,_xlfn.SINGLE(D6L1216C2)*_xlfn.SINGLE(D6L1216C4),_xlfn.SINGLE(D6L1216C3)*_xlfn.SINGLE(D6L1216C4))</f>
        <v>97.54288968953405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48.771444844767025</v>
      </c>
      <c r="R23" s="16" t="s">
        <v>37159</v>
      </c>
      <c r="S23" s="15">
        <f>D6L1216C5-D6L1216C7</f>
        <v>48.771444844767025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46.865291211542697</v>
      </c>
      <c r="X23" s="16" t="s">
        <v>37161</v>
      </c>
      <c r="Y23" s="33">
        <f>D6L1216C7-D6L1216C10</f>
        <v>1.9061536332243278</v>
      </c>
      <c r="Z23" s="16" t="s">
        <v>37162</v>
      </c>
      <c r="AA23" s="33">
        <f>CHOOSE(MIN(D6L1216C9,RUN_YEARS),B7L812C7,B7L812C16,B7L812C25,B7L812C34,B7L812C43)</f>
        <v>60837.333333333328</v>
      </c>
      <c r="AB23" s="16" t="s">
        <v>37163</v>
      </c>
      <c r="AC23" s="33">
        <f>IF(D6L1216C12=0,0,D6L1216C10/D6L1216C12)</f>
        <v>7.7033769634121652E-4</v>
      </c>
      <c r="AD23" s="16" t="s">
        <v>37164</v>
      </c>
      <c r="AE23" s="33">
        <f>IF(D6L1216C5=0,0,D6L1216C10/D6L1216C5)</f>
        <v>0.48045830260625494</v>
      </c>
      <c r="AF23" s="16" t="s">
        <v>37165</v>
      </c>
      <c r="AG23" s="33">
        <f>CHOOSE(MIN(D6L1216C9,RUN_YEARS),B7L812C5,B7L812C14,B7L812C23,B7L812C32,B7L812C41)</f>
        <v>951.70730481018859</v>
      </c>
      <c r="AH23" s="16" t="s">
        <v>37166</v>
      </c>
      <c r="AI23" s="33">
        <f>IF(D6L1216C15=0,0,D6L1216C11/D6L1216C15)</f>
        <v>2.0028780104871602E-3</v>
      </c>
      <c r="AJ23" s="16" t="s">
        <v>37167</v>
      </c>
      <c r="AK23" s="33">
        <f>IF(D6L1216C5=0,0,D6L1216C11/D6L1216C5)</f>
        <v>1.9541697393745044E-2</v>
      </c>
      <c r="AL23" s="16" t="s">
        <v>37168</v>
      </c>
      <c r="AM23" s="33">
        <f>D6L1216C8*CHOOSE(MIN(D6L1216C9,RUN_YEARS),B7L812C4,B7L812C13,B7L812C22,B7L812C31,B7L812C40)</f>
        <v>11.289383345476017</v>
      </c>
      <c r="AN23" s="16" t="s">
        <v>37169</v>
      </c>
      <c r="AO23" s="33">
        <f>D6L1216C8-D6L1216C18</f>
        <v>37.482061499291007</v>
      </c>
      <c r="AP23" s="16" t="s">
        <v>37170</v>
      </c>
      <c r="AQ23" s="33">
        <f>CHOOSE(MIN(D6L1216C9,RUN_YEARS),B7L812C2,B7L812C11,B7L812C20,B7L812C29,B7L812C38)</f>
        <v>140.18992843479407</v>
      </c>
      <c r="AR23" s="16" t="s">
        <v>37171</v>
      </c>
      <c r="AS23" s="33">
        <f>IF(D6L1216C20=0,0,D6L1216C18/D6L1216C20)</f>
        <v>8.0529203998609633E-2</v>
      </c>
      <c r="AT23" s="16" t="s">
        <v>37172</v>
      </c>
      <c r="AU23" s="33">
        <f>IF(D6L1216C5=0,0,D6L1216C18/D6L1216C5)</f>
        <v>0.11573763481283578</v>
      </c>
      <c r="AV23" s="16" t="s">
        <v>37173</v>
      </c>
      <c r="AW23" s="33">
        <f>CHOOSE(MIN(D6L1216C9,RUN_YEARS),B7L812C1,B7L812C10,B7L812C19,B7L812C28,B7L812C37)</f>
        <v>465.44681479700398</v>
      </c>
      <c r="AX23" s="16" t="s">
        <v>37174</v>
      </c>
      <c r="AY23" s="33">
        <f>IF(D6L1216C23=0,0,D6L1216C19/D6L1216C23)</f>
        <v>8.0529203998609619E-2</v>
      </c>
      <c r="AZ23" s="16" t="s">
        <v>37175</v>
      </c>
      <c r="BA23" s="33">
        <f>IF(D6L1216C5=0,0,D6L1216C19/D6L1216C5)</f>
        <v>0.38426236518716422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50.157031224409096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43.13504685299182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21.56752342649591</v>
      </c>
      <c r="R24" s="16" t="s">
        <v>37180</v>
      </c>
      <c r="S24" s="15">
        <f>D6L1217C5-D6L1217C7</f>
        <v>21.56752342649591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20.72459139382973</v>
      </c>
      <c r="X24" s="16" t="s">
        <v>37182</v>
      </c>
      <c r="Y24" s="33">
        <f>D6L1217C7-D6L1217C10</f>
        <v>0.84293203266618022</v>
      </c>
      <c r="Z24" s="16" t="s">
        <v>37183</v>
      </c>
      <c r="AA24" s="33">
        <f>CHOOSE(MIN(D6L1217C9,RUN_YEARS),B7L812C7,B7L812C16,B7L812C25,B7L812C34,B7L812C43)</f>
        <v>60837.333333333328</v>
      </c>
      <c r="AB24" s="16" t="s">
        <v>37184</v>
      </c>
      <c r="AC24" s="33">
        <f>IF(D6L1217C12=0,0,D6L1217C10/D6L1217C12)</f>
        <v>3.40655815406599E-4</v>
      </c>
      <c r="AD24" s="16" t="s">
        <v>37185</v>
      </c>
      <c r="AE24" s="33">
        <f>IF(D6L1217C5=0,0,D6L1217C10/D6L1217C5)</f>
        <v>0.48045830260625494</v>
      </c>
      <c r="AF24" s="16" t="s">
        <v>37186</v>
      </c>
      <c r="AG24" s="33">
        <f>CHOOSE(MIN(D6L1217C9,RUN_YEARS),B7L812C5,B7L812C14,B7L812C23,B7L812C32,B7L812C41)</f>
        <v>951.70730481018859</v>
      </c>
      <c r="AH24" s="16" t="s">
        <v>37187</v>
      </c>
      <c r="AI24" s="33">
        <f>IF(D6L1217C15=0,0,D6L1217C11/D6L1217C15)</f>
        <v>8.8570512005715582E-4</v>
      </c>
      <c r="AJ24" s="16" t="s">
        <v>37188</v>
      </c>
      <c r="AK24" s="33">
        <f>IF(D6L1217C5=0,0,D6L1217C11/D6L1217C5)</f>
        <v>1.9541697393745033E-2</v>
      </c>
      <c r="AL24" s="16" t="s">
        <v>37189</v>
      </c>
      <c r="AM24" s="33">
        <f>D6L1217C8*CHOOSE(MIN(D6L1217C9,RUN_YEARS),B7L812C4,B7L812C13,B7L812C22,B7L812C31,B7L812C40)</f>
        <v>4.9923483003061282</v>
      </c>
      <c r="AN24" s="16" t="s">
        <v>37190</v>
      </c>
      <c r="AO24" s="33">
        <f>D6L1217C8-D6L1217C18</f>
        <v>16.575175126189784</v>
      </c>
      <c r="AP24" s="16" t="s">
        <v>37191</v>
      </c>
      <c r="AQ24" s="33">
        <f>CHOOSE(MIN(D6L1217C9,RUN_YEARS),B7L812C2,B7L812C11,B7L812C20,B7L812C29,B7L812C38)</f>
        <v>140.18992843479407</v>
      </c>
      <c r="AR24" s="16" t="s">
        <v>37192</v>
      </c>
      <c r="AS24" s="33">
        <f>IF(D6L1217C20=0,0,D6L1217C18/D6L1217C20)</f>
        <v>3.5611319272683684E-2</v>
      </c>
      <c r="AT24" s="16" t="s">
        <v>37193</v>
      </c>
      <c r="AU24" s="33">
        <f>IF(D6L1217C5=0,0,D6L1217C18/D6L1217C5)</f>
        <v>0.11573763481283578</v>
      </c>
      <c r="AV24" s="16" t="s">
        <v>37194</v>
      </c>
      <c r="AW24" s="33">
        <f>CHOOSE(MIN(D6L1217C9,RUN_YEARS),B7L812C1,B7L812C10,B7L812C19,B7L812C28,B7L812C37)</f>
        <v>465.44681479700398</v>
      </c>
      <c r="AX24" s="16" t="s">
        <v>37195</v>
      </c>
      <c r="AY24" s="33">
        <f>IF(D6L1217C23=0,0,D6L1217C19/D6L1217C23)</f>
        <v>3.5611319272683691E-2</v>
      </c>
      <c r="AZ24" s="16" t="s">
        <v>37196</v>
      </c>
      <c r="BA24" s="33">
        <f>IF(D6L1217C5=0,0,D6L1217C19/D6L1217C5)</f>
        <v>0.38426236518716428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100.37300740685964</v>
      </c>
      <c r="J25" s="16" t="s">
        <v>37218</v>
      </c>
      <c r="K25" s="21">
        <f>_xlfn.SINGLE(IF(FLOW_THRU_100PCT="Y",1,INDEX(VariabilityMatrix,D6L1218C1,_xlfn.SINGLE(D6L1218C9))))</f>
        <v>0.20726180421180634</v>
      </c>
      <c r="L25" s="16" t="s">
        <v>37198</v>
      </c>
      <c r="M25" s="15">
        <f>IF(_xlfn.SINGLE(D6L1218C2)&lt;&gt;0,_xlfn.SINGLE(D6L1218C2)*_xlfn.SINGLE(D6L1218C4),_xlfn.SINGLE(D6L1218C3)*_xlfn.SINGLE(D6L1218C4))</f>
        <v>20.803490609310732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10.401745304655366</v>
      </c>
      <c r="R25" s="16" t="s">
        <v>37200</v>
      </c>
      <c r="S25" s="15">
        <f>D6L1218C5-D6L1218C7</f>
        <v>10.401745304655366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10.004018582881962</v>
      </c>
      <c r="X25" s="16" t="s">
        <v>37202</v>
      </c>
      <c r="Y25" s="33">
        <f>D6L1218C7-D6L1218C10</f>
        <v>0.39772672177340418</v>
      </c>
      <c r="Z25" s="16" t="s">
        <v>37203</v>
      </c>
      <c r="AA25" s="33">
        <f>CHOOSE(MIN(D6L1218C9,RUN_YEARS),B7L812C7,B7L812C16,B7L812C25,B7L812C34,B7L812C43)</f>
        <v>66845</v>
      </c>
      <c r="AB25" s="16" t="s">
        <v>37204</v>
      </c>
      <c r="AC25" s="33">
        <f>IF(D6L1218C12=0,0,D6L1218C10/D6L1218C12)</f>
        <v>1.4965993840798805E-4</v>
      </c>
      <c r="AD25" s="16" t="s">
        <v>37205</v>
      </c>
      <c r="AE25" s="33">
        <f>IF(D6L1218C5=0,0,D6L1218C10/D6L1218C5)</f>
        <v>0.48088173137658929</v>
      </c>
      <c r="AF25" s="16" t="s">
        <v>37206</v>
      </c>
      <c r="AG25" s="33">
        <f>CHOOSE(MIN(D6L1218C9,RUN_YEARS),B7L812C5,B7L812C14,B7L812C23,B7L812C32,B7L812C41)</f>
        <v>1022.1293533455593</v>
      </c>
      <c r="AH25" s="16" t="s">
        <v>37207</v>
      </c>
      <c r="AI25" s="33">
        <f>IF(D6L1218C15=0,0,D6L1218C11/D6L1218C15)</f>
        <v>3.8911583986077114E-4</v>
      </c>
      <c r="AJ25" s="16" t="s">
        <v>37208</v>
      </c>
      <c r="AK25" s="33">
        <f>IF(D6L1218C5=0,0,D6L1218C11/D6L1218C5)</f>
        <v>1.9118268623410685E-2</v>
      </c>
      <c r="AL25" s="16" t="s">
        <v>37209</v>
      </c>
      <c r="AM25" s="33">
        <f>D6L1218C8*CHOOSE(MIN(D6L1218C9,RUN_YEARS),B7L812C4,B7L812C13,B7L812C22,B7L812C31,B7L812C40)</f>
        <v>2.3849559344634805</v>
      </c>
      <c r="AN25" s="16" t="s">
        <v>37210</v>
      </c>
      <c r="AO25" s="33">
        <f>D6L1218C8-D6L1218C18</f>
        <v>8.0167893701918853</v>
      </c>
      <c r="AP25" s="16" t="s">
        <v>37211</v>
      </c>
      <c r="AQ25" s="33">
        <f>CHOOSE(MIN(D6L1218C9,RUN_YEARS),B7L812C2,B7L812C11,B7L812C20,B7L812C29,B7L812C38)</f>
        <v>148.79718110840329</v>
      </c>
      <c r="AR25" s="16" t="s">
        <v>37212</v>
      </c>
      <c r="AS25" s="33">
        <f>IF(D6L1218C20=0,0,D6L1218C18/D6L1218C20)</f>
        <v>1.602823330857301E-2</v>
      </c>
      <c r="AT25" s="16" t="s">
        <v>37213</v>
      </c>
      <c r="AU25" s="33">
        <f>IF(D6L1218C5=0,0,D6L1218C18/D6L1218C5)</f>
        <v>0.11464210402248931</v>
      </c>
      <c r="AV25" s="16" t="s">
        <v>37214</v>
      </c>
      <c r="AW25" s="33">
        <f>CHOOSE(MIN(D6L1218C9,RUN_YEARS),B7L812C1,B7L812C10,B7L812C19,B7L812C28,B7L812C37)</f>
        <v>500.16675049919257</v>
      </c>
      <c r="AX25" s="16" t="s">
        <v>37215</v>
      </c>
      <c r="AY25" s="33">
        <f>IF(D6L1218C23=0,0,D6L1218C19/D6L1218C23)</f>
        <v>1.602823330857301E-2</v>
      </c>
      <c r="AZ25" s="16" t="s">
        <v>37216</v>
      </c>
      <c r="BA25" s="33">
        <f>IF(D6L1218C5=0,0,D6L1218C19/D6L1218C5)</f>
        <v>0.38535789597751069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683.10758244497379</v>
      </c>
      <c r="J26" s="16" t="s">
        <v>37239</v>
      </c>
      <c r="K26" s="21">
        <f>_xlfn.SINGLE(IF(FLOW_THRU_100PCT="Y",1,INDEX(VariabilityMatrix,D6L1219C1,_xlfn.SINGLE(D6L1219C9))))</f>
        <v>0.20246095337643435</v>
      </c>
      <c r="L26" s="16" t="s">
        <v>37219</v>
      </c>
      <c r="M26" s="15">
        <f>IF(_xlfn.SINGLE(D6L1219C2)&lt;&gt;0,_xlfn.SINGLE(D6L1219C2)*_xlfn.SINGLE(D6L1219C4),_xlfn.SINGLE(D6L1219C3)*_xlfn.SINGLE(D6L1219C4))</f>
        <v>138.30261240048063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69.151306200240313</v>
      </c>
      <c r="R26" s="16" t="s">
        <v>37221</v>
      </c>
      <c r="S26" s="15">
        <f>D6L1219C5-D6L1219C7</f>
        <v>69.151306200240313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66.448638399945708</v>
      </c>
      <c r="X26" s="16" t="s">
        <v>37223</v>
      </c>
      <c r="Y26" s="33">
        <f>D6L1219C7-D6L1219C10</f>
        <v>2.7026678002946056</v>
      </c>
      <c r="Z26" s="16" t="s">
        <v>37224</v>
      </c>
      <c r="AA26" s="33">
        <f>CHOOSE(MIN(D6L1219C9,RUN_YEARS),B7L812C7,B7L812C16,B7L812C25,B7L812C34,B7L812C43)</f>
        <v>60837.333333333328</v>
      </c>
      <c r="AB26" s="16" t="s">
        <v>37225</v>
      </c>
      <c r="AC26" s="33">
        <f>IF(D6L1219C12=0,0,D6L1219C10/D6L1219C12)</f>
        <v>1.0922345664933655E-3</v>
      </c>
      <c r="AD26" s="16" t="s">
        <v>37226</v>
      </c>
      <c r="AE26" s="33">
        <f>IF(D6L1219C5=0,0,D6L1219C10/D6L1219C5)</f>
        <v>0.48045830260625494</v>
      </c>
      <c r="AF26" s="16" t="s">
        <v>37227</v>
      </c>
      <c r="AG26" s="33">
        <f>CHOOSE(MIN(D6L1219C9,RUN_YEARS),B7L812C5,B7L812C14,B7L812C23,B7L812C32,B7L812C41)</f>
        <v>951.70730481018859</v>
      </c>
      <c r="AH26" s="16" t="s">
        <v>37228</v>
      </c>
      <c r="AI26" s="33">
        <f>IF(D6L1219C15=0,0,D6L1219C11/D6L1219C15)</f>
        <v>2.8398098728827492E-3</v>
      </c>
      <c r="AJ26" s="16" t="s">
        <v>37229</v>
      </c>
      <c r="AK26" s="33">
        <f>IF(D6L1219C5=0,0,D6L1219C11/D6L1219C5)</f>
        <v>1.9541697393745061E-2</v>
      </c>
      <c r="AL26" s="16" t="s">
        <v>37230</v>
      </c>
      <c r="AM26" s="33">
        <f>D6L1219C8*CHOOSE(MIN(D6L1219C9,RUN_YEARS),B7L812C4,B7L812C13,B7L812C22,B7L812C31,B7L812C40)</f>
        <v>16.006817247668</v>
      </c>
      <c r="AN26" s="16" t="s">
        <v>37231</v>
      </c>
      <c r="AO26" s="33">
        <f>D6L1219C8-D6L1219C18</f>
        <v>53.144488952572317</v>
      </c>
      <c r="AP26" s="16" t="s">
        <v>37232</v>
      </c>
      <c r="AQ26" s="33">
        <f>CHOOSE(MIN(D6L1219C9,RUN_YEARS),B7L812C2,B7L812C11,B7L812C20,B7L812C29,B7L812C38)</f>
        <v>140.18992843479407</v>
      </c>
      <c r="AR26" s="16" t="s">
        <v>37233</v>
      </c>
      <c r="AS26" s="33">
        <f>IF(D6L1219C20=0,0,D6L1219C18/D6L1219C20)</f>
        <v>0.11417950937262358</v>
      </c>
      <c r="AT26" s="16" t="s">
        <v>37234</v>
      </c>
      <c r="AU26" s="33">
        <f>IF(D6L1219C5=0,0,D6L1219C18/D6L1219C5)</f>
        <v>0.11573763481283578</v>
      </c>
      <c r="AV26" s="16" t="s">
        <v>37235</v>
      </c>
      <c r="AW26" s="33">
        <f>CHOOSE(MIN(D6L1219C9,RUN_YEARS),B7L812C1,B7L812C10,B7L812C19,B7L812C28,B7L812C37)</f>
        <v>465.44681479700398</v>
      </c>
      <c r="AX26" s="16" t="s">
        <v>37236</v>
      </c>
      <c r="AY26" s="33">
        <f>IF(D6L1219C23=0,0,D6L1219C19/D6L1219C23)</f>
        <v>0.1141795093726236</v>
      </c>
      <c r="AZ26" s="16" t="s">
        <v>37237</v>
      </c>
      <c r="BA26" s="33">
        <f>IF(D6L1219C5=0,0,D6L1219C19/D6L1219C5)</f>
        <v>0.38426236518716422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421.94835195609153</v>
      </c>
      <c r="J27" s="16" t="s">
        <v>37260</v>
      </c>
      <c r="K27" s="21">
        <f>_xlfn.SINGLE(IF(FLOW_THRU_100PCT="Y",1,INDEX(VariabilityMatrix,D6L1220C1,_xlfn.SINGLE(D6L1220C9))))</f>
        <v>0.20726180421180634</v>
      </c>
      <c r="L27" s="16" t="s">
        <v>37240</v>
      </c>
      <c r="M27" s="15">
        <f>IF(_xlfn.SINGLE(D6L1220C2)&lt;&gt;0,_xlfn.SINGLE(D6L1220C2)*_xlfn.SINGLE(D6L1220C4),_xlfn.SINGLE(D6L1220C3)*_xlfn.SINGLE(D6L1220C4))</f>
        <v>87.453776710617802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43.726888355308901</v>
      </c>
      <c r="R27" s="16" t="s">
        <v>37242</v>
      </c>
      <c r="S27" s="15">
        <f>D6L1220C5-D6L1220C7</f>
        <v>43.726888355308901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42.054923560023539</v>
      </c>
      <c r="X27" s="16" t="s">
        <v>37244</v>
      </c>
      <c r="Y27" s="33">
        <f>D6L1220C7-D6L1220C10</f>
        <v>1.671964795285362</v>
      </c>
      <c r="Z27" s="16" t="s">
        <v>37245</v>
      </c>
      <c r="AA27" s="33">
        <f>CHOOSE(MIN(D6L1220C9,RUN_YEARS),B7L812C7,B7L812C16,B7L812C25,B7L812C34,B7L812C43)</f>
        <v>66845</v>
      </c>
      <c r="AB27" s="16" t="s">
        <v>37246</v>
      </c>
      <c r="AC27" s="33">
        <f>IF(D6L1220C12=0,0,D6L1220C10/D6L1220C12)</f>
        <v>6.2914090148887035E-4</v>
      </c>
      <c r="AD27" s="16" t="s">
        <v>37247</v>
      </c>
      <c r="AE27" s="33">
        <f>IF(D6L1220C5=0,0,D6L1220C10/D6L1220C5)</f>
        <v>0.48088173137658941</v>
      </c>
      <c r="AF27" s="16" t="s">
        <v>37248</v>
      </c>
      <c r="AG27" s="33">
        <f>CHOOSE(MIN(D6L1220C9,RUN_YEARS),B7L812C5,B7L812C14,B7L812C23,B7L812C32,B7L812C41)</f>
        <v>1022.1293533455593</v>
      </c>
      <c r="AH27" s="16" t="s">
        <v>37249</v>
      </c>
      <c r="AI27" s="33">
        <f>IF(D6L1220C15=0,0,D6L1220C11/D6L1220C15)</f>
        <v>1.6357663438710656E-3</v>
      </c>
      <c r="AJ27" s="16" t="s">
        <v>37250</v>
      </c>
      <c r="AK27" s="33">
        <f>IF(D6L1220C5=0,0,D6L1220C11/D6L1220C5)</f>
        <v>1.9118268623410612E-2</v>
      </c>
      <c r="AL27" s="16" t="s">
        <v>37251</v>
      </c>
      <c r="AM27" s="33">
        <f>D6L1220C8*CHOOSE(MIN(D6L1220C9,RUN_YEARS),B7L812C4,B7L812C13,B7L812C22,B7L812C31,B7L812C40)</f>
        <v>10.025884966818198</v>
      </c>
      <c r="AN27" s="16" t="s">
        <v>37252</v>
      </c>
      <c r="AO27" s="33">
        <f>D6L1220C8-D6L1220C18</f>
        <v>33.701003388490705</v>
      </c>
      <c r="AP27" s="16" t="s">
        <v>37253</v>
      </c>
      <c r="AQ27" s="33">
        <f>CHOOSE(MIN(D6L1220C9,RUN_YEARS),B7L812C2,B7L812C11,B7L812C20,B7L812C29,B7L812C38)</f>
        <v>148.79718110840329</v>
      </c>
      <c r="AR27" s="16" t="s">
        <v>37254</v>
      </c>
      <c r="AS27" s="33">
        <f>IF(D6L1220C20=0,0,D6L1220C18/D6L1220C20)</f>
        <v>6.7379535634576534E-2</v>
      </c>
      <c r="AT27" s="16" t="s">
        <v>37255</v>
      </c>
      <c r="AU27" s="33">
        <f>IF(D6L1220C5=0,0,D6L1220C18/D6L1220C5)</f>
        <v>0.1146421040224893</v>
      </c>
      <c r="AV27" s="16" t="s">
        <v>37256</v>
      </c>
      <c r="AW27" s="33">
        <f>CHOOSE(MIN(D6L1220C9,RUN_YEARS),B7L812C1,B7L812C10,B7L812C19,B7L812C28,B7L812C37)</f>
        <v>500.16675049919257</v>
      </c>
      <c r="AX27" s="16" t="s">
        <v>37257</v>
      </c>
      <c r="AY27" s="33">
        <f>IF(D6L1220C23=0,0,D6L1220C19/D6L1220C23)</f>
        <v>6.7379535634576548E-2</v>
      </c>
      <c r="AZ27" s="16" t="s">
        <v>37258</v>
      </c>
      <c r="BA27" s="33">
        <f>IF(D6L1220C5=0,0,D6L1220C19/D6L1220C5)</f>
        <v>0.38535789597751074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0.20726180421180634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66845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1022.1293533455593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148.79718110840329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500.16675049919257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0.20726180421180634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66845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1022.1293533455593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148.79718110840329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500.16675049919257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0.20726180421180634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66845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1022.1293533455593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148.79718110840329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500.16675049919257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0.20726180421180634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66845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1022.1293533455593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148.79718110840329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500.16675049919257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0.20726180421180634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66845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1022.1293533455593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148.79718110840329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500.16675049919257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0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0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0</v>
      </c>
      <c r="R33" s="16" t="s">
        <v>37368</v>
      </c>
      <c r="S33" s="15">
        <f>D6L1226C5-D6L1226C7</f>
        <v>0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0</v>
      </c>
      <c r="X33" s="16" t="s">
        <v>37370</v>
      </c>
      <c r="Y33" s="33">
        <f>D6L1226C7-D6L1226C10</f>
        <v>0</v>
      </c>
      <c r="Z33" s="16" t="s">
        <v>37371</v>
      </c>
      <c r="AA33" s="33">
        <f>CHOOSE(MIN(D6L1226C9,RUN_YEARS),B7L812C7,B7L812C16,B7L812C25,B7L812C34,B7L812C43)</f>
        <v>66845</v>
      </c>
      <c r="AB33" s="16" t="s">
        <v>37372</v>
      </c>
      <c r="AC33" s="33">
        <f>IF(D6L1226C12=0,0,D6L1226C10/D6L1226C12)</f>
        <v>0</v>
      </c>
      <c r="AD33" s="16" t="s">
        <v>37373</v>
      </c>
      <c r="AE33" s="33">
        <f>IF(D6L1226C5=0,0,D6L1226C10/D6L1226C5)</f>
        <v>0</v>
      </c>
      <c r="AF33" s="16" t="s">
        <v>37374</v>
      </c>
      <c r="AG33" s="33">
        <f>CHOOSE(MIN(D6L1226C9,RUN_YEARS),B7L812C5,B7L812C14,B7L812C23,B7L812C32,B7L812C41)</f>
        <v>1022.1293533455593</v>
      </c>
      <c r="AH33" s="16" t="s">
        <v>37375</v>
      </c>
      <c r="AI33" s="33">
        <f>IF(D6L1226C15=0,0,D6L1226C11/D6L1226C15)</f>
        <v>0</v>
      </c>
      <c r="AJ33" s="16" t="s">
        <v>37376</v>
      </c>
      <c r="AK33" s="33">
        <f>IF(D6L1226C5=0,0,D6L1226C11/D6L1226C5)</f>
        <v>0</v>
      </c>
      <c r="AL33" s="16" t="s">
        <v>37377</v>
      </c>
      <c r="AM33" s="33">
        <f>D6L1226C8*CHOOSE(MIN(D6L1226C9,RUN_YEARS),B7L812C4,B7L812C13,B7L812C22,B7L812C31,B7L812C40)</f>
        <v>0</v>
      </c>
      <c r="AN33" s="16" t="s">
        <v>37378</v>
      </c>
      <c r="AO33" s="33">
        <f>D6L1226C8-D6L1226C18</f>
        <v>0</v>
      </c>
      <c r="AP33" s="16" t="s">
        <v>37379</v>
      </c>
      <c r="AQ33" s="33">
        <f>CHOOSE(MIN(D6L1226C9,RUN_YEARS),B7L812C2,B7L812C11,B7L812C20,B7L812C29,B7L812C38)</f>
        <v>148.79718110840329</v>
      </c>
      <c r="AR33" s="16" t="s">
        <v>37380</v>
      </c>
      <c r="AS33" s="33">
        <f>IF(D6L1226C20=0,0,D6L1226C18/D6L1226C20)</f>
        <v>0</v>
      </c>
      <c r="AT33" s="16" t="s">
        <v>37381</v>
      </c>
      <c r="AU33" s="33">
        <f>IF(D6L1226C5=0,0,D6L1226C18/D6L1226C5)</f>
        <v>0</v>
      </c>
      <c r="AV33" s="16" t="s">
        <v>37382</v>
      </c>
      <c r="AW33" s="33">
        <f>CHOOSE(MIN(D6L1226C9,RUN_YEARS),B7L812C1,B7L812C10,B7L812C19,B7L812C28,B7L812C37)</f>
        <v>500.16675049919257</v>
      </c>
      <c r="AX33" s="16" t="s">
        <v>37383</v>
      </c>
      <c r="AY33" s="33">
        <f>IF(D6L1226C23=0,0,D6L1226C19/D6L1226C23)</f>
        <v>0</v>
      </c>
      <c r="AZ33" s="16" t="s">
        <v>37384</v>
      </c>
      <c r="BA33" s="33">
        <f>IF(D6L1226C5=0,0,D6L1226C19/D6L1226C5)</f>
        <v>0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-119.11268655445369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-102.43691043683017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-51.218455218415087</v>
      </c>
      <c r="R34" s="16" t="s">
        <v>37388</v>
      </c>
      <c r="S34" s="15">
        <f>D6L1227C5-D6L1227C7</f>
        <v>-51.218455218415087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-49.216664112708386</v>
      </c>
      <c r="X34" s="16" t="s">
        <v>37390</v>
      </c>
      <c r="Y34" s="33">
        <f>D6L1227C7-D6L1227C10</f>
        <v>-2.001791105706701</v>
      </c>
      <c r="Z34" s="16" t="s">
        <v>37391</v>
      </c>
      <c r="AA34" s="33">
        <f>CHOOSE(MIN(D6L1227C9,RUN_YEARS),B7L812C7,B7L812C16,B7L812C25,B7L812C34,B7L812C43)</f>
        <v>60837.333333333328</v>
      </c>
      <c r="AB34" s="16" t="s">
        <v>37392</v>
      </c>
      <c r="AC34" s="33">
        <f>IF(D6L1227C12=0,0,D6L1227C10/D6L1227C12)</f>
        <v>-8.0898786018522161E-4</v>
      </c>
      <c r="AD34" s="16" t="s">
        <v>37393</v>
      </c>
      <c r="AE34" s="33">
        <f>IF(D6L1227C5=0,0,D6L1227C10/D6L1227C5)</f>
        <v>0.48045830260625494</v>
      </c>
      <c r="AF34" s="16" t="s">
        <v>37394</v>
      </c>
      <c r="AG34" s="33">
        <f>CHOOSE(MIN(D6L1227C9,RUN_YEARS),B7L812C5,B7L812C14,B7L812C23,B7L812C32,B7L812C41)</f>
        <v>951.70730481018859</v>
      </c>
      <c r="AH34" s="16" t="s">
        <v>37395</v>
      </c>
      <c r="AI34" s="33">
        <f>IF(D6L1227C15=0,0,D6L1227C11/D6L1227C15)</f>
        <v>-2.1033684364815761E-3</v>
      </c>
      <c r="AJ34" s="16" t="s">
        <v>37396</v>
      </c>
      <c r="AK34" s="33">
        <f>IF(D6L1227C5=0,0,D6L1227C11/D6L1227C5)</f>
        <v>1.9541697393745068E-2</v>
      </c>
      <c r="AL34" s="16" t="s">
        <v>37397</v>
      </c>
      <c r="AM34" s="33">
        <f>D6L1227C8*CHOOSE(MIN(D6L1227C9,RUN_YEARS),B7L812C4,B7L812C13,B7L812C22,B7L812C31,B7L812C40)</f>
        <v>-11.855805731493017</v>
      </c>
      <c r="AN34" s="16" t="s">
        <v>37398</v>
      </c>
      <c r="AO34" s="33">
        <f>D6L1227C8-D6L1227C18</f>
        <v>-39.362649486922066</v>
      </c>
      <c r="AP34" s="16" t="s">
        <v>37399</v>
      </c>
      <c r="AQ34" s="33">
        <f>CHOOSE(MIN(D6L1227C9,RUN_YEARS),B7L812C2,B7L812C11,B7L812C20,B7L812C29,B7L812C38)</f>
        <v>140.18992843479407</v>
      </c>
      <c r="AR34" s="16" t="s">
        <v>37400</v>
      </c>
      <c r="AS34" s="33">
        <f>IF(D6L1227C20=0,0,D6L1227C18/D6L1227C20)</f>
        <v>-8.4569596859502327E-2</v>
      </c>
      <c r="AT34" s="16" t="s">
        <v>37401</v>
      </c>
      <c r="AU34" s="33">
        <f>IF(D6L1227C5=0,0,D6L1227C18/D6L1227C5)</f>
        <v>0.11573763481283579</v>
      </c>
      <c r="AV34" s="16" t="s">
        <v>37402</v>
      </c>
      <c r="AW34" s="33">
        <f>CHOOSE(MIN(D6L1227C9,RUN_YEARS),B7L812C1,B7L812C10,B7L812C19,B7L812C28,B7L812C37)</f>
        <v>465.44681479700398</v>
      </c>
      <c r="AX34" s="16" t="s">
        <v>37403</v>
      </c>
      <c r="AY34" s="33">
        <f>IF(D6L1227C23=0,0,D6L1227C19/D6L1227C23)</f>
        <v>-8.4569596859502327E-2</v>
      </c>
      <c r="AZ34" s="16" t="s">
        <v>37404</v>
      </c>
      <c r="BA34" s="33">
        <f>IF(D6L1227C5=0,0,D6L1227C19/D6L1227C5)</f>
        <v>0.38426236518716417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4186.5285138327608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2451.4454949090095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1225.7227474545048</v>
      </c>
      <c r="R35" s="16" t="s">
        <v>37408</v>
      </c>
      <c r="S35" s="15">
        <f>SUM(D6L1201C8:D6L1227C8)-2*SUM(D6L1209C8,D6L1211C8,D6L1222C8,D6L1224C8,D6L1227C8)</f>
        <v>1225.7227474545048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1177.8603607133382</v>
      </c>
      <c r="X35" s="16" t="s">
        <v>37410</v>
      </c>
      <c r="Y35" s="33">
        <f>SUM(D6L1201C11:D6L1227C11)-2*SUM(D6L1209C11,D6L1211C11,D6L1222C11,D6L1224C11,D6L1227C11)</f>
        <v>47.862386741166453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1.9294012522603012E-2</v>
      </c>
      <c r="AD35" s="16" t="s">
        <v>37412</v>
      </c>
      <c r="AE35" s="33">
        <f>IF(D6L1228C5=0,0,D6L1228C10/D6L1228C5)</f>
        <v>0.48047585114963237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5.0164432558767791E-2</v>
      </c>
      <c r="AJ35" s="16" t="s">
        <v>37414</v>
      </c>
      <c r="AK35" s="33">
        <f>IF(D6L1228C5=0,0,D6L1228C11/D6L1228C5)</f>
        <v>1.9524148850367552E-2</v>
      </c>
      <c r="AL35" s="16" t="s">
        <v>37415</v>
      </c>
      <c r="AM35" s="33">
        <f>SUM(D6L1201C18:D6L1227C18)-2*SUM(D6L1209C18,D6L1211C18,D6L1222C18,D6L1224C18,D6L1227C18)</f>
        <v>283.30229264273737</v>
      </c>
      <c r="AN35" s="16" t="s">
        <v>37416</v>
      </c>
      <c r="AO35" s="33">
        <f>SUM(D6L1201C19:D6L1227C19)-2*SUM(D6L1209C19,D6L1211C19,D6L1222C19,D6L1224C19,D6L1227C19)</f>
        <v>942.42045481176717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2.0193423240641262</v>
      </c>
      <c r="AT35" s="16" t="s">
        <v>37418</v>
      </c>
      <c r="AU35" s="33">
        <f>IF(D6L1228C5=0,0,D6L1228C18/D6L1228C5)</f>
        <v>0.11556540548467414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2.0193423240641262</v>
      </c>
      <c r="AZ35" s="16" t="s">
        <v>37420</v>
      </c>
      <c r="BA35" s="33">
        <f>IF(D6L1228C5=0,0,D6L1228C19/D6L1228C5)</f>
        <v>0.38443459451532574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31.671368328474742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15.835684164237371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7.9178420821186855</v>
      </c>
      <c r="R36" s="16" t="s">
        <v>37425</v>
      </c>
      <c r="S36" s="15">
        <f>D6L1229C5-D6L1229C7</f>
        <v>7.9178420821186855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7.6150912184313055</v>
      </c>
      <c r="X36" s="16" t="s">
        <v>37427</v>
      </c>
      <c r="Y36" s="33">
        <f>D6L1229C7-D6L1229C10</f>
        <v>0.30275086368737991</v>
      </c>
      <c r="Z36" s="16" t="s">
        <v>37428</v>
      </c>
      <c r="AA36" s="33">
        <f>CHOOSE(MIN(D6L1229C9,RUN_YEARS),B7L812C7,B7L812C16,B7L812C25,B7L812C34,B7L812C43)</f>
        <v>66845</v>
      </c>
      <c r="AB36" s="16" t="s">
        <v>37429</v>
      </c>
      <c r="AC36" s="33">
        <f>IF(D6L1229C12=0,0,D6L1229C10/D6L1229C12)</f>
        <v>1.1392162792177882E-4</v>
      </c>
      <c r="AD36" s="16" t="s">
        <v>37430</v>
      </c>
      <c r="AE36" s="33">
        <f>IF(D6L1229C5=0,0,D6L1229C10/D6L1229C5)</f>
        <v>0.48088173137658935</v>
      </c>
      <c r="AF36" s="16" t="s">
        <v>37431</v>
      </c>
      <c r="AG36" s="33">
        <f>CHOOSE(MIN(D6L1229C9,RUN_YEARS),B7L812C5,B7L812C14,B7L812C23,B7L812C32,B7L812C41)</f>
        <v>1022.1293533455593</v>
      </c>
      <c r="AH36" s="16" t="s">
        <v>37432</v>
      </c>
      <c r="AI36" s="33">
        <f>IF(D6L1229C15=0,0,D6L1229C11/D6L1229C15)</f>
        <v>2.9619623259662575E-4</v>
      </c>
      <c r="AJ36" s="16" t="s">
        <v>37433</v>
      </c>
      <c r="AK36" s="33">
        <f>IF(D6L1229C5=0,0,D6L1229C11/D6L1229C5)</f>
        <v>1.9118268623410629E-2</v>
      </c>
      <c r="AL36" s="16" t="s">
        <v>37434</v>
      </c>
      <c r="AM36" s="33">
        <f>D6L1229C8*CHOOSE(MIN(D6L1229C9,RUN_YEARS),B7L812C4,B7L812C13,B7L812C22,B7L812C31,B7L812C40)</f>
        <v>1.8154361512237873</v>
      </c>
      <c r="AN36" s="16" t="s">
        <v>37435</v>
      </c>
      <c r="AO36" s="33">
        <f>D6L1229C8-D6L1229C18</f>
        <v>6.1024059308948981</v>
      </c>
      <c r="AP36" s="16" t="s">
        <v>37436</v>
      </c>
      <c r="AQ36" s="33">
        <f>CHOOSE(MIN(D6L1229C9,RUN_YEARS),B7L812C2,B7L812C11,B7L812C20,B7L812C29,B7L812C38)</f>
        <v>148.79718110840329</v>
      </c>
      <c r="AR36" s="16" t="s">
        <v>37437</v>
      </c>
      <c r="AS36" s="33">
        <f>IF(D6L1229C20=0,0,D6L1229C18/D6L1229C20)</f>
        <v>1.2200742901850987E-2</v>
      </c>
      <c r="AT36" s="16" t="s">
        <v>37438</v>
      </c>
      <c r="AU36" s="33">
        <f>IF(D6L1229C5=0,0,D6L1229C18/D6L1229C5)</f>
        <v>0.11464210402248931</v>
      </c>
      <c r="AV36" s="16" t="s">
        <v>37439</v>
      </c>
      <c r="AW36" s="33">
        <f>CHOOSE(MIN(D6L1229C9,RUN_YEARS),B7L812C1,B7L812C10,B7L812C19,B7L812C28,B7L812C37)</f>
        <v>500.16675049919257</v>
      </c>
      <c r="AX36" s="16" t="s">
        <v>37440</v>
      </c>
      <c r="AY36" s="33">
        <f>IF(D6L1229C23=0,0,D6L1229C19/D6L1229C23)</f>
        <v>1.2200742901850989E-2</v>
      </c>
      <c r="AZ36" s="16" t="s">
        <v>37441</v>
      </c>
      <c r="BA36" s="33">
        <f>IF(D6L1229C5=0,0,D6L1229C19/D6L1229C5)</f>
        <v>0.38535789597751069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0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0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0</v>
      </c>
      <c r="R37" s="16" t="s">
        <v>37445</v>
      </c>
      <c r="S37" s="15">
        <f>D6L1230C5-D6L1230C7</f>
        <v>0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0</v>
      </c>
      <c r="X37" s="16" t="s">
        <v>37447</v>
      </c>
      <c r="Y37" s="33">
        <f>D6L1230C7-D6L1230C10</f>
        <v>0</v>
      </c>
      <c r="Z37" s="16" t="s">
        <v>37448</v>
      </c>
      <c r="AA37" s="33">
        <f>CHOOSE(MIN(D6L1230C9,RUN_YEARS),B7L812C7,B7L812C16,B7L812C25,B7L812C34,B7L812C43)</f>
        <v>66845</v>
      </c>
      <c r="AB37" s="16" t="s">
        <v>37449</v>
      </c>
      <c r="AC37" s="33">
        <f>IF(D6L1230C12=0,0,D6L1230C10/D6L1230C12)</f>
        <v>0</v>
      </c>
      <c r="AD37" s="16" t="s">
        <v>37450</v>
      </c>
      <c r="AE37" s="33">
        <f>IF(D6L1230C5=0,0,D6L1230C10/D6L1230C5)</f>
        <v>0</v>
      </c>
      <c r="AF37" s="16" t="s">
        <v>37451</v>
      </c>
      <c r="AG37" s="33">
        <f>CHOOSE(MIN(D6L1230C9,RUN_YEARS),B7L812C5,B7L812C14,B7L812C23,B7L812C32,B7L812C41)</f>
        <v>1022.1293533455593</v>
      </c>
      <c r="AH37" s="16" t="s">
        <v>37452</v>
      </c>
      <c r="AI37" s="33">
        <f>IF(D6L1230C15=0,0,D6L1230C11/D6L1230C15)</f>
        <v>0</v>
      </c>
      <c r="AJ37" s="16" t="s">
        <v>37453</v>
      </c>
      <c r="AK37" s="33">
        <f>IF(D6L1230C5=0,0,D6L1230C11/D6L1230C5)</f>
        <v>0</v>
      </c>
      <c r="AL37" s="16" t="s">
        <v>37454</v>
      </c>
      <c r="AM37" s="33">
        <f>D6L1230C8*CHOOSE(MIN(D6L1230C9,RUN_YEARS),B7L812C4,B7L812C13,B7L812C22,B7L812C31,B7L812C40)</f>
        <v>0</v>
      </c>
      <c r="AN37" s="16" t="s">
        <v>37455</v>
      </c>
      <c r="AO37" s="33">
        <f>D6L1230C8-D6L1230C18</f>
        <v>0</v>
      </c>
      <c r="AP37" s="16" t="s">
        <v>37456</v>
      </c>
      <c r="AQ37" s="33">
        <f>CHOOSE(MIN(D6L1230C9,RUN_YEARS),B7L812C2,B7L812C11,B7L812C20,B7L812C29,B7L812C38)</f>
        <v>148.79718110840329</v>
      </c>
      <c r="AR37" s="16" t="s">
        <v>37457</v>
      </c>
      <c r="AS37" s="33">
        <f>IF(D6L1230C20=0,0,D6L1230C18/D6L1230C20)</f>
        <v>0</v>
      </c>
      <c r="AT37" s="16" t="s">
        <v>37458</v>
      </c>
      <c r="AU37" s="33">
        <f>IF(D6L1230C5=0,0,D6L1230C18/D6L1230C5)</f>
        <v>0</v>
      </c>
      <c r="AV37" s="16" t="s">
        <v>37459</v>
      </c>
      <c r="AW37" s="33">
        <f>CHOOSE(MIN(D6L1230C9,RUN_YEARS),B7L812C1,B7L812C10,B7L812C19,B7L812C28,B7L812C37)</f>
        <v>500.16675049919257</v>
      </c>
      <c r="AX37" s="16" t="s">
        <v>37460</v>
      </c>
      <c r="AY37" s="33">
        <f>IF(D6L1230C23=0,0,D6L1230C19/D6L1230C23)</f>
        <v>0</v>
      </c>
      <c r="AZ37" s="16" t="s">
        <v>37461</v>
      </c>
      <c r="BA37" s="33">
        <f>IF(D6L1230C5=0,0,D6L1230C19/D6L1230C5)</f>
        <v>0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0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0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0</v>
      </c>
      <c r="R38" s="16" t="s">
        <v>37465</v>
      </c>
      <c r="S38" s="15">
        <f>D6L1231C5-D6L1231C7</f>
        <v>0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0</v>
      </c>
      <c r="X38" s="16" t="s">
        <v>37467</v>
      </c>
      <c r="Y38" s="33">
        <f>D6L1231C7-D6L1231C10</f>
        <v>0</v>
      </c>
      <c r="Z38" s="16" t="s">
        <v>37468</v>
      </c>
      <c r="AA38" s="33">
        <f>CHOOSE(MIN(D6L1231C9,RUN_YEARS),B7L812C7,B7L812C16,B7L812C25,B7L812C34,B7L812C43)</f>
        <v>66845</v>
      </c>
      <c r="AB38" s="16" t="s">
        <v>37469</v>
      </c>
      <c r="AC38" s="33">
        <f>IF(D6L1231C12=0,0,D6L1231C10/D6L1231C12)</f>
        <v>0</v>
      </c>
      <c r="AD38" s="16" t="s">
        <v>37470</v>
      </c>
      <c r="AE38" s="33">
        <f>IF(D6L1231C5=0,0,D6L1231C10/D6L1231C5)</f>
        <v>0</v>
      </c>
      <c r="AF38" s="16" t="s">
        <v>37471</v>
      </c>
      <c r="AG38" s="33">
        <f>CHOOSE(MIN(D6L1231C9,RUN_YEARS),B7L812C5,B7L812C14,B7L812C23,B7L812C32,B7L812C41)</f>
        <v>1022.1293533455593</v>
      </c>
      <c r="AH38" s="16" t="s">
        <v>37472</v>
      </c>
      <c r="AI38" s="33">
        <f>IF(D6L1231C15=0,0,D6L1231C11/D6L1231C15)</f>
        <v>0</v>
      </c>
      <c r="AJ38" s="16" t="s">
        <v>37473</v>
      </c>
      <c r="AK38" s="33">
        <f>IF(D6L1231C5=0,0,D6L1231C11/D6L1231C5)</f>
        <v>0</v>
      </c>
      <c r="AL38" s="16" t="s">
        <v>37474</v>
      </c>
      <c r="AM38" s="33">
        <f>D6L1231C8*CHOOSE(MIN(D6L1231C9,RUN_YEARS),B7L812C4,B7L812C13,B7L812C22,B7L812C31,B7L812C40)</f>
        <v>0</v>
      </c>
      <c r="AN38" s="16" t="s">
        <v>37475</v>
      </c>
      <c r="AO38" s="33">
        <f>D6L1231C8-D6L1231C18</f>
        <v>0</v>
      </c>
      <c r="AP38" s="16" t="s">
        <v>37476</v>
      </c>
      <c r="AQ38" s="33">
        <f>CHOOSE(MIN(D6L1231C9,RUN_YEARS),B7L812C2,B7L812C11,B7L812C20,B7L812C29,B7L812C38)</f>
        <v>148.79718110840329</v>
      </c>
      <c r="AR38" s="16" t="s">
        <v>37477</v>
      </c>
      <c r="AS38" s="33">
        <f>IF(D6L1231C20=0,0,D6L1231C18/D6L1231C20)</f>
        <v>0</v>
      </c>
      <c r="AT38" s="16" t="s">
        <v>37478</v>
      </c>
      <c r="AU38" s="33">
        <f>IF(D6L1231C5=0,0,D6L1231C18/D6L1231C5)</f>
        <v>0</v>
      </c>
      <c r="AV38" s="16" t="s">
        <v>37479</v>
      </c>
      <c r="AW38" s="33">
        <f>CHOOSE(MIN(D6L1231C9,RUN_YEARS),B7L812C1,B7L812C10,B7L812C19,B7L812C28,B7L812C37)</f>
        <v>500.16675049919257</v>
      </c>
      <c r="AX38" s="16" t="s">
        <v>37480</v>
      </c>
      <c r="AY38" s="33">
        <f>IF(D6L1231C23=0,0,D6L1231C19/D6L1231C23)</f>
        <v>0</v>
      </c>
      <c r="AZ38" s="16" t="s">
        <v>37481</v>
      </c>
      <c r="BA38" s="33">
        <f>IF(D6L1231C5=0,0,D6L1231C19/D6L1231C5)</f>
        <v>0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66845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1022.1293533455593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148.79718110840329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500.16675049919257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0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0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0</v>
      </c>
      <c r="R40" s="16" t="s">
        <v>37506</v>
      </c>
      <c r="S40" s="15">
        <f>D6L1233C5-D6L1233C7</f>
        <v>0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0</v>
      </c>
      <c r="X40" s="16" t="s">
        <v>37508</v>
      </c>
      <c r="Y40" s="33">
        <f>D6L1233C7-D6L1233C10</f>
        <v>0</v>
      </c>
      <c r="Z40" s="16" t="s">
        <v>37509</v>
      </c>
      <c r="AA40" s="33">
        <f>CHOOSE(MIN(D6L1233C9,RUN_YEARS),B7L812C7,B7L812C16,B7L812C25,B7L812C34,B7L812C43)</f>
        <v>66845</v>
      </c>
      <c r="AB40" s="16" t="s">
        <v>37510</v>
      </c>
      <c r="AC40" s="33">
        <f>IF(D6L1233C12=0,0,D6L1233C10/D6L1233C12)</f>
        <v>0</v>
      </c>
      <c r="AD40" s="16" t="s">
        <v>37511</v>
      </c>
      <c r="AE40" s="33">
        <f>IF(D6L1233C5=0,0,D6L1233C10/D6L1233C5)</f>
        <v>0</v>
      </c>
      <c r="AF40" s="16" t="s">
        <v>37512</v>
      </c>
      <c r="AG40" s="33">
        <f>CHOOSE(MIN(D6L1233C9,RUN_YEARS),B7L812C5,B7L812C14,B7L812C23,B7L812C32,B7L812C41)</f>
        <v>1022.1293533455593</v>
      </c>
      <c r="AH40" s="16" t="s">
        <v>37513</v>
      </c>
      <c r="AI40" s="33">
        <f>IF(D6L1233C15=0,0,D6L1233C11/D6L1233C15)</f>
        <v>0</v>
      </c>
      <c r="AJ40" s="16" t="s">
        <v>37514</v>
      </c>
      <c r="AK40" s="33">
        <f>IF(D6L1233C5=0,0,D6L1233C11/D6L1233C5)</f>
        <v>0</v>
      </c>
      <c r="AL40" s="16" t="s">
        <v>37515</v>
      </c>
      <c r="AM40" s="33">
        <f>D6L1233C8*CHOOSE(MIN(D6L1233C9,RUN_YEARS),B7L812C4,B7L812C13,B7L812C22,B7L812C31,B7L812C40)</f>
        <v>0</v>
      </c>
      <c r="AN40" s="16" t="s">
        <v>37516</v>
      </c>
      <c r="AO40" s="33">
        <f>D6L1233C8-D6L1233C18</f>
        <v>0</v>
      </c>
      <c r="AP40" s="16" t="s">
        <v>37517</v>
      </c>
      <c r="AQ40" s="33">
        <f>CHOOSE(MIN(D6L1233C9,RUN_YEARS),B7L812C2,B7L812C11,B7L812C20,B7L812C29,B7L812C38)</f>
        <v>148.79718110840329</v>
      </c>
      <c r="AR40" s="16" t="s">
        <v>37518</v>
      </c>
      <c r="AS40" s="33">
        <f>IF(D6L1233C20=0,0,D6L1233C18/D6L1233C20)</f>
        <v>0</v>
      </c>
      <c r="AT40" s="16" t="s">
        <v>37519</v>
      </c>
      <c r="AU40" s="33">
        <f>IF(D6L1233C5=0,0,D6L1233C18/D6L1233C5)</f>
        <v>0</v>
      </c>
      <c r="AV40" s="16" t="s">
        <v>37520</v>
      </c>
      <c r="AW40" s="33">
        <f>CHOOSE(MIN(D6L1233C9,RUN_YEARS),B7L812C1,B7L812C10,B7L812C19,B7L812C28,B7L812C37)</f>
        <v>500.16675049919257</v>
      </c>
      <c r="AX40" s="16" t="s">
        <v>37521</v>
      </c>
      <c r="AY40" s="33">
        <f>IF(D6L1233C23=0,0,D6L1233C19/D6L1233C23)</f>
        <v>0</v>
      </c>
      <c r="AZ40" s="16" t="s">
        <v>37522</v>
      </c>
      <c r="BA40" s="33">
        <f>IF(D6L1233C5=0,0,D6L1233C19/D6L1233C5)</f>
        <v>0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0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0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66845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1022.1293533455593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0</v>
      </c>
      <c r="AN41" s="16" t="s">
        <v>37535</v>
      </c>
      <c r="AO41" s="33">
        <f>D6L1234C8-D6L1234C18</f>
        <v>0</v>
      </c>
      <c r="AP41" s="16" t="s">
        <v>37536</v>
      </c>
      <c r="AQ41" s="33">
        <f>CHOOSE(MIN(D6L1234C9,RUN_YEARS),B7L812C2,B7L812C11,B7L812C20,B7L812C29,B7L812C38)</f>
        <v>148.79718110840329</v>
      </c>
      <c r="AR41" s="16" t="s">
        <v>37537</v>
      </c>
      <c r="AS41" s="33">
        <f>IF(D6L1234C20=0,0,D6L1234C18/D6L1234C20)</f>
        <v>0</v>
      </c>
      <c r="AT41" s="16" t="s">
        <v>37538</v>
      </c>
      <c r="AU41" s="33">
        <f>IF(D6L1234C5=0,0,D6L1234C18/D6L1234C5)</f>
        <v>0</v>
      </c>
      <c r="AV41" s="16" t="s">
        <v>37539</v>
      </c>
      <c r="AW41" s="33">
        <f>CHOOSE(MIN(D6L1234C9,RUN_YEARS),B7L812C1,B7L812C10,B7L812C19,B7L812C28,B7L812C37)</f>
        <v>500.16675049919257</v>
      </c>
      <c r="AX41" s="16" t="s">
        <v>37540</v>
      </c>
      <c r="AY41" s="33">
        <f>IF(D6L1234C23=0,0,D6L1234C19/D6L1234C23)</f>
        <v>0</v>
      </c>
      <c r="AZ41" s="16" t="s">
        <v>37541</v>
      </c>
      <c r="BA41" s="33">
        <f>IF(D6L1234C5=0,0,D6L1234C19/D6L1234C5)</f>
        <v>0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2356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2356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2356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2265.914718246489</v>
      </c>
      <c r="X42" s="16" t="s">
        <v>37548</v>
      </c>
      <c r="Y42" s="33">
        <f>D6L1235C7-D6L1235C10</f>
        <v>90.085281753511026</v>
      </c>
      <c r="Z42" s="16" t="s">
        <v>37549</v>
      </c>
      <c r="AA42" s="33">
        <f>CHOOSE(MIN(D6L1235C9,RUN_YEARS),B7L812C7,B7L812C16,B7L812C25,B7L812C34,B7L812C43)</f>
        <v>66845</v>
      </c>
      <c r="AB42" s="16" t="s">
        <v>37550</v>
      </c>
      <c r="AC42" s="33">
        <f>IF(D6L1235C12=0,0,D6L1235C10/D6L1235C12)</f>
        <v>3.3898043507315269E-2</v>
      </c>
      <c r="AD42" s="16" t="s">
        <v>37551</v>
      </c>
      <c r="AE42" s="33">
        <f>IF(D6L1235C5=0,0,D6L1235C10/D6L1235C5)</f>
        <v>0.9617634627531787</v>
      </c>
      <c r="AF42" s="16" t="s">
        <v>37552</v>
      </c>
      <c r="AG42" s="33">
        <f>CHOOSE(MIN(D6L1235C9,RUN_YEARS),B7L812C5,B7L812C14,B7L812C23,B7L812C32,B7L812C41)</f>
        <v>1022.1293533455593</v>
      </c>
      <c r="AH42" s="16" t="s">
        <v>37553</v>
      </c>
      <c r="AI42" s="33">
        <f>IF(D6L1235C15=0,0,D6L1235C11/D6L1235C15)</f>
        <v>8.8134913119020067E-2</v>
      </c>
      <c r="AJ42" s="16" t="s">
        <v>37554</v>
      </c>
      <c r="AK42" s="33">
        <f>IF(D6L1235C5=0,0,D6L1235C11/D6L1235C5)</f>
        <v>3.8236537246821321E-2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148.79718110840329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500.16675049919257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8054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8054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8054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66845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1022.1293533455593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1846.6550115942578</v>
      </c>
      <c r="AN43" s="16" t="s">
        <v>37576</v>
      </c>
      <c r="AO43" s="33">
        <f>D6L1236C8-D6L1236C18</f>
        <v>6207.3449884057427</v>
      </c>
      <c r="AP43" s="16" t="s">
        <v>37577</v>
      </c>
      <c r="AQ43" s="33">
        <f>CHOOSE(MIN(D6L1236C9,RUN_YEARS),B7L812C2,B7L812C11,B7L812C20,B7L812C29,B7L812C38)</f>
        <v>148.79718110840329</v>
      </c>
      <c r="AR43" s="16" t="s">
        <v>37578</v>
      </c>
      <c r="AS43" s="33">
        <f>IF(D6L1236C20=0,0,D6L1236C18/D6L1236C20)</f>
        <v>12.410551045647249</v>
      </c>
      <c r="AT43" s="16" t="s">
        <v>37579</v>
      </c>
      <c r="AU43" s="33">
        <f>IF(D6L1236C5=0,0,D6L1236C18/D6L1236C5)</f>
        <v>0.22928420804497862</v>
      </c>
      <c r="AV43" s="16" t="s">
        <v>37580</v>
      </c>
      <c r="AW43" s="33">
        <f>CHOOSE(MIN(D6L1236C9,RUN_YEARS),B7L812C1,B7L812C10,B7L812C19,B7L812C28,B7L812C37)</f>
        <v>500.16675049919257</v>
      </c>
      <c r="AX43" s="16" t="s">
        <v>37581</v>
      </c>
      <c r="AY43" s="33">
        <f>IF(D6L1236C23=0,0,D6L1236C19/D6L1236C23)</f>
        <v>12.410551045647253</v>
      </c>
      <c r="AZ43" s="16" t="s">
        <v>37582</v>
      </c>
      <c r="BA43" s="33">
        <f>IF(D6L1236C5=0,0,D6L1236C19/D6L1236C5)</f>
        <v>0.77071579195502149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10441.671368328474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10425.835684164238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2363.9178420821186</v>
      </c>
      <c r="R44" s="16" t="s">
        <v>37586</v>
      </c>
      <c r="S44" s="15">
        <f>SUM(D6L1229C8:D6L1236C8)</f>
        <v>8061.917842082119</v>
      </c>
      <c r="U44" s="21" t="str">
        <f>NULL_VALUE</f>
        <v>n/a</v>
      </c>
      <c r="V44" s="16" t="s">
        <v>37587</v>
      </c>
      <c r="W44" s="33">
        <f>SUM(D6L1229C10:D6L1236C10)</f>
        <v>2273.5298094649202</v>
      </c>
      <c r="X44" s="16" t="s">
        <v>37588</v>
      </c>
      <c r="Y44" s="33">
        <f>SUM(D6L1229C11:D6L1236C11)</f>
        <v>90.388032617198405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3.4011965135237049E-2</v>
      </c>
      <c r="AD44" s="16" t="s">
        <v>37590</v>
      </c>
      <c r="AE44" s="33">
        <f>IF(D6L1237C5=0,0,D6L1237C10/D6L1237C5)</f>
        <v>0.2180669136113641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8.8431109351616688E-2</v>
      </c>
      <c r="AJ44" s="16" t="s">
        <v>37592</v>
      </c>
      <c r="AK44" s="33">
        <f>IF(D6L1237C5=0,0,D6L1237C11/D6L1237C5)</f>
        <v>8.6696199091731742E-3</v>
      </c>
      <c r="AL44" s="16" t="s">
        <v>37593</v>
      </c>
      <c r="AM44" s="33">
        <f>SUM(D6L1229C18:D6L1236C18)</f>
        <v>1848.4704477454816</v>
      </c>
      <c r="AN44" s="16" t="s">
        <v>37594</v>
      </c>
      <c r="AO44" s="33">
        <f>SUM(D6L1229C19:D6L1236C19)</f>
        <v>6213.4473943366374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12.4227517885491</v>
      </c>
      <c r="AT44" s="16" t="s">
        <v>37596</v>
      </c>
      <c r="AU44" s="33">
        <f>IF(D6L1237C5=0,0,D6L1237C18/D6L1237C5)</f>
        <v>0.17729710152185846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12.422751788549103</v>
      </c>
      <c r="AZ44" s="16" t="s">
        <v>37598</v>
      </c>
      <c r="BA44" s="33">
        <f>IF(D6L1237C5=0,0,D6L1237C19/D6L1237C5)</f>
        <v>0.59596636495760424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54.330632556607434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27.165316278303717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13.582658139151858</v>
      </c>
      <c r="R45" s="16" t="s">
        <v>37603</v>
      </c>
      <c r="S45" s="15">
        <f>D6L1238C5-D6L1238C7</f>
        <v>13.582658139151858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13.063304325303339</v>
      </c>
      <c r="X45" s="16" t="s">
        <v>37605</v>
      </c>
      <c r="Y45" s="33">
        <f>D6L1238C7-D6L1238C10</f>
        <v>0.51935381384851986</v>
      </c>
      <c r="Z45" s="16" t="s">
        <v>37606</v>
      </c>
      <c r="AA45" s="33">
        <f>CHOOSE(MIN(D6L1238C9,RUN_YEARS),B7L812C7,B7L812C16,B7L812C25,B7L812C34,B7L812C43)</f>
        <v>66845</v>
      </c>
      <c r="AB45" s="16" t="s">
        <v>37607</v>
      </c>
      <c r="AC45" s="33">
        <f>IF(D6L1238C12=0,0,D6L1238C10/D6L1238C12)</f>
        <v>1.9542679819438012E-4</v>
      </c>
      <c r="AD45" s="16" t="s">
        <v>37608</v>
      </c>
      <c r="AE45" s="33">
        <f>IF(D6L1238C5=0,0,D6L1238C10/D6L1238C5)</f>
        <v>0.48088173137658935</v>
      </c>
      <c r="AF45" s="16" t="s">
        <v>37609</v>
      </c>
      <c r="AG45" s="33">
        <f>CHOOSE(MIN(D6L1238C9,RUN_YEARS),B7L812C5,B7L812C14,B7L812C23,B7L812C32,B7L812C41)</f>
        <v>1022.1293533455593</v>
      </c>
      <c r="AH45" s="16" t="s">
        <v>37610</v>
      </c>
      <c r="AI45" s="33">
        <f>IF(D6L1238C15=0,0,D6L1238C11/D6L1238C15)</f>
        <v>5.0810967530538949E-4</v>
      </c>
      <c r="AJ45" s="16" t="s">
        <v>37611</v>
      </c>
      <c r="AK45" s="33">
        <f>IF(D6L1238C5=0,0,D6L1238C11/D6L1238C5)</f>
        <v>1.9118268623410626E-2</v>
      </c>
      <c r="AL45" s="16" t="s">
        <v>37612</v>
      </c>
      <c r="AM45" s="33">
        <f>D6L1238C8*CHOOSE(MIN(D6L1238C9,RUN_YEARS),B7L812C4,B7L812C13,B7L812C22,B7L812C31,B7L812C40)</f>
        <v>3.1142890145811171</v>
      </c>
      <c r="AN45" s="16" t="s">
        <v>37613</v>
      </c>
      <c r="AO45" s="33">
        <f>D6L1238C8-D6L1238C18</f>
        <v>10.468369124570742</v>
      </c>
      <c r="AP45" s="16" t="s">
        <v>37614</v>
      </c>
      <c r="AQ45" s="33">
        <f>CHOOSE(MIN(D6L1238C9,RUN_YEARS),B7L812C2,B7L812C11,B7L812C20,B7L812C29,B7L812C38)</f>
        <v>148.79718110840329</v>
      </c>
      <c r="AR45" s="16" t="s">
        <v>37615</v>
      </c>
      <c r="AS45" s="33">
        <f>IF(D6L1238C20=0,0,D6L1238C18/D6L1238C20)</f>
        <v>2.0929758153901197E-2</v>
      </c>
      <c r="AT45" s="16" t="s">
        <v>37616</v>
      </c>
      <c r="AU45" s="33">
        <f>IF(D6L1238C5=0,0,D6L1238C18/D6L1238C5)</f>
        <v>0.11464210402248932</v>
      </c>
      <c r="AV45" s="16" t="s">
        <v>37617</v>
      </c>
      <c r="AW45" s="33">
        <f>CHOOSE(MIN(D6L1238C9,RUN_YEARS),B7L812C1,B7L812C10,B7L812C19,B7L812C28,B7L812C37)</f>
        <v>500.16675049919257</v>
      </c>
      <c r="AX45" s="16" t="s">
        <v>37618</v>
      </c>
      <c r="AY45" s="33">
        <f>IF(D6L1238C23=0,0,D6L1238C19/D6L1238C23)</f>
        <v>2.0929758153901197E-2</v>
      </c>
      <c r="AZ45" s="16" t="s">
        <v>37619</v>
      </c>
      <c r="BA45" s="33">
        <f>IF(D6L1238C5=0,0,D6L1238C19/D6L1238C5)</f>
        <v>0.38535789597751069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0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0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0</v>
      </c>
      <c r="R46" s="16" t="s">
        <v>37623</v>
      </c>
      <c r="S46" s="15">
        <f>D6L1239C5-D6L1239C7</f>
        <v>0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0</v>
      </c>
      <c r="X46" s="16" t="s">
        <v>37625</v>
      </c>
      <c r="Y46" s="33">
        <f>D6L1239C7-D6L1239C10</f>
        <v>0</v>
      </c>
      <c r="Z46" s="16" t="s">
        <v>37626</v>
      </c>
      <c r="AA46" s="33">
        <f>CHOOSE(MIN(D6L1239C9,RUN_YEARS),B7L812C7,B7L812C16,B7L812C25,B7L812C34,B7L812C43)</f>
        <v>66845</v>
      </c>
      <c r="AB46" s="16" t="s">
        <v>37627</v>
      </c>
      <c r="AC46" s="33">
        <f>IF(D6L1239C12=0,0,D6L1239C10/D6L1239C12)</f>
        <v>0</v>
      </c>
      <c r="AD46" s="16" t="s">
        <v>37628</v>
      </c>
      <c r="AE46" s="33">
        <f>IF(D6L1239C5=0,0,D6L1239C10/D6L1239C5)</f>
        <v>0</v>
      </c>
      <c r="AF46" s="16" t="s">
        <v>37629</v>
      </c>
      <c r="AG46" s="33">
        <f>CHOOSE(MIN(D6L1239C9,RUN_YEARS),B7L812C5,B7L812C14,B7L812C23,B7L812C32,B7L812C41)</f>
        <v>1022.1293533455593</v>
      </c>
      <c r="AH46" s="16" t="s">
        <v>37630</v>
      </c>
      <c r="AI46" s="33">
        <f>IF(D6L1239C15=0,0,D6L1239C11/D6L1239C15)</f>
        <v>0</v>
      </c>
      <c r="AJ46" s="16" t="s">
        <v>37631</v>
      </c>
      <c r="AK46" s="33">
        <f>IF(D6L1239C5=0,0,D6L1239C11/D6L1239C5)</f>
        <v>0</v>
      </c>
      <c r="AL46" s="16" t="s">
        <v>37632</v>
      </c>
      <c r="AM46" s="33">
        <f>D6L1239C8*CHOOSE(MIN(D6L1239C9,RUN_YEARS),B7L812C4,B7L812C13,B7L812C22,B7L812C31,B7L812C40)</f>
        <v>0</v>
      </c>
      <c r="AN46" s="16" t="s">
        <v>37633</v>
      </c>
      <c r="AO46" s="33">
        <f>D6L1239C8-D6L1239C18</f>
        <v>0</v>
      </c>
      <c r="AP46" s="16" t="s">
        <v>37634</v>
      </c>
      <c r="AQ46" s="33">
        <f>CHOOSE(MIN(D6L1239C9,RUN_YEARS),B7L812C2,B7L812C11,B7L812C20,B7L812C29,B7L812C38)</f>
        <v>148.79718110840329</v>
      </c>
      <c r="AR46" s="16" t="s">
        <v>37635</v>
      </c>
      <c r="AS46" s="33">
        <f>IF(D6L1239C20=0,0,D6L1239C18/D6L1239C20)</f>
        <v>0</v>
      </c>
      <c r="AT46" s="16" t="s">
        <v>37636</v>
      </c>
      <c r="AU46" s="33">
        <f>IF(D6L1239C5=0,0,D6L1239C18/D6L1239C5)</f>
        <v>0</v>
      </c>
      <c r="AV46" s="16" t="s">
        <v>37637</v>
      </c>
      <c r="AW46" s="33">
        <f>CHOOSE(MIN(D6L1239C9,RUN_YEARS),B7L812C1,B7L812C10,B7L812C19,B7L812C28,B7L812C37)</f>
        <v>500.16675049919257</v>
      </c>
      <c r="AX46" s="16" t="s">
        <v>37638</v>
      </c>
      <c r="AY46" s="33">
        <f>IF(D6L1239C23=0,0,D6L1239C19/D6L1239C23)</f>
        <v>0</v>
      </c>
      <c r="AZ46" s="16" t="s">
        <v>37639</v>
      </c>
      <c r="BA46" s="33">
        <f>IF(D6L1239C5=0,0,D6L1239C19/D6L1239C5)</f>
        <v>0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54.330632556607434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27.165316278303717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13.582658139151858</v>
      </c>
      <c r="R47" s="16" t="s">
        <v>37643</v>
      </c>
      <c r="S47" s="15">
        <f>SUM(D6L1238C8:D6L1239C8)</f>
        <v>13.582658139151858</v>
      </c>
      <c r="U47" s="21" t="str">
        <f>NULL_VALUE</f>
        <v>n/a</v>
      </c>
      <c r="V47" s="16" t="s">
        <v>37644</v>
      </c>
      <c r="W47" s="33">
        <f>SUM(D6L1238C10:D6L1239C10)</f>
        <v>13.063304325303339</v>
      </c>
      <c r="X47" s="16" t="s">
        <v>37645</v>
      </c>
      <c r="Y47" s="33">
        <f>SUM(D6L1238C11:D6L1239C11)</f>
        <v>0.51935381384851986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1.9542679819438012E-4</v>
      </c>
      <c r="AD47" s="16" t="s">
        <v>37647</v>
      </c>
      <c r="AE47" s="33">
        <f>IF(D6L1240C5=0,0,D6L1240C10/D6L1240C5)</f>
        <v>0.48088173137658935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5.0810967530538949E-4</v>
      </c>
      <c r="AJ47" s="16" t="s">
        <v>37649</v>
      </c>
      <c r="AK47" s="33">
        <f>IF(D6L1240C5=0,0,D6L1240C11/D6L1240C5)</f>
        <v>1.9118268623410626E-2</v>
      </c>
      <c r="AL47" s="16" t="s">
        <v>37650</v>
      </c>
      <c r="AM47" s="33">
        <f>SUM(D6L1238C18:D6L1239C18)</f>
        <v>3.1142890145811171</v>
      </c>
      <c r="AN47" s="16" t="s">
        <v>37651</v>
      </c>
      <c r="AO47" s="33">
        <f>SUM(D6L1238C19:D6L1239C19)</f>
        <v>10.468369124570742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2.0929758153901197E-2</v>
      </c>
      <c r="AT47" s="16" t="s">
        <v>37653</v>
      </c>
      <c r="AU47" s="33">
        <f>IF(D6L1240C5=0,0,D6L1240C18/D6L1240C5)</f>
        <v>0.11464210402248932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2.0929758153901197E-2</v>
      </c>
      <c r="AZ47" s="16" t="s">
        <v>37655</v>
      </c>
      <c r="BA47" s="33">
        <f>IF(D6L1240C5=0,0,D6L1240C19/D6L1240C5)</f>
        <v>0.38535789597751069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14682.530514717844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12904.446495351553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3603.2232476757754</v>
      </c>
      <c r="R48" s="16" t="s">
        <v>37660</v>
      </c>
      <c r="S48" s="15">
        <f>SUM(D6L1228C8,D6L1237C8,D6L1240C8)</f>
        <v>9301.2232476757763</v>
      </c>
      <c r="U48" s="21" t="str">
        <f>NULL_VALUE</f>
        <v>n/a</v>
      </c>
      <c r="V48" s="16" t="s">
        <v>37661</v>
      </c>
      <c r="W48" s="33">
        <f>SUM(D6L1228C10,D6L1237C10,D6L1240C10)</f>
        <v>3464.4534745035617</v>
      </c>
      <c r="X48" s="16" t="s">
        <v>37662</v>
      </c>
      <c r="Y48" s="33">
        <f>SUM(D6L1228C11,D6L1237C11,D6L1240C11)</f>
        <v>138.76977317221338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5.3501404456034442E-2</v>
      </c>
      <c r="AD48" s="16" t="s">
        <v>37664</v>
      </c>
      <c r="AE48" s="33">
        <f>IF(D6L1241C5=0,0,D6L1241C10/D6L1241C5)</f>
        <v>0.26846974612599844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0.13910365158568988</v>
      </c>
      <c r="AJ48" s="16" t="s">
        <v>37666</v>
      </c>
      <c r="AK48" s="33">
        <f>IF(D6L1241C5=0,0,D6L1241C11/D6L1241C5)</f>
        <v>1.0753640090041917E-2</v>
      </c>
      <c r="AL48" s="16" t="s">
        <v>37667</v>
      </c>
      <c r="AM48" s="33">
        <f>SUM(D6L1228C18,D6L1237C18,D6L1240C18)</f>
        <v>2134.8870294028002</v>
      </c>
      <c r="AN48" s="16" t="s">
        <v>37668</v>
      </c>
      <c r="AO48" s="33">
        <f>SUM(D6L1228C19,D6L1237C19,D6L1240C19)</f>
        <v>7166.3362182729752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14.463023870767127</v>
      </c>
      <c r="AT48" s="16" t="s">
        <v>37670</v>
      </c>
      <c r="AU48" s="33">
        <f>IF(D6L1241C5=0,0,D6L1241C18/D6L1241C5)</f>
        <v>0.16543809377425298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14.463023870767131</v>
      </c>
      <c r="AZ48" s="16" t="s">
        <v>37672</v>
      </c>
      <c r="BA48" s="33">
        <f>IF(D6L1241C5=0,0,D6L1241C19/D6L1241C5)</f>
        <v>0.55533852000970652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0AE7E-9209-4299-BD09-AE3F1DA053F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0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0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0</v>
      </c>
      <c r="R8" s="16" t="s">
        <v>37681</v>
      </c>
      <c r="S8" s="15">
        <f>D6L1301C5-D6L1301C7</f>
        <v>0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0</v>
      </c>
      <c r="X8" s="16" t="s">
        <v>37683</v>
      </c>
      <c r="Y8" s="33">
        <f>D6L1301C7-D6L1301C10</f>
        <v>0</v>
      </c>
      <c r="Z8" s="16" t="s">
        <v>37684</v>
      </c>
      <c r="AA8" s="33">
        <f>CHOOSE(MIN(D6L1301C9,RUN_YEARS),B7L813C7,B7L813C16,B7L813C25,B7L813C34,B7L813C43)</f>
        <v>239.66666666666666</v>
      </c>
      <c r="AB8" s="16" t="s">
        <v>37685</v>
      </c>
      <c r="AC8" s="33">
        <f>IF(D6L1301C12=0,0,D6L1301C10/D6L1301C12)</f>
        <v>0</v>
      </c>
      <c r="AD8" s="16" t="s">
        <v>37686</v>
      </c>
      <c r="AE8" s="33">
        <f>IF(D6L1301C5=0,0,D6L1301C10/D6L1301C5)</f>
        <v>0</v>
      </c>
      <c r="AF8" s="16" t="s">
        <v>37687</v>
      </c>
      <c r="AG8" s="33">
        <f>CHOOSE(MIN(D6L1301C9,RUN_YEARS),B7L813C5,B7L813C14,B7L813C23,B7L813C32,B7L813C41)</f>
        <v>3.9413755708477831</v>
      </c>
      <c r="AH8" s="16" t="s">
        <v>37688</v>
      </c>
      <c r="AI8" s="33">
        <f>IF(D6L1301C15=0,0,D6L1301C11/D6L1301C15)</f>
        <v>0</v>
      </c>
      <c r="AJ8" s="16" t="s">
        <v>37689</v>
      </c>
      <c r="AK8" s="33">
        <f>IF(D6L1301C5=0,0,D6L1301C11/D6L1301C5)</f>
        <v>0</v>
      </c>
      <c r="AL8" s="16" t="s">
        <v>37690</v>
      </c>
      <c r="AM8" s="33">
        <f>D6L1301C8*CHOOSE(MIN(D6L1301C9,RUN_YEARS),B7L813C4,B7L813C13,B7L813C22,B7L813C31,B7L813C40)</f>
        <v>0</v>
      </c>
      <c r="AN8" s="16" t="s">
        <v>37691</v>
      </c>
      <c r="AO8" s="33">
        <f>D6L1301C8-D6L1301C18</f>
        <v>0</v>
      </c>
      <c r="AP8" s="16" t="s">
        <v>37692</v>
      </c>
      <c r="AQ8" s="33">
        <f>CHOOSE(MIN(D6L1301C9,RUN_YEARS),B7L813C2,B7L813C11,B7L813C20,B7L813C29,B7L813C38)</f>
        <v>0.55227359595323555</v>
      </c>
      <c r="AR8" s="16" t="s">
        <v>37693</v>
      </c>
      <c r="AS8" s="33">
        <f>IF(D6L1301C20=0,0,D6L1301C18/D6L1301C20)</f>
        <v>0</v>
      </c>
      <c r="AT8" s="16" t="s">
        <v>37694</v>
      </c>
      <c r="AU8" s="33">
        <f>IF(D6L1301C5=0,0,D6L1301C18/D6L1301C5)</f>
        <v>0</v>
      </c>
      <c r="AV8" s="16" t="s">
        <v>37695</v>
      </c>
      <c r="AW8" s="33">
        <f>CHOOSE(MIN(D6L1301C9,RUN_YEARS),B7L813C1,B7L813C10,B7L813C19,B7L813C28,B7L813C37)</f>
        <v>1.4693986334874756</v>
      </c>
      <c r="AX8" s="16" t="s">
        <v>37696</v>
      </c>
      <c r="AY8" s="33">
        <f>IF(D6L1301C23=0,0,D6L1301C19/D6L1301C23)</f>
        <v>0</v>
      </c>
      <c r="AZ8" s="16" t="s">
        <v>37697</v>
      </c>
      <c r="BA8" s="33">
        <f>IF(D6L1301C5=0,0,D6L1301C19/D6L1301C5)</f>
        <v>0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0</v>
      </c>
      <c r="J9" s="16" t="s">
        <v>37718</v>
      </c>
      <c r="K9" s="21">
        <f>_xlfn.SINGLE(IF(FLOW_THRU_100PCT="Y",1,INDEX(VariabilityMatrix,D6L1302C1,_xlfn.SINGLE(D6L1302C9))))</f>
        <v>0.49335343478125865</v>
      </c>
      <c r="L9" s="16" t="s">
        <v>37698</v>
      </c>
      <c r="M9" s="15">
        <f>IF(_xlfn.SINGLE(D6L1302C2)&lt;&gt;0,_xlfn.SINGLE(D6L1302C2)*_xlfn.SINGLE(D6L1302C4),_xlfn.SINGLE(D6L1302C3)*_xlfn.SINGLE(D6L1302C4))</f>
        <v>0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0</v>
      </c>
      <c r="R9" s="16" t="s">
        <v>37700</v>
      </c>
      <c r="S9" s="15">
        <f>D6L1302C5-D6L1302C7</f>
        <v>0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0</v>
      </c>
      <c r="X9" s="16" t="s">
        <v>37702</v>
      </c>
      <c r="Y9" s="33">
        <f>D6L1302C7-D6L1302C10</f>
        <v>0</v>
      </c>
      <c r="Z9" s="16" t="s">
        <v>37703</v>
      </c>
      <c r="AA9" s="33">
        <f>CHOOSE(MIN(D6L1302C9,RUN_YEARS),B7L813C7,B7L813C16,B7L813C25,B7L813C34,B7L813C43)</f>
        <v>240.2</v>
      </c>
      <c r="AB9" s="16" t="s">
        <v>37704</v>
      </c>
      <c r="AC9" s="33">
        <f>IF(D6L1302C12=0,0,D6L1302C10/D6L1302C12)</f>
        <v>0</v>
      </c>
      <c r="AD9" s="16" t="s">
        <v>37705</v>
      </c>
      <c r="AE9" s="33">
        <f>IF(D6L1302C5=0,0,D6L1302C10/D6L1302C5)</f>
        <v>0</v>
      </c>
      <c r="AF9" s="16" t="s">
        <v>37706</v>
      </c>
      <c r="AG9" s="33">
        <f>CHOOSE(MIN(D6L1302C9,RUN_YEARS),B7L813C5,B7L813C14,B7L813C23,B7L813C32,B7L813C41)</f>
        <v>3.556586636564834</v>
      </c>
      <c r="AH9" s="16" t="s">
        <v>37707</v>
      </c>
      <c r="AI9" s="33">
        <f>IF(D6L1302C15=0,0,D6L1302C11/D6L1302C15)</f>
        <v>0</v>
      </c>
      <c r="AJ9" s="16" t="s">
        <v>37708</v>
      </c>
      <c r="AK9" s="33">
        <f>IF(D6L1302C5=0,0,D6L1302C11/D6L1302C5)</f>
        <v>0</v>
      </c>
      <c r="AL9" s="16" t="s">
        <v>37709</v>
      </c>
      <c r="AM9" s="33">
        <f>D6L1302C8*CHOOSE(MIN(D6L1302C9,RUN_YEARS),B7L813C4,B7L813C13,B7L813C22,B7L813C31,B7L813C40)</f>
        <v>0</v>
      </c>
      <c r="AN9" s="16" t="s">
        <v>37710</v>
      </c>
      <c r="AO9" s="33">
        <f>D6L1302C8-D6L1302C18</f>
        <v>0</v>
      </c>
      <c r="AP9" s="16" t="s">
        <v>37711</v>
      </c>
      <c r="AQ9" s="33">
        <f>CHOOSE(MIN(D6L1302C9,RUN_YEARS),B7L813C2,B7L813C11,B7L813C20,B7L813C29,B7L813C38)</f>
        <v>0.48649855504373019</v>
      </c>
      <c r="AR9" s="16" t="s">
        <v>37712</v>
      </c>
      <c r="AS9" s="33">
        <f>IF(D6L1302C20=0,0,D6L1302C18/D6L1302C20)</f>
        <v>0</v>
      </c>
      <c r="AT9" s="16" t="s">
        <v>37713</v>
      </c>
      <c r="AU9" s="33">
        <f>IF(D6L1302C5=0,0,D6L1302C18/D6L1302C5)</f>
        <v>0</v>
      </c>
      <c r="AV9" s="16" t="s">
        <v>37714</v>
      </c>
      <c r="AW9" s="33">
        <f>CHOOSE(MIN(D6L1302C9,RUN_YEARS),B7L813C1,B7L813C10,B7L813C19,B7L813C28,B7L813C37)</f>
        <v>1.3818546342845153</v>
      </c>
      <c r="AX9" s="16" t="s">
        <v>37715</v>
      </c>
      <c r="AY9" s="33">
        <f>IF(D6L1302C23=0,0,D6L1302C19/D6L1302C23)</f>
        <v>0</v>
      </c>
      <c r="AZ9" s="16" t="s">
        <v>37716</v>
      </c>
      <c r="BA9" s="33">
        <f>IF(D6L1302C5=0,0,D6L1302C19/D6L1302C5)</f>
        <v>0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0</v>
      </c>
      <c r="J10" s="16" t="s">
        <v>37739</v>
      </c>
      <c r="K10" s="21">
        <f>_xlfn.SINGLE(IF(FLOW_THRU_100PCT="Y",1,INDEX(VariabilityMatrix,D6L1303C1,_xlfn.SINGLE(D6L1303C9))))</f>
        <v>0.49335343478125865</v>
      </c>
      <c r="L10" s="16" t="s">
        <v>37719</v>
      </c>
      <c r="M10" s="15">
        <f>IF(_xlfn.SINGLE(D6L1303C2)&lt;&gt;0,_xlfn.SINGLE(D6L1303C2)*_xlfn.SINGLE(D6L1303C4),_xlfn.SINGLE(D6L1303C3)*_xlfn.SINGLE(D6L1303C4))</f>
        <v>0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0</v>
      </c>
      <c r="R10" s="16" t="s">
        <v>37721</v>
      </c>
      <c r="S10" s="15">
        <f>D6L1303C5-D6L1303C7</f>
        <v>0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0</v>
      </c>
      <c r="X10" s="16" t="s">
        <v>37723</v>
      </c>
      <c r="Y10" s="33">
        <f>D6L1303C7-D6L1303C10</f>
        <v>0</v>
      </c>
      <c r="Z10" s="16" t="s">
        <v>37724</v>
      </c>
      <c r="AA10" s="33">
        <f>CHOOSE(MIN(D6L1303C9,RUN_YEARS),B7L813C7,B7L813C16,B7L813C25,B7L813C34,B7L813C43)</f>
        <v>240.2</v>
      </c>
      <c r="AB10" s="16" t="s">
        <v>37725</v>
      </c>
      <c r="AC10" s="33">
        <f>IF(D6L1303C12=0,0,D6L1303C10/D6L1303C12)</f>
        <v>0</v>
      </c>
      <c r="AD10" s="16" t="s">
        <v>37726</v>
      </c>
      <c r="AE10" s="33">
        <f>IF(D6L1303C5=0,0,D6L1303C10/D6L1303C5)</f>
        <v>0</v>
      </c>
      <c r="AF10" s="16" t="s">
        <v>37727</v>
      </c>
      <c r="AG10" s="33">
        <f>CHOOSE(MIN(D6L1303C9,RUN_YEARS),B7L813C5,B7L813C14,B7L813C23,B7L813C32,B7L813C41)</f>
        <v>3.556586636564834</v>
      </c>
      <c r="AH10" s="16" t="s">
        <v>37728</v>
      </c>
      <c r="AI10" s="33">
        <f>IF(D6L1303C15=0,0,D6L1303C11/D6L1303C15)</f>
        <v>0</v>
      </c>
      <c r="AJ10" s="16" t="s">
        <v>37729</v>
      </c>
      <c r="AK10" s="33">
        <f>IF(D6L1303C5=0,0,D6L1303C11/D6L1303C5)</f>
        <v>0</v>
      </c>
      <c r="AL10" s="16" t="s">
        <v>37730</v>
      </c>
      <c r="AM10" s="33">
        <f>D6L1303C8*CHOOSE(MIN(D6L1303C9,RUN_YEARS),B7L813C4,B7L813C13,B7L813C22,B7L813C31,B7L813C40)</f>
        <v>0</v>
      </c>
      <c r="AN10" s="16" t="s">
        <v>37731</v>
      </c>
      <c r="AO10" s="33">
        <f>D6L1303C8-D6L1303C18</f>
        <v>0</v>
      </c>
      <c r="AP10" s="16" t="s">
        <v>37732</v>
      </c>
      <c r="AQ10" s="33">
        <f>CHOOSE(MIN(D6L1303C9,RUN_YEARS),B7L813C2,B7L813C11,B7L813C20,B7L813C29,B7L813C38)</f>
        <v>0.48649855504373019</v>
      </c>
      <c r="AR10" s="16" t="s">
        <v>37733</v>
      </c>
      <c r="AS10" s="33">
        <f>IF(D6L1303C20=0,0,D6L1303C18/D6L1303C20)</f>
        <v>0</v>
      </c>
      <c r="AT10" s="16" t="s">
        <v>37734</v>
      </c>
      <c r="AU10" s="33">
        <f>IF(D6L1303C5=0,0,D6L1303C18/D6L1303C5)</f>
        <v>0</v>
      </c>
      <c r="AV10" s="16" t="s">
        <v>37735</v>
      </c>
      <c r="AW10" s="33">
        <f>CHOOSE(MIN(D6L1303C9,RUN_YEARS),B7L813C1,B7L813C10,B7L813C19,B7L813C28,B7L813C37)</f>
        <v>1.3818546342845153</v>
      </c>
      <c r="AX10" s="16" t="s">
        <v>37736</v>
      </c>
      <c r="AY10" s="33">
        <f>IF(D6L1303C23=0,0,D6L1303C19/D6L1303C23)</f>
        <v>0</v>
      </c>
      <c r="AZ10" s="16" t="s">
        <v>37737</v>
      </c>
      <c r="BA10" s="33">
        <f>IF(D6L1303C5=0,0,D6L1303C19/D6L1303C5)</f>
        <v>0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0</v>
      </c>
      <c r="J11" s="16" t="s">
        <v>37760</v>
      </c>
      <c r="K11" s="21">
        <f>_xlfn.SINGLE(IF(FLOW_THRU_100PCT="Y",1,INDEX(VariabilityMatrix,D6L1304C1,_xlfn.SINGLE(D6L1304C9))))</f>
        <v>0.49911339128440885</v>
      </c>
      <c r="L11" s="16" t="s">
        <v>37740</v>
      </c>
      <c r="M11" s="15">
        <f>IF(_xlfn.SINGLE(D6L1304C2)&lt;&gt;0,_xlfn.SINGLE(D6L1304C2)*_xlfn.SINGLE(D6L1304C4),_xlfn.SINGLE(D6L1304C3)*_xlfn.SINGLE(D6L1304C4))</f>
        <v>0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0</v>
      </c>
      <c r="R11" s="16" t="s">
        <v>37742</v>
      </c>
      <c r="S11" s="15">
        <f>D6L1304C5-D6L1304C7</f>
        <v>0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0</v>
      </c>
      <c r="X11" s="16" t="s">
        <v>37744</v>
      </c>
      <c r="Y11" s="33">
        <f>D6L1304C7-D6L1304C10</f>
        <v>0</v>
      </c>
      <c r="Z11" s="16" t="s">
        <v>37745</v>
      </c>
      <c r="AA11" s="33">
        <f>CHOOSE(MIN(D6L1304C9,RUN_YEARS),B7L813C7,B7L813C16,B7L813C25,B7L813C34,B7L813C43)</f>
        <v>181</v>
      </c>
      <c r="AB11" s="16" t="s">
        <v>37746</v>
      </c>
      <c r="AC11" s="33">
        <f>IF(D6L1304C12=0,0,D6L1304C10/D6L1304C12)</f>
        <v>0</v>
      </c>
      <c r="AD11" s="16" t="s">
        <v>37747</v>
      </c>
      <c r="AE11" s="33">
        <f>IF(D6L1304C5=0,0,D6L1304C10/D6L1304C5)</f>
        <v>0</v>
      </c>
      <c r="AF11" s="16" t="s">
        <v>37748</v>
      </c>
      <c r="AG11" s="33">
        <f>CHOOSE(MIN(D6L1304C9,RUN_YEARS),B7L813C5,B7L813C14,B7L813C23,B7L813C32,B7L813C41)</f>
        <v>2.2833628229349623</v>
      </c>
      <c r="AH11" s="16" t="s">
        <v>37749</v>
      </c>
      <c r="AI11" s="33">
        <f>IF(D6L1304C15=0,0,D6L1304C11/D6L1304C15)</f>
        <v>0</v>
      </c>
      <c r="AJ11" s="16" t="s">
        <v>37750</v>
      </c>
      <c r="AK11" s="33">
        <f>IF(D6L1304C5=0,0,D6L1304C11/D6L1304C5)</f>
        <v>0</v>
      </c>
      <c r="AL11" s="16" t="s">
        <v>37751</v>
      </c>
      <c r="AM11" s="33">
        <f>D6L1304C8*CHOOSE(MIN(D6L1304C9,RUN_YEARS),B7L813C4,B7L813C13,B7L813C22,B7L813C31,B7L813C40)</f>
        <v>0</v>
      </c>
      <c r="AN11" s="16" t="s">
        <v>37752</v>
      </c>
      <c r="AO11" s="33">
        <f>D6L1304C8-D6L1304C18</f>
        <v>0</v>
      </c>
      <c r="AP11" s="16" t="s">
        <v>37753</v>
      </c>
      <c r="AQ11" s="33">
        <f>CHOOSE(MIN(D6L1304C9,RUN_YEARS),B7L813C2,B7L813C11,B7L813C20,B7L813C29,B7L813C38)</f>
        <v>0.40290657163020421</v>
      </c>
      <c r="AR11" s="16" t="s">
        <v>37754</v>
      </c>
      <c r="AS11" s="33">
        <f>IF(D6L1304C20=0,0,D6L1304C18/D6L1304C20)</f>
        <v>0</v>
      </c>
      <c r="AT11" s="16" t="s">
        <v>37755</v>
      </c>
      <c r="AU11" s="33">
        <f>IF(D6L1304C5=0,0,D6L1304C18/D6L1304C5)</f>
        <v>0</v>
      </c>
      <c r="AV11" s="16" t="s">
        <v>37756</v>
      </c>
      <c r="AW11" s="33">
        <f>CHOOSE(MIN(D6L1304C9,RUN_YEARS),B7L813C1,B7L813C10,B7L813C19,B7L813C28,B7L813C37)</f>
        <v>1.0083725350790842</v>
      </c>
      <c r="AX11" s="16" t="s">
        <v>37757</v>
      </c>
      <c r="AY11" s="33">
        <f>IF(D6L1304C23=0,0,D6L1304C19/D6L1304C23)</f>
        <v>0</v>
      </c>
      <c r="AZ11" s="16" t="s">
        <v>37758</v>
      </c>
      <c r="BA11" s="33">
        <f>IF(D6L1304C5=0,0,D6L1304C19/D6L1304C5)</f>
        <v>0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0</v>
      </c>
      <c r="J12" s="16" t="s">
        <v>37781</v>
      </c>
      <c r="K12" s="21">
        <f>_xlfn.SINGLE(IF(FLOW_THRU_100PCT="Y",1,INDEX(VariabilityMatrix,D6L1305C1,_xlfn.SINGLE(D6L1305C9))))</f>
        <v>0.20034928062784541</v>
      </c>
      <c r="L12" s="16" t="s">
        <v>37761</v>
      </c>
      <c r="M12" s="15">
        <f>IF(_xlfn.SINGLE(D6L1305C2)&lt;&gt;0,_xlfn.SINGLE(D6L1305C2)*_xlfn.SINGLE(D6L1305C4),_xlfn.SINGLE(D6L1305C3)*_xlfn.SINGLE(D6L1305C4))</f>
        <v>0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0</v>
      </c>
      <c r="R12" s="16" t="s">
        <v>37763</v>
      </c>
      <c r="S12" s="15">
        <f>D6L1305C5-D6L1305C7</f>
        <v>0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0</v>
      </c>
      <c r="X12" s="16" t="s">
        <v>37765</v>
      </c>
      <c r="Y12" s="33">
        <f>D6L1305C7-D6L1305C10</f>
        <v>0</v>
      </c>
      <c r="Z12" s="16" t="s">
        <v>37766</v>
      </c>
      <c r="AA12" s="33">
        <f>CHOOSE(MIN(D6L1305C9,RUN_YEARS),B7L813C7,B7L813C16,B7L813C25,B7L813C34,B7L813C43)</f>
        <v>240.2</v>
      </c>
      <c r="AB12" s="16" t="s">
        <v>37767</v>
      </c>
      <c r="AC12" s="33">
        <f>IF(D6L1305C12=0,0,D6L1305C10/D6L1305C12)</f>
        <v>0</v>
      </c>
      <c r="AD12" s="16" t="s">
        <v>37768</v>
      </c>
      <c r="AE12" s="33">
        <f>IF(D6L1305C5=0,0,D6L1305C10/D6L1305C5)</f>
        <v>0</v>
      </c>
      <c r="AF12" s="16" t="s">
        <v>37769</v>
      </c>
      <c r="AG12" s="33">
        <f>CHOOSE(MIN(D6L1305C9,RUN_YEARS),B7L813C5,B7L813C14,B7L813C23,B7L813C32,B7L813C41)</f>
        <v>3.556586636564834</v>
      </c>
      <c r="AH12" s="16" t="s">
        <v>37770</v>
      </c>
      <c r="AI12" s="33">
        <f>IF(D6L1305C15=0,0,D6L1305C11/D6L1305C15)</f>
        <v>0</v>
      </c>
      <c r="AJ12" s="16" t="s">
        <v>37771</v>
      </c>
      <c r="AK12" s="33">
        <f>IF(D6L1305C5=0,0,D6L1305C11/D6L1305C5)</f>
        <v>0</v>
      </c>
      <c r="AL12" s="16" t="s">
        <v>37772</v>
      </c>
      <c r="AM12" s="33">
        <f>D6L1305C8*CHOOSE(MIN(D6L1305C9,RUN_YEARS),B7L813C4,B7L813C13,B7L813C22,B7L813C31,B7L813C40)</f>
        <v>0</v>
      </c>
      <c r="AN12" s="16" t="s">
        <v>37773</v>
      </c>
      <c r="AO12" s="33">
        <f>D6L1305C8-D6L1305C18</f>
        <v>0</v>
      </c>
      <c r="AP12" s="16" t="s">
        <v>37774</v>
      </c>
      <c r="AQ12" s="33">
        <f>CHOOSE(MIN(D6L1305C9,RUN_YEARS),B7L813C2,B7L813C11,B7L813C20,B7L813C29,B7L813C38)</f>
        <v>0.48649855504373019</v>
      </c>
      <c r="AR12" s="16" t="s">
        <v>37775</v>
      </c>
      <c r="AS12" s="33">
        <f>IF(D6L1305C20=0,0,D6L1305C18/D6L1305C20)</f>
        <v>0</v>
      </c>
      <c r="AT12" s="16" t="s">
        <v>37776</v>
      </c>
      <c r="AU12" s="33">
        <f>IF(D6L1305C5=0,0,D6L1305C18/D6L1305C5)</f>
        <v>0</v>
      </c>
      <c r="AV12" s="16" t="s">
        <v>37777</v>
      </c>
      <c r="AW12" s="33">
        <f>CHOOSE(MIN(D6L1305C9,RUN_YEARS),B7L813C1,B7L813C10,B7L813C19,B7L813C28,B7L813C37)</f>
        <v>1.3818546342845153</v>
      </c>
      <c r="AX12" s="16" t="s">
        <v>37778</v>
      </c>
      <c r="AY12" s="33">
        <f>IF(D6L1305C23=0,0,D6L1305C19/D6L1305C23)</f>
        <v>0</v>
      </c>
      <c r="AZ12" s="16" t="s">
        <v>37779</v>
      </c>
      <c r="BA12" s="33">
        <f>IF(D6L1305C5=0,0,D6L1305C19/D6L1305C5)</f>
        <v>0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0</v>
      </c>
      <c r="J13" s="16" t="s">
        <v>37802</v>
      </c>
      <c r="K13" s="21">
        <f>_xlfn.SINGLE(IF(FLOW_THRU_100PCT="Y",1,INDEX(VariabilityMatrix,D6L1306C1,_xlfn.SINGLE(D6L1306C9))))</f>
        <v>0.49335343478125865</v>
      </c>
      <c r="L13" s="16" t="s">
        <v>37782</v>
      </c>
      <c r="M13" s="15">
        <f>IF(_xlfn.SINGLE(D6L1306C2)&lt;&gt;0,_xlfn.SINGLE(D6L1306C2)*_xlfn.SINGLE(D6L1306C4),_xlfn.SINGLE(D6L1306C3)*_xlfn.SINGLE(D6L1306C4))</f>
        <v>0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0</v>
      </c>
      <c r="R13" s="16" t="s">
        <v>37784</v>
      </c>
      <c r="S13" s="15">
        <f>D6L1306C5-D6L1306C7</f>
        <v>0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0</v>
      </c>
      <c r="X13" s="16" t="s">
        <v>37786</v>
      </c>
      <c r="Y13" s="33">
        <f>D6L1306C7-D6L1306C10</f>
        <v>0</v>
      </c>
      <c r="Z13" s="16" t="s">
        <v>37787</v>
      </c>
      <c r="AA13" s="33">
        <f>CHOOSE(MIN(D6L1306C9,RUN_YEARS),B7L813C7,B7L813C16,B7L813C25,B7L813C34,B7L813C43)</f>
        <v>240.2</v>
      </c>
      <c r="AB13" s="16" t="s">
        <v>37788</v>
      </c>
      <c r="AC13" s="33">
        <f>IF(D6L1306C12=0,0,D6L1306C10/D6L1306C12)</f>
        <v>0</v>
      </c>
      <c r="AD13" s="16" t="s">
        <v>37789</v>
      </c>
      <c r="AE13" s="33">
        <f>IF(D6L1306C5=0,0,D6L1306C10/D6L1306C5)</f>
        <v>0</v>
      </c>
      <c r="AF13" s="16" t="s">
        <v>37790</v>
      </c>
      <c r="AG13" s="33">
        <f>CHOOSE(MIN(D6L1306C9,RUN_YEARS),B7L813C5,B7L813C14,B7L813C23,B7L813C32,B7L813C41)</f>
        <v>3.556586636564834</v>
      </c>
      <c r="AH13" s="16" t="s">
        <v>37791</v>
      </c>
      <c r="AI13" s="33">
        <f>IF(D6L1306C15=0,0,D6L1306C11/D6L1306C15)</f>
        <v>0</v>
      </c>
      <c r="AJ13" s="16" t="s">
        <v>37792</v>
      </c>
      <c r="AK13" s="33">
        <f>IF(D6L1306C5=0,0,D6L1306C11/D6L1306C5)</f>
        <v>0</v>
      </c>
      <c r="AL13" s="16" t="s">
        <v>37793</v>
      </c>
      <c r="AM13" s="33">
        <f>D6L1306C8*CHOOSE(MIN(D6L1306C9,RUN_YEARS),B7L813C4,B7L813C13,B7L813C22,B7L813C31,B7L813C40)</f>
        <v>0</v>
      </c>
      <c r="AN13" s="16" t="s">
        <v>37794</v>
      </c>
      <c r="AO13" s="33">
        <f>D6L1306C8-D6L1306C18</f>
        <v>0</v>
      </c>
      <c r="AP13" s="16" t="s">
        <v>37795</v>
      </c>
      <c r="AQ13" s="33">
        <f>CHOOSE(MIN(D6L1306C9,RUN_YEARS),B7L813C2,B7L813C11,B7L813C20,B7L813C29,B7L813C38)</f>
        <v>0.48649855504373019</v>
      </c>
      <c r="AR13" s="16" t="s">
        <v>37796</v>
      </c>
      <c r="AS13" s="33">
        <f>IF(D6L1306C20=0,0,D6L1306C18/D6L1306C20)</f>
        <v>0</v>
      </c>
      <c r="AT13" s="16" t="s">
        <v>37797</v>
      </c>
      <c r="AU13" s="33">
        <f>IF(D6L1306C5=0,0,D6L1306C18/D6L1306C5)</f>
        <v>0</v>
      </c>
      <c r="AV13" s="16" t="s">
        <v>37798</v>
      </c>
      <c r="AW13" s="33">
        <f>CHOOSE(MIN(D6L1306C9,RUN_YEARS),B7L813C1,B7L813C10,B7L813C19,B7L813C28,B7L813C37)</f>
        <v>1.3818546342845153</v>
      </c>
      <c r="AX13" s="16" t="s">
        <v>37799</v>
      </c>
      <c r="AY13" s="33">
        <f>IF(D6L1306C23=0,0,D6L1306C19/D6L1306C23)</f>
        <v>0</v>
      </c>
      <c r="AZ13" s="16" t="s">
        <v>37800</v>
      </c>
      <c r="BA13" s="33">
        <f>IF(D6L1306C5=0,0,D6L1306C19/D6L1306C5)</f>
        <v>0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0</v>
      </c>
      <c r="J14" s="16" t="s">
        <v>37823</v>
      </c>
      <c r="K14" s="21">
        <f>_xlfn.SINGLE(IF(FLOW_THRU_100PCT="Y",1,INDEX(VariabilityMatrix,D6L1307C1,_xlfn.SINGLE(D6L1307C9))))</f>
        <v>0.49911339128440885</v>
      </c>
      <c r="L14" s="16" t="s">
        <v>37803</v>
      </c>
      <c r="M14" s="15">
        <f>IF(_xlfn.SINGLE(D6L1307C2)&lt;&gt;0,_xlfn.SINGLE(D6L1307C2)*_xlfn.SINGLE(D6L1307C4),_xlfn.SINGLE(D6L1307C3)*_xlfn.SINGLE(D6L1307C4))</f>
        <v>0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0</v>
      </c>
      <c r="R14" s="16" t="s">
        <v>37805</v>
      </c>
      <c r="S14" s="15">
        <f>D6L1307C5-D6L1307C7</f>
        <v>0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0</v>
      </c>
      <c r="X14" s="16" t="s">
        <v>37807</v>
      </c>
      <c r="Y14" s="33">
        <f>D6L1307C7-D6L1307C10</f>
        <v>0</v>
      </c>
      <c r="Z14" s="16" t="s">
        <v>37808</v>
      </c>
      <c r="AA14" s="33">
        <f>CHOOSE(MIN(D6L1307C9,RUN_YEARS),B7L813C7,B7L813C16,B7L813C25,B7L813C34,B7L813C43)</f>
        <v>181</v>
      </c>
      <c r="AB14" s="16" t="s">
        <v>37809</v>
      </c>
      <c r="AC14" s="33">
        <f>IF(D6L1307C12=0,0,D6L1307C10/D6L1307C12)</f>
        <v>0</v>
      </c>
      <c r="AD14" s="16" t="s">
        <v>37810</v>
      </c>
      <c r="AE14" s="33">
        <f>IF(D6L1307C5=0,0,D6L1307C10/D6L1307C5)</f>
        <v>0</v>
      </c>
      <c r="AF14" s="16" t="s">
        <v>37811</v>
      </c>
      <c r="AG14" s="33">
        <f>CHOOSE(MIN(D6L1307C9,RUN_YEARS),B7L813C5,B7L813C14,B7L813C23,B7L813C32,B7L813C41)</f>
        <v>2.2833628229349623</v>
      </c>
      <c r="AH14" s="16" t="s">
        <v>37812</v>
      </c>
      <c r="AI14" s="33">
        <f>IF(D6L1307C15=0,0,D6L1307C11/D6L1307C15)</f>
        <v>0</v>
      </c>
      <c r="AJ14" s="16" t="s">
        <v>37813</v>
      </c>
      <c r="AK14" s="33">
        <f>IF(D6L1307C5=0,0,D6L1307C11/D6L1307C5)</f>
        <v>0</v>
      </c>
      <c r="AL14" s="16" t="s">
        <v>37814</v>
      </c>
      <c r="AM14" s="33">
        <f>D6L1307C8*CHOOSE(MIN(D6L1307C9,RUN_YEARS),B7L813C4,B7L813C13,B7L813C22,B7L813C31,B7L813C40)</f>
        <v>0</v>
      </c>
      <c r="AN14" s="16" t="s">
        <v>37815</v>
      </c>
      <c r="AO14" s="33">
        <f>D6L1307C8-D6L1307C18</f>
        <v>0</v>
      </c>
      <c r="AP14" s="16" t="s">
        <v>37816</v>
      </c>
      <c r="AQ14" s="33">
        <f>CHOOSE(MIN(D6L1307C9,RUN_YEARS),B7L813C2,B7L813C11,B7L813C20,B7L813C29,B7L813C38)</f>
        <v>0.40290657163020421</v>
      </c>
      <c r="AR14" s="16" t="s">
        <v>37817</v>
      </c>
      <c r="AS14" s="33">
        <f>IF(D6L1307C20=0,0,D6L1307C18/D6L1307C20)</f>
        <v>0</v>
      </c>
      <c r="AT14" s="16" t="s">
        <v>37818</v>
      </c>
      <c r="AU14" s="33">
        <f>IF(D6L1307C5=0,0,D6L1307C18/D6L1307C5)</f>
        <v>0</v>
      </c>
      <c r="AV14" s="16" t="s">
        <v>37819</v>
      </c>
      <c r="AW14" s="33">
        <f>CHOOSE(MIN(D6L1307C9,RUN_YEARS),B7L813C1,B7L813C10,B7L813C19,B7L813C28,B7L813C37)</f>
        <v>1.0083725350790842</v>
      </c>
      <c r="AX14" s="16" t="s">
        <v>37820</v>
      </c>
      <c r="AY14" s="33">
        <f>IF(D6L1307C23=0,0,D6L1307C19/D6L1307C23)</f>
        <v>0</v>
      </c>
      <c r="AZ14" s="16" t="s">
        <v>37821</v>
      </c>
      <c r="BA14" s="33">
        <f>IF(D6L1307C5=0,0,D6L1307C19/D6L1307C5)</f>
        <v>0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0</v>
      </c>
      <c r="J15" s="16" t="s">
        <v>37844</v>
      </c>
      <c r="K15" s="21">
        <f>_xlfn.SINGLE(IF(FLOW_THRU_100PCT="Y",1,INDEX(VariabilityMatrix,D6L1308C1,_xlfn.SINGLE(D6L1308C9))))</f>
        <v>0.49911339128440885</v>
      </c>
      <c r="L15" s="16" t="s">
        <v>37824</v>
      </c>
      <c r="M15" s="15">
        <f>IF(_xlfn.SINGLE(D6L1308C2)&lt;&gt;0,_xlfn.SINGLE(D6L1308C2)*_xlfn.SINGLE(D6L1308C4),_xlfn.SINGLE(D6L1308C3)*_xlfn.SINGLE(D6L1308C4))</f>
        <v>0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0</v>
      </c>
      <c r="R15" s="16" t="s">
        <v>37826</v>
      </c>
      <c r="S15" s="15">
        <f>D6L1308C5-D6L1308C7</f>
        <v>0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0</v>
      </c>
      <c r="X15" s="16" t="s">
        <v>37828</v>
      </c>
      <c r="Y15" s="33">
        <f>D6L1308C7-D6L1308C10</f>
        <v>0</v>
      </c>
      <c r="Z15" s="16" t="s">
        <v>37829</v>
      </c>
      <c r="AA15" s="33">
        <f>CHOOSE(MIN(D6L1308C9,RUN_YEARS),B7L813C7,B7L813C16,B7L813C25,B7L813C34,B7L813C43)</f>
        <v>181</v>
      </c>
      <c r="AB15" s="16" t="s">
        <v>37830</v>
      </c>
      <c r="AC15" s="33">
        <f>IF(D6L1308C12=0,0,D6L1308C10/D6L1308C12)</f>
        <v>0</v>
      </c>
      <c r="AD15" s="16" t="s">
        <v>37831</v>
      </c>
      <c r="AE15" s="33">
        <f>IF(D6L1308C5=0,0,D6L1308C10/D6L1308C5)</f>
        <v>0</v>
      </c>
      <c r="AF15" s="16" t="s">
        <v>37832</v>
      </c>
      <c r="AG15" s="33">
        <f>CHOOSE(MIN(D6L1308C9,RUN_YEARS),B7L813C5,B7L813C14,B7L813C23,B7L813C32,B7L813C41)</f>
        <v>2.2833628229349623</v>
      </c>
      <c r="AH15" s="16" t="s">
        <v>37833</v>
      </c>
      <c r="AI15" s="33">
        <f>IF(D6L1308C15=0,0,D6L1308C11/D6L1308C15)</f>
        <v>0</v>
      </c>
      <c r="AJ15" s="16" t="s">
        <v>37834</v>
      </c>
      <c r="AK15" s="33">
        <f>IF(D6L1308C5=0,0,D6L1308C11/D6L1308C5)</f>
        <v>0</v>
      </c>
      <c r="AL15" s="16" t="s">
        <v>37835</v>
      </c>
      <c r="AM15" s="33">
        <f>D6L1308C8*CHOOSE(MIN(D6L1308C9,RUN_YEARS),B7L813C4,B7L813C13,B7L813C22,B7L813C31,B7L813C40)</f>
        <v>0</v>
      </c>
      <c r="AN15" s="16" t="s">
        <v>37836</v>
      </c>
      <c r="AO15" s="33">
        <f>D6L1308C8-D6L1308C18</f>
        <v>0</v>
      </c>
      <c r="AP15" s="16" t="s">
        <v>37837</v>
      </c>
      <c r="AQ15" s="33">
        <f>CHOOSE(MIN(D6L1308C9,RUN_YEARS),B7L813C2,B7L813C11,B7L813C20,B7L813C29,B7L813C38)</f>
        <v>0.40290657163020421</v>
      </c>
      <c r="AR15" s="16" t="s">
        <v>37838</v>
      </c>
      <c r="AS15" s="33">
        <f>IF(D6L1308C20=0,0,D6L1308C18/D6L1308C20)</f>
        <v>0</v>
      </c>
      <c r="AT15" s="16" t="s">
        <v>37839</v>
      </c>
      <c r="AU15" s="33">
        <f>IF(D6L1308C5=0,0,D6L1308C18/D6L1308C5)</f>
        <v>0</v>
      </c>
      <c r="AV15" s="16" t="s">
        <v>37840</v>
      </c>
      <c r="AW15" s="33">
        <f>CHOOSE(MIN(D6L1308C9,RUN_YEARS),B7L813C1,B7L813C10,B7L813C19,B7L813C28,B7L813C37)</f>
        <v>1.0083725350790842</v>
      </c>
      <c r="AX15" s="16" t="s">
        <v>37841</v>
      </c>
      <c r="AY15" s="33">
        <f>IF(D6L1308C23=0,0,D6L1308C19/D6L1308C23)</f>
        <v>0</v>
      </c>
      <c r="AZ15" s="16" t="s">
        <v>37842</v>
      </c>
      <c r="BA15" s="33">
        <f>IF(D6L1308C5=0,0,D6L1308C19/D6L1308C5)</f>
        <v>0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0</v>
      </c>
      <c r="J16" s="16" t="s">
        <v>37865</v>
      </c>
      <c r="K16" s="21">
        <f>_xlfn.SINGLE(IF(FLOW_THRU_100PCT="Y",1,INDEX(VariabilityMatrix,D6L1309C1,_xlfn.SINGLE(D6L1309C9))))</f>
        <v>0.49911339128440885</v>
      </c>
      <c r="L16" s="16" t="s">
        <v>37845</v>
      </c>
      <c r="M16" s="15">
        <f>IF(_xlfn.SINGLE(D6L1309C2)&lt;&gt;0,_xlfn.SINGLE(D6L1309C2)*_xlfn.SINGLE(D6L1309C4),_xlfn.SINGLE(D6L1309C3)*_xlfn.SINGLE(D6L1309C4))</f>
        <v>0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0</v>
      </c>
      <c r="R16" s="16" t="s">
        <v>37847</v>
      </c>
      <c r="S16" s="15">
        <f>D6L1309C5-D6L1309C7</f>
        <v>0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0</v>
      </c>
      <c r="X16" s="16" t="s">
        <v>37849</v>
      </c>
      <c r="Y16" s="33">
        <f>D6L1309C7-D6L1309C10</f>
        <v>0</v>
      </c>
      <c r="Z16" s="16" t="s">
        <v>37850</v>
      </c>
      <c r="AA16" s="33">
        <f>CHOOSE(MIN(D6L1309C9,RUN_YEARS),B7L813C7,B7L813C16,B7L813C25,B7L813C34,B7L813C43)</f>
        <v>181</v>
      </c>
      <c r="AB16" s="16" t="s">
        <v>37851</v>
      </c>
      <c r="AC16" s="33">
        <f>IF(D6L1309C12=0,0,D6L1309C10/D6L1309C12)</f>
        <v>0</v>
      </c>
      <c r="AD16" s="16" t="s">
        <v>37852</v>
      </c>
      <c r="AE16" s="33">
        <f>IF(D6L1309C5=0,0,D6L1309C10/D6L1309C5)</f>
        <v>0</v>
      </c>
      <c r="AF16" s="16" t="s">
        <v>37853</v>
      </c>
      <c r="AG16" s="33">
        <f>CHOOSE(MIN(D6L1309C9,RUN_YEARS),B7L813C5,B7L813C14,B7L813C23,B7L813C32,B7L813C41)</f>
        <v>2.2833628229349623</v>
      </c>
      <c r="AH16" s="16" t="s">
        <v>37854</v>
      </c>
      <c r="AI16" s="33">
        <f>IF(D6L1309C15=0,0,D6L1309C11/D6L1309C15)</f>
        <v>0</v>
      </c>
      <c r="AJ16" s="16" t="s">
        <v>37855</v>
      </c>
      <c r="AK16" s="33">
        <f>IF(D6L1309C5=0,0,D6L1309C11/D6L1309C5)</f>
        <v>0</v>
      </c>
      <c r="AL16" s="16" t="s">
        <v>37856</v>
      </c>
      <c r="AM16" s="33">
        <f>D6L1309C8*CHOOSE(MIN(D6L1309C9,RUN_YEARS),B7L813C4,B7L813C13,B7L813C22,B7L813C31,B7L813C40)</f>
        <v>0</v>
      </c>
      <c r="AN16" s="16" t="s">
        <v>37857</v>
      </c>
      <c r="AO16" s="33">
        <f>D6L1309C8-D6L1309C18</f>
        <v>0</v>
      </c>
      <c r="AP16" s="16" t="s">
        <v>37858</v>
      </c>
      <c r="AQ16" s="33">
        <f>CHOOSE(MIN(D6L1309C9,RUN_YEARS),B7L813C2,B7L813C11,B7L813C20,B7L813C29,B7L813C38)</f>
        <v>0.40290657163020421</v>
      </c>
      <c r="AR16" s="16" t="s">
        <v>37859</v>
      </c>
      <c r="AS16" s="33">
        <f>IF(D6L1309C20=0,0,D6L1309C18/D6L1309C20)</f>
        <v>0</v>
      </c>
      <c r="AT16" s="16" t="s">
        <v>37860</v>
      </c>
      <c r="AU16" s="33">
        <f>IF(D6L1309C5=0,0,D6L1309C18/D6L1309C5)</f>
        <v>0</v>
      </c>
      <c r="AV16" s="16" t="s">
        <v>37861</v>
      </c>
      <c r="AW16" s="33">
        <f>CHOOSE(MIN(D6L1309C9,RUN_YEARS),B7L813C1,B7L813C10,B7L813C19,B7L813C28,B7L813C37)</f>
        <v>1.0083725350790842</v>
      </c>
      <c r="AX16" s="16" t="s">
        <v>37862</v>
      </c>
      <c r="AY16" s="33">
        <f>IF(D6L1309C23=0,0,D6L1309C19/D6L1309C23)</f>
        <v>0</v>
      </c>
      <c r="AZ16" s="16" t="s">
        <v>37863</v>
      </c>
      <c r="BA16" s="33">
        <f>IF(D6L1309C5=0,0,D6L1309C19/D6L1309C5)</f>
        <v>0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0</v>
      </c>
      <c r="J17" s="16" t="s">
        <v>37886</v>
      </c>
      <c r="K17" s="21">
        <f>_xlfn.SINGLE(IF(FLOW_THRU_100PCT="Y",1,INDEX(VariabilityMatrix,D6L1310C1,_xlfn.SINGLE(D6L1310C9))))</f>
        <v>0.49911339128440885</v>
      </c>
      <c r="L17" s="16" t="s">
        <v>37866</v>
      </c>
      <c r="M17" s="15">
        <f>IF(_xlfn.SINGLE(D6L1310C2)&lt;&gt;0,_xlfn.SINGLE(D6L1310C2)*_xlfn.SINGLE(D6L1310C4),_xlfn.SINGLE(D6L1310C3)*_xlfn.SINGLE(D6L1310C4))</f>
        <v>0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0</v>
      </c>
      <c r="R17" s="16" t="s">
        <v>37868</v>
      </c>
      <c r="S17" s="15">
        <f>D6L1310C5-D6L1310C7</f>
        <v>0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0</v>
      </c>
      <c r="X17" s="16" t="s">
        <v>37870</v>
      </c>
      <c r="Y17" s="33">
        <f>D6L1310C7-D6L1310C10</f>
        <v>0</v>
      </c>
      <c r="Z17" s="16" t="s">
        <v>37871</v>
      </c>
      <c r="AA17" s="33">
        <f>CHOOSE(MIN(D6L1310C9,RUN_YEARS),B7L813C7,B7L813C16,B7L813C25,B7L813C34,B7L813C43)</f>
        <v>181</v>
      </c>
      <c r="AB17" s="16" t="s">
        <v>37872</v>
      </c>
      <c r="AC17" s="33">
        <f>IF(D6L1310C12=0,0,D6L1310C10/D6L1310C12)</f>
        <v>0</v>
      </c>
      <c r="AD17" s="16" t="s">
        <v>37873</v>
      </c>
      <c r="AE17" s="33">
        <f>IF(D6L1310C5=0,0,D6L1310C10/D6L1310C5)</f>
        <v>0</v>
      </c>
      <c r="AF17" s="16" t="s">
        <v>37874</v>
      </c>
      <c r="AG17" s="33">
        <f>CHOOSE(MIN(D6L1310C9,RUN_YEARS),B7L813C5,B7L813C14,B7L813C23,B7L813C32,B7L813C41)</f>
        <v>2.2833628229349623</v>
      </c>
      <c r="AH17" s="16" t="s">
        <v>37875</v>
      </c>
      <c r="AI17" s="33">
        <f>IF(D6L1310C15=0,0,D6L1310C11/D6L1310C15)</f>
        <v>0</v>
      </c>
      <c r="AJ17" s="16" t="s">
        <v>37876</v>
      </c>
      <c r="AK17" s="33">
        <f>IF(D6L1310C5=0,0,D6L1310C11/D6L1310C5)</f>
        <v>0</v>
      </c>
      <c r="AL17" s="16" t="s">
        <v>37877</v>
      </c>
      <c r="AM17" s="33">
        <f>D6L1310C8*CHOOSE(MIN(D6L1310C9,RUN_YEARS),B7L813C4,B7L813C13,B7L813C22,B7L813C31,B7L813C40)</f>
        <v>0</v>
      </c>
      <c r="AN17" s="16" t="s">
        <v>37878</v>
      </c>
      <c r="AO17" s="33">
        <f>D6L1310C8-D6L1310C18</f>
        <v>0</v>
      </c>
      <c r="AP17" s="16" t="s">
        <v>37879</v>
      </c>
      <c r="AQ17" s="33">
        <f>CHOOSE(MIN(D6L1310C9,RUN_YEARS),B7L813C2,B7L813C11,B7L813C20,B7L813C29,B7L813C38)</f>
        <v>0.40290657163020421</v>
      </c>
      <c r="AR17" s="16" t="s">
        <v>37880</v>
      </c>
      <c r="AS17" s="33">
        <f>IF(D6L1310C20=0,0,D6L1310C18/D6L1310C20)</f>
        <v>0</v>
      </c>
      <c r="AT17" s="16" t="s">
        <v>37881</v>
      </c>
      <c r="AU17" s="33">
        <f>IF(D6L1310C5=0,0,D6L1310C18/D6L1310C5)</f>
        <v>0</v>
      </c>
      <c r="AV17" s="16" t="s">
        <v>37882</v>
      </c>
      <c r="AW17" s="33">
        <f>CHOOSE(MIN(D6L1310C9,RUN_YEARS),B7L813C1,B7L813C10,B7L813C19,B7L813C28,B7L813C37)</f>
        <v>1.0083725350790842</v>
      </c>
      <c r="AX17" s="16" t="s">
        <v>37883</v>
      </c>
      <c r="AY17" s="33">
        <f>IF(D6L1310C23=0,0,D6L1310C19/D6L1310C23)</f>
        <v>0</v>
      </c>
      <c r="AZ17" s="16" t="s">
        <v>37884</v>
      </c>
      <c r="BA17" s="33">
        <f>IF(D6L1310C5=0,0,D6L1310C19/D6L1310C5)</f>
        <v>0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0</v>
      </c>
      <c r="J18" s="16" t="s">
        <v>37907</v>
      </c>
      <c r="K18" s="21">
        <f>_xlfn.SINGLE(IF(FLOW_THRU_100PCT="Y",1,INDEX(VariabilityMatrix,D6L1311C1,_xlfn.SINGLE(D6L1311C9))))</f>
        <v>0.49911339128440885</v>
      </c>
      <c r="L18" s="16" t="s">
        <v>37887</v>
      </c>
      <c r="M18" s="15">
        <f>IF(_xlfn.SINGLE(D6L1311C2)&lt;&gt;0,_xlfn.SINGLE(D6L1311C2)*_xlfn.SINGLE(D6L1311C4),_xlfn.SINGLE(D6L1311C3)*_xlfn.SINGLE(D6L1311C4))</f>
        <v>0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0</v>
      </c>
      <c r="R18" s="16" t="s">
        <v>37889</v>
      </c>
      <c r="S18" s="15">
        <f>D6L1311C5-D6L1311C7</f>
        <v>0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0</v>
      </c>
      <c r="X18" s="16" t="s">
        <v>37891</v>
      </c>
      <c r="Y18" s="33">
        <f>D6L1311C7-D6L1311C10</f>
        <v>0</v>
      </c>
      <c r="Z18" s="16" t="s">
        <v>37892</v>
      </c>
      <c r="AA18" s="33">
        <f>CHOOSE(MIN(D6L1311C9,RUN_YEARS),B7L813C7,B7L813C16,B7L813C25,B7L813C34,B7L813C43)</f>
        <v>181</v>
      </c>
      <c r="AB18" s="16" t="s">
        <v>37893</v>
      </c>
      <c r="AC18" s="33">
        <f>IF(D6L1311C12=0,0,D6L1311C10/D6L1311C12)</f>
        <v>0</v>
      </c>
      <c r="AD18" s="16" t="s">
        <v>37894</v>
      </c>
      <c r="AE18" s="33">
        <f>IF(D6L1311C5=0,0,D6L1311C10/D6L1311C5)</f>
        <v>0</v>
      </c>
      <c r="AF18" s="16" t="s">
        <v>37895</v>
      </c>
      <c r="AG18" s="33">
        <f>CHOOSE(MIN(D6L1311C9,RUN_YEARS),B7L813C5,B7L813C14,B7L813C23,B7L813C32,B7L813C41)</f>
        <v>2.2833628229349623</v>
      </c>
      <c r="AH18" s="16" t="s">
        <v>37896</v>
      </c>
      <c r="AI18" s="33">
        <f>IF(D6L1311C15=0,0,D6L1311C11/D6L1311C15)</f>
        <v>0</v>
      </c>
      <c r="AJ18" s="16" t="s">
        <v>37897</v>
      </c>
      <c r="AK18" s="33">
        <f>IF(D6L1311C5=0,0,D6L1311C11/D6L1311C5)</f>
        <v>0</v>
      </c>
      <c r="AL18" s="16" t="s">
        <v>37898</v>
      </c>
      <c r="AM18" s="33">
        <f>D6L1311C8*CHOOSE(MIN(D6L1311C9,RUN_YEARS),B7L813C4,B7L813C13,B7L813C22,B7L813C31,B7L813C40)</f>
        <v>0</v>
      </c>
      <c r="AN18" s="16" t="s">
        <v>37899</v>
      </c>
      <c r="AO18" s="33">
        <f>D6L1311C8-D6L1311C18</f>
        <v>0</v>
      </c>
      <c r="AP18" s="16" t="s">
        <v>37900</v>
      </c>
      <c r="AQ18" s="33">
        <f>CHOOSE(MIN(D6L1311C9,RUN_YEARS),B7L813C2,B7L813C11,B7L813C20,B7L813C29,B7L813C38)</f>
        <v>0.40290657163020421</v>
      </c>
      <c r="AR18" s="16" t="s">
        <v>37901</v>
      </c>
      <c r="AS18" s="33">
        <f>IF(D6L1311C20=0,0,D6L1311C18/D6L1311C20)</f>
        <v>0</v>
      </c>
      <c r="AT18" s="16" t="s">
        <v>37902</v>
      </c>
      <c r="AU18" s="33">
        <f>IF(D6L1311C5=0,0,D6L1311C18/D6L1311C5)</f>
        <v>0</v>
      </c>
      <c r="AV18" s="16" t="s">
        <v>37903</v>
      </c>
      <c r="AW18" s="33">
        <f>CHOOSE(MIN(D6L1311C9,RUN_YEARS),B7L813C1,B7L813C10,B7L813C19,B7L813C28,B7L813C37)</f>
        <v>1.0083725350790842</v>
      </c>
      <c r="AX18" s="16" t="s">
        <v>37904</v>
      </c>
      <c r="AY18" s="33">
        <f>IF(D6L1311C23=0,0,D6L1311C19/D6L1311C23)</f>
        <v>0</v>
      </c>
      <c r="AZ18" s="16" t="s">
        <v>37905</v>
      </c>
      <c r="BA18" s="33">
        <f>IF(D6L1311C5=0,0,D6L1311C19/D6L1311C5)</f>
        <v>0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0.49911339128440885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181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2.2833628229349623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0.40290657163020421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1.0083725350790842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0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0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0</v>
      </c>
      <c r="R20" s="16" t="s">
        <v>37931</v>
      </c>
      <c r="S20" s="15">
        <f>D6L1313C5-D6L1313C7</f>
        <v>0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0</v>
      </c>
      <c r="X20" s="16" t="s">
        <v>37933</v>
      </c>
      <c r="Y20" s="33">
        <f>D6L1313C7-D6L1313C10</f>
        <v>0</v>
      </c>
      <c r="Z20" s="16" t="s">
        <v>37934</v>
      </c>
      <c r="AA20" s="33">
        <f>CHOOSE(MIN(D6L1313C9,RUN_YEARS),B7L813C7,B7L813C16,B7L813C25,B7L813C34,B7L813C43)</f>
        <v>181</v>
      </c>
      <c r="AB20" s="16" t="s">
        <v>37935</v>
      </c>
      <c r="AC20" s="33">
        <f>IF(D6L1313C12=0,0,D6L1313C10/D6L1313C12)</f>
        <v>0</v>
      </c>
      <c r="AD20" s="16" t="s">
        <v>37936</v>
      </c>
      <c r="AE20" s="33">
        <f>IF(D6L1313C5=0,0,D6L1313C10/D6L1313C5)</f>
        <v>0</v>
      </c>
      <c r="AF20" s="16" t="s">
        <v>37937</v>
      </c>
      <c r="AG20" s="33">
        <f>CHOOSE(MIN(D6L1313C9,RUN_YEARS),B7L813C5,B7L813C14,B7L813C23,B7L813C32,B7L813C41)</f>
        <v>2.2833628229349623</v>
      </c>
      <c r="AH20" s="16" t="s">
        <v>37938</v>
      </c>
      <c r="AI20" s="33">
        <f>IF(D6L1313C15=0,0,D6L1313C11/D6L1313C15)</f>
        <v>0</v>
      </c>
      <c r="AJ20" s="16" t="s">
        <v>37939</v>
      </c>
      <c r="AK20" s="33">
        <f>IF(D6L1313C5=0,0,D6L1313C11/D6L1313C5)</f>
        <v>0</v>
      </c>
      <c r="AL20" s="16" t="s">
        <v>37940</v>
      </c>
      <c r="AM20" s="33">
        <f>D6L1313C8*CHOOSE(MIN(D6L1313C9,RUN_YEARS),B7L813C4,B7L813C13,B7L813C22,B7L813C31,B7L813C40)</f>
        <v>0</v>
      </c>
      <c r="AN20" s="16" t="s">
        <v>37941</v>
      </c>
      <c r="AO20" s="33">
        <f>D6L1313C8-D6L1313C18</f>
        <v>0</v>
      </c>
      <c r="AP20" s="16" t="s">
        <v>37942</v>
      </c>
      <c r="AQ20" s="33">
        <f>CHOOSE(MIN(D6L1313C9,RUN_YEARS),B7L813C2,B7L813C11,B7L813C20,B7L813C29,B7L813C38)</f>
        <v>0.40290657163020421</v>
      </c>
      <c r="AR20" s="16" t="s">
        <v>37943</v>
      </c>
      <c r="AS20" s="33">
        <f>IF(D6L1313C20=0,0,D6L1313C18/D6L1313C20)</f>
        <v>0</v>
      </c>
      <c r="AT20" s="16" t="s">
        <v>37944</v>
      </c>
      <c r="AU20" s="33">
        <f>IF(D6L1313C5=0,0,D6L1313C18/D6L1313C5)</f>
        <v>0</v>
      </c>
      <c r="AV20" s="16" t="s">
        <v>37945</v>
      </c>
      <c r="AW20" s="33">
        <f>CHOOSE(MIN(D6L1313C9,RUN_YEARS),B7L813C1,B7L813C10,B7L813C19,B7L813C28,B7L813C37)</f>
        <v>1.0083725350790842</v>
      </c>
      <c r="AX20" s="16" t="s">
        <v>37946</v>
      </c>
      <c r="AY20" s="33">
        <f>IF(D6L1313C23=0,0,D6L1313C19/D6L1313C23)</f>
        <v>0</v>
      </c>
      <c r="AZ20" s="16" t="s">
        <v>37947</v>
      </c>
      <c r="BA20" s="33">
        <f>IF(D6L1313C5=0,0,D6L1313C19/D6L1313C5)</f>
        <v>0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0</v>
      </c>
      <c r="J21" s="16" t="s">
        <v>37969</v>
      </c>
      <c r="K21" s="21">
        <f>_xlfn.SINGLE(IF(FLOW_THRU_100PCT="Y",1,INDEX(VariabilityMatrix,D6L1314C1,_xlfn.SINGLE(D6L1314C9))))</f>
        <v>0.49335343478125865</v>
      </c>
      <c r="L21" s="16" t="s">
        <v>37949</v>
      </c>
      <c r="M21" s="15">
        <f>IF(_xlfn.SINGLE(D6L1314C2)&lt;&gt;0,_xlfn.SINGLE(D6L1314C2)*_xlfn.SINGLE(D6L1314C4),_xlfn.SINGLE(D6L1314C3)*_xlfn.SINGLE(D6L1314C4))</f>
        <v>0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0</v>
      </c>
      <c r="R21" s="16" t="s">
        <v>37951</v>
      </c>
      <c r="S21" s="15">
        <f>D6L1314C5-D6L1314C7</f>
        <v>0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0</v>
      </c>
      <c r="X21" s="16" t="s">
        <v>37953</v>
      </c>
      <c r="Y21" s="33">
        <f>D6L1314C7-D6L1314C10</f>
        <v>0</v>
      </c>
      <c r="Z21" s="16" t="s">
        <v>37954</v>
      </c>
      <c r="AA21" s="33">
        <f>CHOOSE(MIN(D6L1314C9,RUN_YEARS),B7L813C7,B7L813C16,B7L813C25,B7L813C34,B7L813C43)</f>
        <v>240.2</v>
      </c>
      <c r="AB21" s="16" t="s">
        <v>37955</v>
      </c>
      <c r="AC21" s="33">
        <f>IF(D6L1314C12=0,0,D6L1314C10/D6L1314C12)</f>
        <v>0</v>
      </c>
      <c r="AD21" s="16" t="s">
        <v>37956</v>
      </c>
      <c r="AE21" s="33">
        <f>IF(D6L1314C5=0,0,D6L1314C10/D6L1314C5)</f>
        <v>0</v>
      </c>
      <c r="AF21" s="16" t="s">
        <v>37957</v>
      </c>
      <c r="AG21" s="33">
        <f>CHOOSE(MIN(D6L1314C9,RUN_YEARS),B7L813C5,B7L813C14,B7L813C23,B7L813C32,B7L813C41)</f>
        <v>3.556586636564834</v>
      </c>
      <c r="AH21" s="16" t="s">
        <v>37958</v>
      </c>
      <c r="AI21" s="33">
        <f>IF(D6L1314C15=0,0,D6L1314C11/D6L1314C15)</f>
        <v>0</v>
      </c>
      <c r="AJ21" s="16" t="s">
        <v>37959</v>
      </c>
      <c r="AK21" s="33">
        <f>IF(D6L1314C5=0,0,D6L1314C11/D6L1314C5)</f>
        <v>0</v>
      </c>
      <c r="AL21" s="16" t="s">
        <v>37960</v>
      </c>
      <c r="AM21" s="33">
        <f>D6L1314C8*CHOOSE(MIN(D6L1314C9,RUN_YEARS),B7L813C4,B7L813C13,B7L813C22,B7L813C31,B7L813C40)</f>
        <v>0</v>
      </c>
      <c r="AN21" s="16" t="s">
        <v>37961</v>
      </c>
      <c r="AO21" s="33">
        <f>D6L1314C8-D6L1314C18</f>
        <v>0</v>
      </c>
      <c r="AP21" s="16" t="s">
        <v>37962</v>
      </c>
      <c r="AQ21" s="33">
        <f>CHOOSE(MIN(D6L1314C9,RUN_YEARS),B7L813C2,B7L813C11,B7L813C20,B7L813C29,B7L813C38)</f>
        <v>0.48649855504373019</v>
      </c>
      <c r="AR21" s="16" t="s">
        <v>37963</v>
      </c>
      <c r="AS21" s="33">
        <f>IF(D6L1314C20=0,0,D6L1314C18/D6L1314C20)</f>
        <v>0</v>
      </c>
      <c r="AT21" s="16" t="s">
        <v>37964</v>
      </c>
      <c r="AU21" s="33">
        <f>IF(D6L1314C5=0,0,D6L1314C18/D6L1314C5)</f>
        <v>0</v>
      </c>
      <c r="AV21" s="16" t="s">
        <v>37965</v>
      </c>
      <c r="AW21" s="33">
        <f>CHOOSE(MIN(D6L1314C9,RUN_YEARS),B7L813C1,B7L813C10,B7L813C19,B7L813C28,B7L813C37)</f>
        <v>1.3818546342845153</v>
      </c>
      <c r="AX21" s="16" t="s">
        <v>37966</v>
      </c>
      <c r="AY21" s="33">
        <f>IF(D6L1314C23=0,0,D6L1314C19/D6L1314C23)</f>
        <v>0</v>
      </c>
      <c r="AZ21" s="16" t="s">
        <v>37967</v>
      </c>
      <c r="BA21" s="33">
        <f>IF(D6L1314C5=0,0,D6L1314C19/D6L1314C5)</f>
        <v>0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0</v>
      </c>
      <c r="J22" s="16" t="s">
        <v>37990</v>
      </c>
      <c r="K22" s="21">
        <f>_xlfn.SINGLE(IF(FLOW_THRU_100PCT="Y",1,INDEX(VariabilityMatrix,D6L1315C1,_xlfn.SINGLE(D6L1315C9))))</f>
        <v>0.49624161938990835</v>
      </c>
      <c r="L22" s="16" t="s">
        <v>37970</v>
      </c>
      <c r="M22" s="15">
        <f>IF(_xlfn.SINGLE(D6L1315C2)&lt;&gt;0,_xlfn.SINGLE(D6L1315C2)*_xlfn.SINGLE(D6L1315C4),_xlfn.SINGLE(D6L1315C3)*_xlfn.SINGLE(D6L1315C4))</f>
        <v>0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0</v>
      </c>
      <c r="R22" s="16" t="s">
        <v>37972</v>
      </c>
      <c r="S22" s="15">
        <f>D6L1315C5-D6L1315C7</f>
        <v>0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0</v>
      </c>
      <c r="X22" s="16" t="s">
        <v>37974</v>
      </c>
      <c r="Y22" s="33">
        <f>D6L1315C7-D6L1315C10</f>
        <v>0</v>
      </c>
      <c r="Z22" s="16" t="s">
        <v>37975</v>
      </c>
      <c r="AA22" s="33">
        <f>CHOOSE(MIN(D6L1315C9,RUN_YEARS),B7L813C7,B7L813C16,B7L813C25,B7L813C34,B7L813C43)</f>
        <v>239.66666666666666</v>
      </c>
      <c r="AB22" s="16" t="s">
        <v>37976</v>
      </c>
      <c r="AC22" s="33">
        <f>IF(D6L1315C12=0,0,D6L1315C10/D6L1315C12)</f>
        <v>0</v>
      </c>
      <c r="AD22" s="16" t="s">
        <v>37977</v>
      </c>
      <c r="AE22" s="33">
        <f>IF(D6L1315C5=0,0,D6L1315C10/D6L1315C5)</f>
        <v>0</v>
      </c>
      <c r="AF22" s="16" t="s">
        <v>37978</v>
      </c>
      <c r="AG22" s="33">
        <f>CHOOSE(MIN(D6L1315C9,RUN_YEARS),B7L813C5,B7L813C14,B7L813C23,B7L813C32,B7L813C41)</f>
        <v>3.9413755708477831</v>
      </c>
      <c r="AH22" s="16" t="s">
        <v>37979</v>
      </c>
      <c r="AI22" s="33">
        <f>IF(D6L1315C15=0,0,D6L1315C11/D6L1315C15)</f>
        <v>0</v>
      </c>
      <c r="AJ22" s="16" t="s">
        <v>37980</v>
      </c>
      <c r="AK22" s="33">
        <f>IF(D6L1315C5=0,0,D6L1315C11/D6L1315C5)</f>
        <v>0</v>
      </c>
      <c r="AL22" s="16" t="s">
        <v>37981</v>
      </c>
      <c r="AM22" s="33">
        <f>D6L1315C8*CHOOSE(MIN(D6L1315C9,RUN_YEARS),B7L813C4,B7L813C13,B7L813C22,B7L813C31,B7L813C40)</f>
        <v>0</v>
      </c>
      <c r="AN22" s="16" t="s">
        <v>37982</v>
      </c>
      <c r="AO22" s="33">
        <f>D6L1315C8-D6L1315C18</f>
        <v>0</v>
      </c>
      <c r="AP22" s="16" t="s">
        <v>37983</v>
      </c>
      <c r="AQ22" s="33">
        <f>CHOOSE(MIN(D6L1315C9,RUN_YEARS),B7L813C2,B7L813C11,B7L813C20,B7L813C29,B7L813C38)</f>
        <v>0.55227359595323555</v>
      </c>
      <c r="AR22" s="16" t="s">
        <v>37984</v>
      </c>
      <c r="AS22" s="33">
        <f>IF(D6L1315C20=0,0,D6L1315C18/D6L1315C20)</f>
        <v>0</v>
      </c>
      <c r="AT22" s="16" t="s">
        <v>37985</v>
      </c>
      <c r="AU22" s="33">
        <f>IF(D6L1315C5=0,0,D6L1315C18/D6L1315C5)</f>
        <v>0</v>
      </c>
      <c r="AV22" s="16" t="s">
        <v>37986</v>
      </c>
      <c r="AW22" s="33">
        <f>CHOOSE(MIN(D6L1315C9,RUN_YEARS),B7L813C1,B7L813C10,B7L813C19,B7L813C28,B7L813C37)</f>
        <v>1.4693986334874756</v>
      </c>
      <c r="AX22" s="16" t="s">
        <v>37987</v>
      </c>
      <c r="AY22" s="33">
        <f>IF(D6L1315C23=0,0,D6L1315C19/D6L1315C23)</f>
        <v>0</v>
      </c>
      <c r="AZ22" s="16" t="s">
        <v>37988</v>
      </c>
      <c r="BA22" s="33">
        <f>IF(D6L1315C5=0,0,D6L1315C19/D6L1315C5)</f>
        <v>0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0</v>
      </c>
      <c r="J23" s="16" t="s">
        <v>38011</v>
      </c>
      <c r="K23" s="21">
        <f>_xlfn.SINGLE(IF(FLOW_THRU_100PCT="Y",1,INDEX(VariabilityMatrix,D6L1316C1,_xlfn.SINGLE(D6L1316C9))))</f>
        <v>0.20246095337643435</v>
      </c>
      <c r="L23" s="16" t="s">
        <v>37991</v>
      </c>
      <c r="M23" s="15">
        <f>IF(_xlfn.SINGLE(D6L1316C2)&lt;&gt;0,_xlfn.SINGLE(D6L1316C2)*_xlfn.SINGLE(D6L1316C4),_xlfn.SINGLE(D6L1316C3)*_xlfn.SINGLE(D6L1316C4))</f>
        <v>0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0</v>
      </c>
      <c r="R23" s="16" t="s">
        <v>37993</v>
      </c>
      <c r="S23" s="15">
        <f>D6L1316C5-D6L1316C7</f>
        <v>0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0</v>
      </c>
      <c r="X23" s="16" t="s">
        <v>37995</v>
      </c>
      <c r="Y23" s="33">
        <f>D6L1316C7-D6L1316C10</f>
        <v>0</v>
      </c>
      <c r="Z23" s="16" t="s">
        <v>37996</v>
      </c>
      <c r="AA23" s="33">
        <f>CHOOSE(MIN(D6L1316C9,RUN_YEARS),B7L813C7,B7L813C16,B7L813C25,B7L813C34,B7L813C43)</f>
        <v>239.66666666666666</v>
      </c>
      <c r="AB23" s="16" t="s">
        <v>37997</v>
      </c>
      <c r="AC23" s="33">
        <f>IF(D6L1316C12=0,0,D6L1316C10/D6L1316C12)</f>
        <v>0</v>
      </c>
      <c r="AD23" s="16" t="s">
        <v>37998</v>
      </c>
      <c r="AE23" s="33">
        <f>IF(D6L1316C5=0,0,D6L1316C10/D6L1316C5)</f>
        <v>0</v>
      </c>
      <c r="AF23" s="16" t="s">
        <v>37999</v>
      </c>
      <c r="AG23" s="33">
        <f>CHOOSE(MIN(D6L1316C9,RUN_YEARS),B7L813C5,B7L813C14,B7L813C23,B7L813C32,B7L813C41)</f>
        <v>3.9413755708477831</v>
      </c>
      <c r="AH23" s="16" t="s">
        <v>38000</v>
      </c>
      <c r="AI23" s="33">
        <f>IF(D6L1316C15=0,0,D6L1316C11/D6L1316C15)</f>
        <v>0</v>
      </c>
      <c r="AJ23" s="16" t="s">
        <v>38001</v>
      </c>
      <c r="AK23" s="33">
        <f>IF(D6L1316C5=0,0,D6L1316C11/D6L1316C5)</f>
        <v>0</v>
      </c>
      <c r="AL23" s="16" t="s">
        <v>38002</v>
      </c>
      <c r="AM23" s="33">
        <f>D6L1316C8*CHOOSE(MIN(D6L1316C9,RUN_YEARS),B7L813C4,B7L813C13,B7L813C22,B7L813C31,B7L813C40)</f>
        <v>0</v>
      </c>
      <c r="AN23" s="16" t="s">
        <v>38003</v>
      </c>
      <c r="AO23" s="33">
        <f>D6L1316C8-D6L1316C18</f>
        <v>0</v>
      </c>
      <c r="AP23" s="16" t="s">
        <v>38004</v>
      </c>
      <c r="AQ23" s="33">
        <f>CHOOSE(MIN(D6L1316C9,RUN_YEARS),B7L813C2,B7L813C11,B7L813C20,B7L813C29,B7L813C38)</f>
        <v>0.55227359595323555</v>
      </c>
      <c r="AR23" s="16" t="s">
        <v>38005</v>
      </c>
      <c r="AS23" s="33">
        <f>IF(D6L1316C20=0,0,D6L1316C18/D6L1316C20)</f>
        <v>0</v>
      </c>
      <c r="AT23" s="16" t="s">
        <v>38006</v>
      </c>
      <c r="AU23" s="33">
        <f>IF(D6L1316C5=0,0,D6L1316C18/D6L1316C5)</f>
        <v>0</v>
      </c>
      <c r="AV23" s="16" t="s">
        <v>38007</v>
      </c>
      <c r="AW23" s="33">
        <f>CHOOSE(MIN(D6L1316C9,RUN_YEARS),B7L813C1,B7L813C10,B7L813C19,B7L813C28,B7L813C37)</f>
        <v>1.4693986334874756</v>
      </c>
      <c r="AX23" s="16" t="s">
        <v>38008</v>
      </c>
      <c r="AY23" s="33">
        <f>IF(D6L1316C23=0,0,D6L1316C19/D6L1316C23)</f>
        <v>0</v>
      </c>
      <c r="AZ23" s="16" t="s">
        <v>38009</v>
      </c>
      <c r="BA23" s="33">
        <f>IF(D6L1316C5=0,0,D6L1316C19/D6L1316C5)</f>
        <v>0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0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0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0</v>
      </c>
      <c r="R24" s="16" t="s">
        <v>38014</v>
      </c>
      <c r="S24" s="15">
        <f>D6L1317C5-D6L1317C7</f>
        <v>0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0</v>
      </c>
      <c r="X24" s="16" t="s">
        <v>38016</v>
      </c>
      <c r="Y24" s="33">
        <f>D6L1317C7-D6L1317C10</f>
        <v>0</v>
      </c>
      <c r="Z24" s="16" t="s">
        <v>38017</v>
      </c>
      <c r="AA24" s="33">
        <f>CHOOSE(MIN(D6L1317C9,RUN_YEARS),B7L813C7,B7L813C16,B7L813C25,B7L813C34,B7L813C43)</f>
        <v>239.66666666666666</v>
      </c>
      <c r="AB24" s="16" t="s">
        <v>38018</v>
      </c>
      <c r="AC24" s="33">
        <f>IF(D6L1317C12=0,0,D6L1317C10/D6L1317C12)</f>
        <v>0</v>
      </c>
      <c r="AD24" s="16" t="s">
        <v>38019</v>
      </c>
      <c r="AE24" s="33">
        <f>IF(D6L1317C5=0,0,D6L1317C10/D6L1317C5)</f>
        <v>0</v>
      </c>
      <c r="AF24" s="16" t="s">
        <v>38020</v>
      </c>
      <c r="AG24" s="33">
        <f>CHOOSE(MIN(D6L1317C9,RUN_YEARS),B7L813C5,B7L813C14,B7L813C23,B7L813C32,B7L813C41)</f>
        <v>3.9413755708477831</v>
      </c>
      <c r="AH24" s="16" t="s">
        <v>38021</v>
      </c>
      <c r="AI24" s="33">
        <f>IF(D6L1317C15=0,0,D6L1317C11/D6L1317C15)</f>
        <v>0</v>
      </c>
      <c r="AJ24" s="16" t="s">
        <v>38022</v>
      </c>
      <c r="AK24" s="33">
        <f>IF(D6L1317C5=0,0,D6L1317C11/D6L1317C5)</f>
        <v>0</v>
      </c>
      <c r="AL24" s="16" t="s">
        <v>38023</v>
      </c>
      <c r="AM24" s="33">
        <f>D6L1317C8*CHOOSE(MIN(D6L1317C9,RUN_YEARS),B7L813C4,B7L813C13,B7L813C22,B7L813C31,B7L813C40)</f>
        <v>0</v>
      </c>
      <c r="AN24" s="16" t="s">
        <v>38024</v>
      </c>
      <c r="AO24" s="33">
        <f>D6L1317C8-D6L1317C18</f>
        <v>0</v>
      </c>
      <c r="AP24" s="16" t="s">
        <v>38025</v>
      </c>
      <c r="AQ24" s="33">
        <f>CHOOSE(MIN(D6L1317C9,RUN_YEARS),B7L813C2,B7L813C11,B7L813C20,B7L813C29,B7L813C38)</f>
        <v>0.55227359595323555</v>
      </c>
      <c r="AR24" s="16" t="s">
        <v>38026</v>
      </c>
      <c r="AS24" s="33">
        <f>IF(D6L1317C20=0,0,D6L1317C18/D6L1317C20)</f>
        <v>0</v>
      </c>
      <c r="AT24" s="16" t="s">
        <v>38027</v>
      </c>
      <c r="AU24" s="33">
        <f>IF(D6L1317C5=0,0,D6L1317C18/D6L1317C5)</f>
        <v>0</v>
      </c>
      <c r="AV24" s="16" t="s">
        <v>38028</v>
      </c>
      <c r="AW24" s="33">
        <f>CHOOSE(MIN(D6L1317C9,RUN_YEARS),B7L813C1,B7L813C10,B7L813C19,B7L813C28,B7L813C37)</f>
        <v>1.4693986334874756</v>
      </c>
      <c r="AX24" s="16" t="s">
        <v>38029</v>
      </c>
      <c r="AY24" s="33">
        <f>IF(D6L1317C23=0,0,D6L1317C19/D6L1317C23)</f>
        <v>0</v>
      </c>
      <c r="AZ24" s="16" t="s">
        <v>38030</v>
      </c>
      <c r="BA24" s="33">
        <f>IF(D6L1317C5=0,0,D6L1317C19/D6L1317C5)</f>
        <v>0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0</v>
      </c>
      <c r="J25" s="16" t="s">
        <v>38052</v>
      </c>
      <c r="K25" s="21">
        <f>_xlfn.SINGLE(IF(FLOW_THRU_100PCT="Y",1,INDEX(VariabilityMatrix,D6L1318C1,_xlfn.SINGLE(D6L1318C9))))</f>
        <v>0.20726180421180634</v>
      </c>
      <c r="L25" s="16" t="s">
        <v>38032</v>
      </c>
      <c r="M25" s="15">
        <f>IF(_xlfn.SINGLE(D6L1318C2)&lt;&gt;0,_xlfn.SINGLE(D6L1318C2)*_xlfn.SINGLE(D6L1318C4),_xlfn.SINGLE(D6L1318C3)*_xlfn.SINGLE(D6L1318C4))</f>
        <v>0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0</v>
      </c>
      <c r="R25" s="16" t="s">
        <v>38034</v>
      </c>
      <c r="S25" s="15">
        <f>D6L1318C5-D6L1318C7</f>
        <v>0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0</v>
      </c>
      <c r="X25" s="16" t="s">
        <v>38036</v>
      </c>
      <c r="Y25" s="33">
        <f>D6L1318C7-D6L1318C10</f>
        <v>0</v>
      </c>
      <c r="Z25" s="16" t="s">
        <v>38037</v>
      </c>
      <c r="AA25" s="33">
        <f>CHOOSE(MIN(D6L1318C9,RUN_YEARS),B7L813C7,B7L813C16,B7L813C25,B7L813C34,B7L813C43)</f>
        <v>181</v>
      </c>
      <c r="AB25" s="16" t="s">
        <v>38038</v>
      </c>
      <c r="AC25" s="33">
        <f>IF(D6L1318C12=0,0,D6L1318C10/D6L1318C12)</f>
        <v>0</v>
      </c>
      <c r="AD25" s="16" t="s">
        <v>38039</v>
      </c>
      <c r="AE25" s="33">
        <f>IF(D6L1318C5=0,0,D6L1318C10/D6L1318C5)</f>
        <v>0</v>
      </c>
      <c r="AF25" s="16" t="s">
        <v>38040</v>
      </c>
      <c r="AG25" s="33">
        <f>CHOOSE(MIN(D6L1318C9,RUN_YEARS),B7L813C5,B7L813C14,B7L813C23,B7L813C32,B7L813C41)</f>
        <v>2.2833628229349623</v>
      </c>
      <c r="AH25" s="16" t="s">
        <v>38041</v>
      </c>
      <c r="AI25" s="33">
        <f>IF(D6L1318C15=0,0,D6L1318C11/D6L1318C15)</f>
        <v>0</v>
      </c>
      <c r="AJ25" s="16" t="s">
        <v>38042</v>
      </c>
      <c r="AK25" s="33">
        <f>IF(D6L1318C5=0,0,D6L1318C11/D6L1318C5)</f>
        <v>0</v>
      </c>
      <c r="AL25" s="16" t="s">
        <v>38043</v>
      </c>
      <c r="AM25" s="33">
        <f>D6L1318C8*CHOOSE(MIN(D6L1318C9,RUN_YEARS),B7L813C4,B7L813C13,B7L813C22,B7L813C31,B7L813C40)</f>
        <v>0</v>
      </c>
      <c r="AN25" s="16" t="s">
        <v>38044</v>
      </c>
      <c r="AO25" s="33">
        <f>D6L1318C8-D6L1318C18</f>
        <v>0</v>
      </c>
      <c r="AP25" s="16" t="s">
        <v>38045</v>
      </c>
      <c r="AQ25" s="33">
        <f>CHOOSE(MIN(D6L1318C9,RUN_YEARS),B7L813C2,B7L813C11,B7L813C20,B7L813C29,B7L813C38)</f>
        <v>0.40290657163020421</v>
      </c>
      <c r="AR25" s="16" t="s">
        <v>38046</v>
      </c>
      <c r="AS25" s="33">
        <f>IF(D6L1318C20=0,0,D6L1318C18/D6L1318C20)</f>
        <v>0</v>
      </c>
      <c r="AT25" s="16" t="s">
        <v>38047</v>
      </c>
      <c r="AU25" s="33">
        <f>IF(D6L1318C5=0,0,D6L1318C18/D6L1318C5)</f>
        <v>0</v>
      </c>
      <c r="AV25" s="16" t="s">
        <v>38048</v>
      </c>
      <c r="AW25" s="33">
        <f>CHOOSE(MIN(D6L1318C9,RUN_YEARS),B7L813C1,B7L813C10,B7L813C19,B7L813C28,B7L813C37)</f>
        <v>1.0083725350790842</v>
      </c>
      <c r="AX25" s="16" t="s">
        <v>38049</v>
      </c>
      <c r="AY25" s="33">
        <f>IF(D6L1318C23=0,0,D6L1318C19/D6L1318C23)</f>
        <v>0</v>
      </c>
      <c r="AZ25" s="16" t="s">
        <v>38050</v>
      </c>
      <c r="BA25" s="33">
        <f>IF(D6L1318C5=0,0,D6L1318C19/D6L1318C5)</f>
        <v>0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0</v>
      </c>
      <c r="J26" s="16" t="s">
        <v>38073</v>
      </c>
      <c r="K26" s="21">
        <f>_xlfn.SINGLE(IF(FLOW_THRU_100PCT="Y",1,INDEX(VariabilityMatrix,D6L1319C1,_xlfn.SINGLE(D6L1319C9))))</f>
        <v>0.20246095337643435</v>
      </c>
      <c r="L26" s="16" t="s">
        <v>38053</v>
      </c>
      <c r="M26" s="15">
        <f>IF(_xlfn.SINGLE(D6L1319C2)&lt;&gt;0,_xlfn.SINGLE(D6L1319C2)*_xlfn.SINGLE(D6L1319C4),_xlfn.SINGLE(D6L1319C3)*_xlfn.SINGLE(D6L1319C4))</f>
        <v>0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0</v>
      </c>
      <c r="R26" s="16" t="s">
        <v>38055</v>
      </c>
      <c r="S26" s="15">
        <f>D6L1319C5-D6L1319C7</f>
        <v>0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0</v>
      </c>
      <c r="X26" s="16" t="s">
        <v>38057</v>
      </c>
      <c r="Y26" s="33">
        <f>D6L1319C7-D6L1319C10</f>
        <v>0</v>
      </c>
      <c r="Z26" s="16" t="s">
        <v>38058</v>
      </c>
      <c r="AA26" s="33">
        <f>CHOOSE(MIN(D6L1319C9,RUN_YEARS),B7L813C7,B7L813C16,B7L813C25,B7L813C34,B7L813C43)</f>
        <v>239.66666666666666</v>
      </c>
      <c r="AB26" s="16" t="s">
        <v>38059</v>
      </c>
      <c r="AC26" s="33">
        <f>IF(D6L1319C12=0,0,D6L1319C10/D6L1319C12)</f>
        <v>0</v>
      </c>
      <c r="AD26" s="16" t="s">
        <v>38060</v>
      </c>
      <c r="AE26" s="33">
        <f>IF(D6L1319C5=0,0,D6L1319C10/D6L1319C5)</f>
        <v>0</v>
      </c>
      <c r="AF26" s="16" t="s">
        <v>38061</v>
      </c>
      <c r="AG26" s="33">
        <f>CHOOSE(MIN(D6L1319C9,RUN_YEARS),B7L813C5,B7L813C14,B7L813C23,B7L813C32,B7L813C41)</f>
        <v>3.9413755708477831</v>
      </c>
      <c r="AH26" s="16" t="s">
        <v>38062</v>
      </c>
      <c r="AI26" s="33">
        <f>IF(D6L1319C15=0,0,D6L1319C11/D6L1319C15)</f>
        <v>0</v>
      </c>
      <c r="AJ26" s="16" t="s">
        <v>38063</v>
      </c>
      <c r="AK26" s="33">
        <f>IF(D6L1319C5=0,0,D6L1319C11/D6L1319C5)</f>
        <v>0</v>
      </c>
      <c r="AL26" s="16" t="s">
        <v>38064</v>
      </c>
      <c r="AM26" s="33">
        <f>D6L1319C8*CHOOSE(MIN(D6L1319C9,RUN_YEARS),B7L813C4,B7L813C13,B7L813C22,B7L813C31,B7L813C40)</f>
        <v>0</v>
      </c>
      <c r="AN26" s="16" t="s">
        <v>38065</v>
      </c>
      <c r="AO26" s="33">
        <f>D6L1319C8-D6L1319C18</f>
        <v>0</v>
      </c>
      <c r="AP26" s="16" t="s">
        <v>38066</v>
      </c>
      <c r="AQ26" s="33">
        <f>CHOOSE(MIN(D6L1319C9,RUN_YEARS),B7L813C2,B7L813C11,B7L813C20,B7L813C29,B7L813C38)</f>
        <v>0.55227359595323555</v>
      </c>
      <c r="AR26" s="16" t="s">
        <v>38067</v>
      </c>
      <c r="AS26" s="33">
        <f>IF(D6L1319C20=0,0,D6L1319C18/D6L1319C20)</f>
        <v>0</v>
      </c>
      <c r="AT26" s="16" t="s">
        <v>38068</v>
      </c>
      <c r="AU26" s="33">
        <f>IF(D6L1319C5=0,0,D6L1319C18/D6L1319C5)</f>
        <v>0</v>
      </c>
      <c r="AV26" s="16" t="s">
        <v>38069</v>
      </c>
      <c r="AW26" s="33">
        <f>CHOOSE(MIN(D6L1319C9,RUN_YEARS),B7L813C1,B7L813C10,B7L813C19,B7L813C28,B7L813C37)</f>
        <v>1.4693986334874756</v>
      </c>
      <c r="AX26" s="16" t="s">
        <v>38070</v>
      </c>
      <c r="AY26" s="33">
        <f>IF(D6L1319C23=0,0,D6L1319C19/D6L1319C23)</f>
        <v>0</v>
      </c>
      <c r="AZ26" s="16" t="s">
        <v>38071</v>
      </c>
      <c r="BA26" s="33">
        <f>IF(D6L1319C5=0,0,D6L1319C19/D6L1319C5)</f>
        <v>0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0</v>
      </c>
      <c r="J27" s="16" t="s">
        <v>38094</v>
      </c>
      <c r="K27" s="21">
        <f>_xlfn.SINGLE(IF(FLOW_THRU_100PCT="Y",1,INDEX(VariabilityMatrix,D6L1320C1,_xlfn.SINGLE(D6L1320C9))))</f>
        <v>0.20726180421180634</v>
      </c>
      <c r="L27" s="16" t="s">
        <v>38074</v>
      </c>
      <c r="M27" s="15">
        <f>IF(_xlfn.SINGLE(D6L1320C2)&lt;&gt;0,_xlfn.SINGLE(D6L1320C2)*_xlfn.SINGLE(D6L1320C4),_xlfn.SINGLE(D6L1320C3)*_xlfn.SINGLE(D6L1320C4))</f>
        <v>0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0</v>
      </c>
      <c r="R27" s="16" t="s">
        <v>38076</v>
      </c>
      <c r="S27" s="15">
        <f>D6L1320C5-D6L1320C7</f>
        <v>0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0</v>
      </c>
      <c r="X27" s="16" t="s">
        <v>38078</v>
      </c>
      <c r="Y27" s="33">
        <f>D6L1320C7-D6L1320C10</f>
        <v>0</v>
      </c>
      <c r="Z27" s="16" t="s">
        <v>38079</v>
      </c>
      <c r="AA27" s="33">
        <f>CHOOSE(MIN(D6L1320C9,RUN_YEARS),B7L813C7,B7L813C16,B7L813C25,B7L813C34,B7L813C43)</f>
        <v>181</v>
      </c>
      <c r="AB27" s="16" t="s">
        <v>38080</v>
      </c>
      <c r="AC27" s="33">
        <f>IF(D6L1320C12=0,0,D6L1320C10/D6L1320C12)</f>
        <v>0</v>
      </c>
      <c r="AD27" s="16" t="s">
        <v>38081</v>
      </c>
      <c r="AE27" s="33">
        <f>IF(D6L1320C5=0,0,D6L1320C10/D6L1320C5)</f>
        <v>0</v>
      </c>
      <c r="AF27" s="16" t="s">
        <v>38082</v>
      </c>
      <c r="AG27" s="33">
        <f>CHOOSE(MIN(D6L1320C9,RUN_YEARS),B7L813C5,B7L813C14,B7L813C23,B7L813C32,B7L813C41)</f>
        <v>2.2833628229349623</v>
      </c>
      <c r="AH27" s="16" t="s">
        <v>38083</v>
      </c>
      <c r="AI27" s="33">
        <f>IF(D6L1320C15=0,0,D6L1320C11/D6L1320C15)</f>
        <v>0</v>
      </c>
      <c r="AJ27" s="16" t="s">
        <v>38084</v>
      </c>
      <c r="AK27" s="33">
        <f>IF(D6L1320C5=0,0,D6L1320C11/D6L1320C5)</f>
        <v>0</v>
      </c>
      <c r="AL27" s="16" t="s">
        <v>38085</v>
      </c>
      <c r="AM27" s="33">
        <f>D6L1320C8*CHOOSE(MIN(D6L1320C9,RUN_YEARS),B7L813C4,B7L813C13,B7L813C22,B7L813C31,B7L813C40)</f>
        <v>0</v>
      </c>
      <c r="AN27" s="16" t="s">
        <v>38086</v>
      </c>
      <c r="AO27" s="33">
        <f>D6L1320C8-D6L1320C18</f>
        <v>0</v>
      </c>
      <c r="AP27" s="16" t="s">
        <v>38087</v>
      </c>
      <c r="AQ27" s="33">
        <f>CHOOSE(MIN(D6L1320C9,RUN_YEARS),B7L813C2,B7L813C11,B7L813C20,B7L813C29,B7L813C38)</f>
        <v>0.40290657163020421</v>
      </c>
      <c r="AR27" s="16" t="s">
        <v>38088</v>
      </c>
      <c r="AS27" s="33">
        <f>IF(D6L1320C20=0,0,D6L1320C18/D6L1320C20)</f>
        <v>0</v>
      </c>
      <c r="AT27" s="16" t="s">
        <v>38089</v>
      </c>
      <c r="AU27" s="33">
        <f>IF(D6L1320C5=0,0,D6L1320C18/D6L1320C5)</f>
        <v>0</v>
      </c>
      <c r="AV27" s="16" t="s">
        <v>38090</v>
      </c>
      <c r="AW27" s="33">
        <f>CHOOSE(MIN(D6L1320C9,RUN_YEARS),B7L813C1,B7L813C10,B7L813C19,B7L813C28,B7L813C37)</f>
        <v>1.0083725350790842</v>
      </c>
      <c r="AX27" s="16" t="s">
        <v>38091</v>
      </c>
      <c r="AY27" s="33">
        <f>IF(D6L1320C23=0,0,D6L1320C19/D6L1320C23)</f>
        <v>0</v>
      </c>
      <c r="AZ27" s="16" t="s">
        <v>38092</v>
      </c>
      <c r="BA27" s="33">
        <f>IF(D6L1320C5=0,0,D6L1320C19/D6L1320C5)</f>
        <v>0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0.20726180421180634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181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2.2833628229349623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0.40290657163020421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1.0083725350790842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0.20726180421180634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181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2.2833628229349623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0.40290657163020421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1.0083725350790842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0.20726180421180634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181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2.2833628229349623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0.40290657163020421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1.0083725350790842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0.20726180421180634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181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2.2833628229349623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0.40290657163020421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1.0083725350790842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0.20726180421180634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181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2.2833628229349623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0.40290657163020421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1.0083725350790842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0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0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0</v>
      </c>
      <c r="R33" s="16" t="s">
        <v>38202</v>
      </c>
      <c r="S33" s="15">
        <f>D6L1326C5-D6L1326C7</f>
        <v>0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0</v>
      </c>
      <c r="X33" s="16" t="s">
        <v>38204</v>
      </c>
      <c r="Y33" s="33">
        <f>D6L1326C7-D6L1326C10</f>
        <v>0</v>
      </c>
      <c r="Z33" s="16" t="s">
        <v>38205</v>
      </c>
      <c r="AA33" s="33">
        <f>CHOOSE(MIN(D6L1326C9,RUN_YEARS),B7L813C7,B7L813C16,B7L813C25,B7L813C34,B7L813C43)</f>
        <v>181</v>
      </c>
      <c r="AB33" s="16" t="s">
        <v>38206</v>
      </c>
      <c r="AC33" s="33">
        <f>IF(D6L1326C12=0,0,D6L1326C10/D6L1326C12)</f>
        <v>0</v>
      </c>
      <c r="AD33" s="16" t="s">
        <v>38207</v>
      </c>
      <c r="AE33" s="33">
        <f>IF(D6L1326C5=0,0,D6L1326C10/D6L1326C5)</f>
        <v>0</v>
      </c>
      <c r="AF33" s="16" t="s">
        <v>38208</v>
      </c>
      <c r="AG33" s="33">
        <f>CHOOSE(MIN(D6L1326C9,RUN_YEARS),B7L813C5,B7L813C14,B7L813C23,B7L813C32,B7L813C41)</f>
        <v>2.2833628229349623</v>
      </c>
      <c r="AH33" s="16" t="s">
        <v>38209</v>
      </c>
      <c r="AI33" s="33">
        <f>IF(D6L1326C15=0,0,D6L1326C11/D6L1326C15)</f>
        <v>0</v>
      </c>
      <c r="AJ33" s="16" t="s">
        <v>38210</v>
      </c>
      <c r="AK33" s="33">
        <f>IF(D6L1326C5=0,0,D6L1326C11/D6L1326C5)</f>
        <v>0</v>
      </c>
      <c r="AL33" s="16" t="s">
        <v>38211</v>
      </c>
      <c r="AM33" s="33">
        <f>D6L1326C8*CHOOSE(MIN(D6L1326C9,RUN_YEARS),B7L813C4,B7L813C13,B7L813C22,B7L813C31,B7L813C40)</f>
        <v>0</v>
      </c>
      <c r="AN33" s="16" t="s">
        <v>38212</v>
      </c>
      <c r="AO33" s="33">
        <f>D6L1326C8-D6L1326C18</f>
        <v>0</v>
      </c>
      <c r="AP33" s="16" t="s">
        <v>38213</v>
      </c>
      <c r="AQ33" s="33">
        <f>CHOOSE(MIN(D6L1326C9,RUN_YEARS),B7L813C2,B7L813C11,B7L813C20,B7L813C29,B7L813C38)</f>
        <v>0.40290657163020421</v>
      </c>
      <c r="AR33" s="16" t="s">
        <v>38214</v>
      </c>
      <c r="AS33" s="33">
        <f>IF(D6L1326C20=0,0,D6L1326C18/D6L1326C20)</f>
        <v>0</v>
      </c>
      <c r="AT33" s="16" t="s">
        <v>38215</v>
      </c>
      <c r="AU33" s="33">
        <f>IF(D6L1326C5=0,0,D6L1326C18/D6L1326C5)</f>
        <v>0</v>
      </c>
      <c r="AV33" s="16" t="s">
        <v>38216</v>
      </c>
      <c r="AW33" s="33">
        <f>CHOOSE(MIN(D6L1326C9,RUN_YEARS),B7L813C1,B7L813C10,B7L813C19,B7L813C28,B7L813C37)</f>
        <v>1.0083725350790842</v>
      </c>
      <c r="AX33" s="16" t="s">
        <v>38217</v>
      </c>
      <c r="AY33" s="33">
        <f>IF(D6L1326C23=0,0,D6L1326C19/D6L1326C23)</f>
        <v>0</v>
      </c>
      <c r="AZ33" s="16" t="s">
        <v>38218</v>
      </c>
      <c r="BA33" s="33">
        <f>IF(D6L1326C5=0,0,D6L1326C19/D6L1326C5)</f>
        <v>0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0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0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0</v>
      </c>
      <c r="R34" s="16" t="s">
        <v>38222</v>
      </c>
      <c r="S34" s="15">
        <f>D6L1327C5-D6L1327C7</f>
        <v>0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0</v>
      </c>
      <c r="X34" s="16" t="s">
        <v>38224</v>
      </c>
      <c r="Y34" s="33">
        <f>D6L1327C7-D6L1327C10</f>
        <v>0</v>
      </c>
      <c r="Z34" s="16" t="s">
        <v>38225</v>
      </c>
      <c r="AA34" s="33">
        <f>CHOOSE(MIN(D6L1327C9,RUN_YEARS),B7L813C7,B7L813C16,B7L813C25,B7L813C34,B7L813C43)</f>
        <v>239.66666666666666</v>
      </c>
      <c r="AB34" s="16" t="s">
        <v>38226</v>
      </c>
      <c r="AC34" s="33">
        <f>IF(D6L1327C12=0,0,D6L1327C10/D6L1327C12)</f>
        <v>0</v>
      </c>
      <c r="AD34" s="16" t="s">
        <v>38227</v>
      </c>
      <c r="AE34" s="33">
        <f>IF(D6L1327C5=0,0,D6L1327C10/D6L1327C5)</f>
        <v>0</v>
      </c>
      <c r="AF34" s="16" t="s">
        <v>38228</v>
      </c>
      <c r="AG34" s="33">
        <f>CHOOSE(MIN(D6L1327C9,RUN_YEARS),B7L813C5,B7L813C14,B7L813C23,B7L813C32,B7L813C41)</f>
        <v>3.9413755708477831</v>
      </c>
      <c r="AH34" s="16" t="s">
        <v>38229</v>
      </c>
      <c r="AI34" s="33">
        <f>IF(D6L1327C15=0,0,D6L1327C11/D6L1327C15)</f>
        <v>0</v>
      </c>
      <c r="AJ34" s="16" t="s">
        <v>38230</v>
      </c>
      <c r="AK34" s="33">
        <f>IF(D6L1327C5=0,0,D6L1327C11/D6L1327C5)</f>
        <v>0</v>
      </c>
      <c r="AL34" s="16" t="s">
        <v>38231</v>
      </c>
      <c r="AM34" s="33">
        <f>D6L1327C8*CHOOSE(MIN(D6L1327C9,RUN_YEARS),B7L813C4,B7L813C13,B7L813C22,B7L813C31,B7L813C40)</f>
        <v>0</v>
      </c>
      <c r="AN34" s="16" t="s">
        <v>38232</v>
      </c>
      <c r="AO34" s="33">
        <f>D6L1327C8-D6L1327C18</f>
        <v>0</v>
      </c>
      <c r="AP34" s="16" t="s">
        <v>38233</v>
      </c>
      <c r="AQ34" s="33">
        <f>CHOOSE(MIN(D6L1327C9,RUN_YEARS),B7L813C2,B7L813C11,B7L813C20,B7L813C29,B7L813C38)</f>
        <v>0.55227359595323555</v>
      </c>
      <c r="AR34" s="16" t="s">
        <v>38234</v>
      </c>
      <c r="AS34" s="33">
        <f>IF(D6L1327C20=0,0,D6L1327C18/D6L1327C20)</f>
        <v>0</v>
      </c>
      <c r="AT34" s="16" t="s">
        <v>38235</v>
      </c>
      <c r="AU34" s="33">
        <f>IF(D6L1327C5=0,0,D6L1327C18/D6L1327C5)</f>
        <v>0</v>
      </c>
      <c r="AV34" s="16" t="s">
        <v>38236</v>
      </c>
      <c r="AW34" s="33">
        <f>CHOOSE(MIN(D6L1327C9,RUN_YEARS),B7L813C1,B7L813C10,B7L813C19,B7L813C28,B7L813C37)</f>
        <v>1.4693986334874756</v>
      </c>
      <c r="AX34" s="16" t="s">
        <v>38237</v>
      </c>
      <c r="AY34" s="33">
        <f>IF(D6L1327C23=0,0,D6L1327C19/D6L1327C23)</f>
        <v>0</v>
      </c>
      <c r="AZ34" s="16" t="s">
        <v>38238</v>
      </c>
      <c r="BA34" s="33">
        <f>IF(D6L1327C5=0,0,D6L1327C19/D6L1327C5)</f>
        <v>0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0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0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0</v>
      </c>
      <c r="R35" s="16" t="s">
        <v>38242</v>
      </c>
      <c r="S35" s="15">
        <f>SUM(D6L1301C8:D6L1327C8)-2*SUM(D6L1309C8,D6L1311C8,D6L1322C8,D6L1324C8,D6L1327C8)</f>
        <v>0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0</v>
      </c>
      <c r="X35" s="16" t="s">
        <v>38244</v>
      </c>
      <c r="Y35" s="33">
        <f>SUM(D6L1301C11:D6L1327C11)-2*SUM(D6L1309C11,D6L1311C11,D6L1322C11,D6L1324C11,D6L1327C11)</f>
        <v>0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0</v>
      </c>
      <c r="AD35" s="16" t="s">
        <v>38246</v>
      </c>
      <c r="AE35" s="33">
        <f>IF(D6L1328C5=0,0,D6L1328C10/D6L1328C5)</f>
        <v>0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0</v>
      </c>
      <c r="AJ35" s="16" t="s">
        <v>38248</v>
      </c>
      <c r="AK35" s="33">
        <f>IF(D6L1328C5=0,0,D6L1328C11/D6L1328C5)</f>
        <v>0</v>
      </c>
      <c r="AL35" s="16" t="s">
        <v>38249</v>
      </c>
      <c r="AM35" s="33">
        <f>SUM(D6L1301C18:D6L1327C18)-2*SUM(D6L1309C18,D6L1311C18,D6L1322C18,D6L1324C18,D6L1327C18)</f>
        <v>0</v>
      </c>
      <c r="AN35" s="16" t="s">
        <v>38250</v>
      </c>
      <c r="AO35" s="33">
        <f>SUM(D6L1301C19:D6L1327C19)-2*SUM(D6L1309C19,D6L1311C19,D6L1322C19,D6L1324C19,D6L1327C19)</f>
        <v>0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0</v>
      </c>
      <c r="AT35" s="16" t="s">
        <v>38252</v>
      </c>
      <c r="AU35" s="33">
        <f>IF(D6L1328C5=0,0,D6L1328C18/D6L1328C5)</f>
        <v>0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0</v>
      </c>
      <c r="AZ35" s="16" t="s">
        <v>38254</v>
      </c>
      <c r="BA35" s="33">
        <f>IF(D6L1328C5=0,0,D6L1328C19/D6L1328C5)</f>
        <v>0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0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0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0</v>
      </c>
      <c r="R36" s="16" t="s">
        <v>38259</v>
      </c>
      <c r="S36" s="15">
        <f>D6L1329C5-D6L1329C7</f>
        <v>0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0</v>
      </c>
      <c r="X36" s="16" t="s">
        <v>38261</v>
      </c>
      <c r="Y36" s="33">
        <f>D6L1329C7-D6L1329C10</f>
        <v>0</v>
      </c>
      <c r="Z36" s="16" t="s">
        <v>38262</v>
      </c>
      <c r="AA36" s="33">
        <f>CHOOSE(MIN(D6L1329C9,RUN_YEARS),B7L813C7,B7L813C16,B7L813C25,B7L813C34,B7L813C43)</f>
        <v>181</v>
      </c>
      <c r="AB36" s="16" t="s">
        <v>38263</v>
      </c>
      <c r="AC36" s="33">
        <f>IF(D6L1329C12=0,0,D6L1329C10/D6L1329C12)</f>
        <v>0</v>
      </c>
      <c r="AD36" s="16" t="s">
        <v>38264</v>
      </c>
      <c r="AE36" s="33">
        <f>IF(D6L1329C5=0,0,D6L1329C10/D6L1329C5)</f>
        <v>0</v>
      </c>
      <c r="AF36" s="16" t="s">
        <v>38265</v>
      </c>
      <c r="AG36" s="33">
        <f>CHOOSE(MIN(D6L1329C9,RUN_YEARS),B7L813C5,B7L813C14,B7L813C23,B7L813C32,B7L813C41)</f>
        <v>2.2833628229349623</v>
      </c>
      <c r="AH36" s="16" t="s">
        <v>38266</v>
      </c>
      <c r="AI36" s="33">
        <f>IF(D6L1329C15=0,0,D6L1329C11/D6L1329C15)</f>
        <v>0</v>
      </c>
      <c r="AJ36" s="16" t="s">
        <v>38267</v>
      </c>
      <c r="AK36" s="33">
        <f>IF(D6L1329C5=0,0,D6L1329C11/D6L1329C5)</f>
        <v>0</v>
      </c>
      <c r="AL36" s="16" t="s">
        <v>38268</v>
      </c>
      <c r="AM36" s="33">
        <f>D6L1329C8*CHOOSE(MIN(D6L1329C9,RUN_YEARS),B7L813C4,B7L813C13,B7L813C22,B7L813C31,B7L813C40)</f>
        <v>0</v>
      </c>
      <c r="AN36" s="16" t="s">
        <v>38269</v>
      </c>
      <c r="AO36" s="33">
        <f>D6L1329C8-D6L1329C18</f>
        <v>0</v>
      </c>
      <c r="AP36" s="16" t="s">
        <v>38270</v>
      </c>
      <c r="AQ36" s="33">
        <f>CHOOSE(MIN(D6L1329C9,RUN_YEARS),B7L813C2,B7L813C11,B7L813C20,B7L813C29,B7L813C38)</f>
        <v>0.40290657163020421</v>
      </c>
      <c r="AR36" s="16" t="s">
        <v>38271</v>
      </c>
      <c r="AS36" s="33">
        <f>IF(D6L1329C20=0,0,D6L1329C18/D6L1329C20)</f>
        <v>0</v>
      </c>
      <c r="AT36" s="16" t="s">
        <v>38272</v>
      </c>
      <c r="AU36" s="33">
        <f>IF(D6L1329C5=0,0,D6L1329C18/D6L1329C5)</f>
        <v>0</v>
      </c>
      <c r="AV36" s="16" t="s">
        <v>38273</v>
      </c>
      <c r="AW36" s="33">
        <f>CHOOSE(MIN(D6L1329C9,RUN_YEARS),B7L813C1,B7L813C10,B7L813C19,B7L813C28,B7L813C37)</f>
        <v>1.0083725350790842</v>
      </c>
      <c r="AX36" s="16" t="s">
        <v>38274</v>
      </c>
      <c r="AY36" s="33">
        <f>IF(D6L1329C23=0,0,D6L1329C19/D6L1329C23)</f>
        <v>0</v>
      </c>
      <c r="AZ36" s="16" t="s">
        <v>38275</v>
      </c>
      <c r="BA36" s="33">
        <f>IF(D6L1329C5=0,0,D6L1329C19/D6L1329C5)</f>
        <v>0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0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0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0</v>
      </c>
      <c r="R37" s="16" t="s">
        <v>38279</v>
      </c>
      <c r="S37" s="15">
        <f>D6L1330C5-D6L1330C7</f>
        <v>0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0</v>
      </c>
      <c r="X37" s="16" t="s">
        <v>38281</v>
      </c>
      <c r="Y37" s="33">
        <f>D6L1330C7-D6L1330C10</f>
        <v>0</v>
      </c>
      <c r="Z37" s="16" t="s">
        <v>38282</v>
      </c>
      <c r="AA37" s="33">
        <f>CHOOSE(MIN(D6L1330C9,RUN_YEARS),B7L813C7,B7L813C16,B7L813C25,B7L813C34,B7L813C43)</f>
        <v>181</v>
      </c>
      <c r="AB37" s="16" t="s">
        <v>38283</v>
      </c>
      <c r="AC37" s="33">
        <f>IF(D6L1330C12=0,0,D6L1330C10/D6L1330C12)</f>
        <v>0</v>
      </c>
      <c r="AD37" s="16" t="s">
        <v>38284</v>
      </c>
      <c r="AE37" s="33">
        <f>IF(D6L1330C5=0,0,D6L1330C10/D6L1330C5)</f>
        <v>0</v>
      </c>
      <c r="AF37" s="16" t="s">
        <v>38285</v>
      </c>
      <c r="AG37" s="33">
        <f>CHOOSE(MIN(D6L1330C9,RUN_YEARS),B7L813C5,B7L813C14,B7L813C23,B7L813C32,B7L813C41)</f>
        <v>2.2833628229349623</v>
      </c>
      <c r="AH37" s="16" t="s">
        <v>38286</v>
      </c>
      <c r="AI37" s="33">
        <f>IF(D6L1330C15=0,0,D6L1330C11/D6L1330C15)</f>
        <v>0</v>
      </c>
      <c r="AJ37" s="16" t="s">
        <v>38287</v>
      </c>
      <c r="AK37" s="33">
        <f>IF(D6L1330C5=0,0,D6L1330C11/D6L1330C5)</f>
        <v>0</v>
      </c>
      <c r="AL37" s="16" t="s">
        <v>38288</v>
      </c>
      <c r="AM37" s="33">
        <f>D6L1330C8*CHOOSE(MIN(D6L1330C9,RUN_YEARS),B7L813C4,B7L813C13,B7L813C22,B7L813C31,B7L813C40)</f>
        <v>0</v>
      </c>
      <c r="AN37" s="16" t="s">
        <v>38289</v>
      </c>
      <c r="AO37" s="33">
        <f>D6L1330C8-D6L1330C18</f>
        <v>0</v>
      </c>
      <c r="AP37" s="16" t="s">
        <v>38290</v>
      </c>
      <c r="AQ37" s="33">
        <f>CHOOSE(MIN(D6L1330C9,RUN_YEARS),B7L813C2,B7L813C11,B7L813C20,B7L813C29,B7L813C38)</f>
        <v>0.40290657163020421</v>
      </c>
      <c r="AR37" s="16" t="s">
        <v>38291</v>
      </c>
      <c r="AS37" s="33">
        <f>IF(D6L1330C20=0,0,D6L1330C18/D6L1330C20)</f>
        <v>0</v>
      </c>
      <c r="AT37" s="16" t="s">
        <v>38292</v>
      </c>
      <c r="AU37" s="33">
        <f>IF(D6L1330C5=0,0,D6L1330C18/D6L1330C5)</f>
        <v>0</v>
      </c>
      <c r="AV37" s="16" t="s">
        <v>38293</v>
      </c>
      <c r="AW37" s="33">
        <f>CHOOSE(MIN(D6L1330C9,RUN_YEARS),B7L813C1,B7L813C10,B7L813C19,B7L813C28,B7L813C37)</f>
        <v>1.0083725350790842</v>
      </c>
      <c r="AX37" s="16" t="s">
        <v>38294</v>
      </c>
      <c r="AY37" s="33">
        <f>IF(D6L1330C23=0,0,D6L1330C19/D6L1330C23)</f>
        <v>0</v>
      </c>
      <c r="AZ37" s="16" t="s">
        <v>38295</v>
      </c>
      <c r="BA37" s="33">
        <f>IF(D6L1330C5=0,0,D6L1330C19/D6L1330C5)</f>
        <v>0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0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0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0</v>
      </c>
      <c r="R38" s="16" t="s">
        <v>38299</v>
      </c>
      <c r="S38" s="15">
        <f>D6L1331C5-D6L1331C7</f>
        <v>0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0</v>
      </c>
      <c r="X38" s="16" t="s">
        <v>38301</v>
      </c>
      <c r="Y38" s="33">
        <f>D6L1331C7-D6L1331C10</f>
        <v>0</v>
      </c>
      <c r="Z38" s="16" t="s">
        <v>38302</v>
      </c>
      <c r="AA38" s="33">
        <f>CHOOSE(MIN(D6L1331C9,RUN_YEARS),B7L813C7,B7L813C16,B7L813C25,B7L813C34,B7L813C43)</f>
        <v>181</v>
      </c>
      <c r="AB38" s="16" t="s">
        <v>38303</v>
      </c>
      <c r="AC38" s="33">
        <f>IF(D6L1331C12=0,0,D6L1331C10/D6L1331C12)</f>
        <v>0</v>
      </c>
      <c r="AD38" s="16" t="s">
        <v>38304</v>
      </c>
      <c r="AE38" s="33">
        <f>IF(D6L1331C5=0,0,D6L1331C10/D6L1331C5)</f>
        <v>0</v>
      </c>
      <c r="AF38" s="16" t="s">
        <v>38305</v>
      </c>
      <c r="AG38" s="33">
        <f>CHOOSE(MIN(D6L1331C9,RUN_YEARS),B7L813C5,B7L813C14,B7L813C23,B7L813C32,B7L813C41)</f>
        <v>2.2833628229349623</v>
      </c>
      <c r="AH38" s="16" t="s">
        <v>38306</v>
      </c>
      <c r="AI38" s="33">
        <f>IF(D6L1331C15=0,0,D6L1331C11/D6L1331C15)</f>
        <v>0</v>
      </c>
      <c r="AJ38" s="16" t="s">
        <v>38307</v>
      </c>
      <c r="AK38" s="33">
        <f>IF(D6L1331C5=0,0,D6L1331C11/D6L1331C5)</f>
        <v>0</v>
      </c>
      <c r="AL38" s="16" t="s">
        <v>38308</v>
      </c>
      <c r="AM38" s="33">
        <f>D6L1331C8*CHOOSE(MIN(D6L1331C9,RUN_YEARS),B7L813C4,B7L813C13,B7L813C22,B7L813C31,B7L813C40)</f>
        <v>0</v>
      </c>
      <c r="AN38" s="16" t="s">
        <v>38309</v>
      </c>
      <c r="AO38" s="33">
        <f>D6L1331C8-D6L1331C18</f>
        <v>0</v>
      </c>
      <c r="AP38" s="16" t="s">
        <v>38310</v>
      </c>
      <c r="AQ38" s="33">
        <f>CHOOSE(MIN(D6L1331C9,RUN_YEARS),B7L813C2,B7L813C11,B7L813C20,B7L813C29,B7L813C38)</f>
        <v>0.40290657163020421</v>
      </c>
      <c r="AR38" s="16" t="s">
        <v>38311</v>
      </c>
      <c r="AS38" s="33">
        <f>IF(D6L1331C20=0,0,D6L1331C18/D6L1331C20)</f>
        <v>0</v>
      </c>
      <c r="AT38" s="16" t="s">
        <v>38312</v>
      </c>
      <c r="AU38" s="33">
        <f>IF(D6L1331C5=0,0,D6L1331C18/D6L1331C5)</f>
        <v>0</v>
      </c>
      <c r="AV38" s="16" t="s">
        <v>38313</v>
      </c>
      <c r="AW38" s="33">
        <f>CHOOSE(MIN(D6L1331C9,RUN_YEARS),B7L813C1,B7L813C10,B7L813C19,B7L813C28,B7L813C37)</f>
        <v>1.0083725350790842</v>
      </c>
      <c r="AX38" s="16" t="s">
        <v>38314</v>
      </c>
      <c r="AY38" s="33">
        <f>IF(D6L1331C23=0,0,D6L1331C19/D6L1331C23)</f>
        <v>0</v>
      </c>
      <c r="AZ38" s="16" t="s">
        <v>38315</v>
      </c>
      <c r="BA38" s="33">
        <f>IF(D6L1331C5=0,0,D6L1331C19/D6L1331C5)</f>
        <v>0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181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2.2833628229349623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0.40290657163020421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1.0083725350790842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0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0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0</v>
      </c>
      <c r="R40" s="16" t="s">
        <v>38340</v>
      </c>
      <c r="S40" s="15">
        <f>D6L1333C5-D6L1333C7</f>
        <v>0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0</v>
      </c>
      <c r="X40" s="16" t="s">
        <v>38342</v>
      </c>
      <c r="Y40" s="33">
        <f>D6L1333C7-D6L1333C10</f>
        <v>0</v>
      </c>
      <c r="Z40" s="16" t="s">
        <v>38343</v>
      </c>
      <c r="AA40" s="33">
        <f>CHOOSE(MIN(D6L1333C9,RUN_YEARS),B7L813C7,B7L813C16,B7L813C25,B7L813C34,B7L813C43)</f>
        <v>181</v>
      </c>
      <c r="AB40" s="16" t="s">
        <v>38344</v>
      </c>
      <c r="AC40" s="33">
        <f>IF(D6L1333C12=0,0,D6L1333C10/D6L1333C12)</f>
        <v>0</v>
      </c>
      <c r="AD40" s="16" t="s">
        <v>38345</v>
      </c>
      <c r="AE40" s="33">
        <f>IF(D6L1333C5=0,0,D6L1333C10/D6L1333C5)</f>
        <v>0</v>
      </c>
      <c r="AF40" s="16" t="s">
        <v>38346</v>
      </c>
      <c r="AG40" s="33">
        <f>CHOOSE(MIN(D6L1333C9,RUN_YEARS),B7L813C5,B7L813C14,B7L813C23,B7L813C32,B7L813C41)</f>
        <v>2.2833628229349623</v>
      </c>
      <c r="AH40" s="16" t="s">
        <v>38347</v>
      </c>
      <c r="AI40" s="33">
        <f>IF(D6L1333C15=0,0,D6L1333C11/D6L1333C15)</f>
        <v>0</v>
      </c>
      <c r="AJ40" s="16" t="s">
        <v>38348</v>
      </c>
      <c r="AK40" s="33">
        <f>IF(D6L1333C5=0,0,D6L1333C11/D6L1333C5)</f>
        <v>0</v>
      </c>
      <c r="AL40" s="16" t="s">
        <v>38349</v>
      </c>
      <c r="AM40" s="33">
        <f>D6L1333C8*CHOOSE(MIN(D6L1333C9,RUN_YEARS),B7L813C4,B7L813C13,B7L813C22,B7L813C31,B7L813C40)</f>
        <v>0</v>
      </c>
      <c r="AN40" s="16" t="s">
        <v>38350</v>
      </c>
      <c r="AO40" s="33">
        <f>D6L1333C8-D6L1333C18</f>
        <v>0</v>
      </c>
      <c r="AP40" s="16" t="s">
        <v>38351</v>
      </c>
      <c r="AQ40" s="33">
        <f>CHOOSE(MIN(D6L1333C9,RUN_YEARS),B7L813C2,B7L813C11,B7L813C20,B7L813C29,B7L813C38)</f>
        <v>0.40290657163020421</v>
      </c>
      <c r="AR40" s="16" t="s">
        <v>38352</v>
      </c>
      <c r="AS40" s="33">
        <f>IF(D6L1333C20=0,0,D6L1333C18/D6L1333C20)</f>
        <v>0</v>
      </c>
      <c r="AT40" s="16" t="s">
        <v>38353</v>
      </c>
      <c r="AU40" s="33">
        <f>IF(D6L1333C5=0,0,D6L1333C18/D6L1333C5)</f>
        <v>0</v>
      </c>
      <c r="AV40" s="16" t="s">
        <v>38354</v>
      </c>
      <c r="AW40" s="33">
        <f>CHOOSE(MIN(D6L1333C9,RUN_YEARS),B7L813C1,B7L813C10,B7L813C19,B7L813C28,B7L813C37)</f>
        <v>1.0083725350790842</v>
      </c>
      <c r="AX40" s="16" t="s">
        <v>38355</v>
      </c>
      <c r="AY40" s="33">
        <f>IF(D6L1333C23=0,0,D6L1333C19/D6L1333C23)</f>
        <v>0</v>
      </c>
      <c r="AZ40" s="16" t="s">
        <v>38356</v>
      </c>
      <c r="BA40" s="33">
        <f>IF(D6L1333C5=0,0,D6L1333C19/D6L1333C5)</f>
        <v>0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181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2.2833628229349623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0.40290657163020421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1.0083725350790842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16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16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16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15.491871465517518</v>
      </c>
      <c r="X42" s="16" t="s">
        <v>38382</v>
      </c>
      <c r="Y42" s="33">
        <f>D6L1335C7-D6L1335C10</f>
        <v>0.50812853448248241</v>
      </c>
      <c r="Z42" s="16" t="s">
        <v>38383</v>
      </c>
      <c r="AA42" s="33">
        <f>CHOOSE(MIN(D6L1335C9,RUN_YEARS),B7L813C7,B7L813C16,B7L813C25,B7L813C34,B7L813C43)</f>
        <v>181</v>
      </c>
      <c r="AB42" s="16" t="s">
        <v>38384</v>
      </c>
      <c r="AC42" s="33">
        <f>IF(D6L1335C12=0,0,D6L1335C10/D6L1335C12)</f>
        <v>8.5590450085732142E-2</v>
      </c>
      <c r="AD42" s="16" t="s">
        <v>38385</v>
      </c>
      <c r="AE42" s="33">
        <f>IF(D6L1335C5=0,0,D6L1335C10/D6L1335C5)</f>
        <v>0.96824196659484485</v>
      </c>
      <c r="AF42" s="16" t="s">
        <v>38386</v>
      </c>
      <c r="AG42" s="33">
        <f>CHOOSE(MIN(D6L1335C9,RUN_YEARS),B7L813C5,B7L813C14,B7L813C23,B7L813C32,B7L813C41)</f>
        <v>2.2833628229349623</v>
      </c>
      <c r="AH42" s="16" t="s">
        <v>38387</v>
      </c>
      <c r="AI42" s="33">
        <f>IF(D6L1335C15=0,0,D6L1335C11/D6L1335C15)</f>
        <v>0.22253517022290398</v>
      </c>
      <c r="AJ42" s="16" t="s">
        <v>38388</v>
      </c>
      <c r="AK42" s="33">
        <f>IF(D6L1335C5=0,0,D6L1335C11/D6L1335C5)</f>
        <v>3.175803340515515E-2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0.40290657163020421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1.0083725350790842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47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47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47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181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2.2833628229349623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13.41804663343633</v>
      </c>
      <c r="AN43" s="16" t="s">
        <v>38410</v>
      </c>
      <c r="AO43" s="33">
        <f>D6L1336C8-D6L1336C18</f>
        <v>33.581953366563667</v>
      </c>
      <c r="AP43" s="16" t="s">
        <v>38411</v>
      </c>
      <c r="AQ43" s="33">
        <f>CHOOSE(MIN(D6L1336C9,RUN_YEARS),B7L813C2,B7L813C11,B7L813C20,B7L813C29,B7L813C38)</f>
        <v>0.40290657163020421</v>
      </c>
      <c r="AR43" s="16" t="s">
        <v>38412</v>
      </c>
      <c r="AS43" s="33">
        <f>IF(D6L1336C20=0,0,D6L1336C18/D6L1336C20)</f>
        <v>33.303121810958409</v>
      </c>
      <c r="AT43" s="16" t="s">
        <v>38413</v>
      </c>
      <c r="AU43" s="33">
        <f>IF(D6L1336C5=0,0,D6L1336C18/D6L1336C5)</f>
        <v>0.28549035390290062</v>
      </c>
      <c r="AV43" s="16" t="s">
        <v>38414</v>
      </c>
      <c r="AW43" s="33">
        <f>CHOOSE(MIN(D6L1336C9,RUN_YEARS),B7L813C1,B7L813C10,B7L813C19,B7L813C28,B7L813C37)</f>
        <v>1.0083725350790842</v>
      </c>
      <c r="AX43" s="16" t="s">
        <v>38415</v>
      </c>
      <c r="AY43" s="33">
        <f>IF(D6L1336C23=0,0,D6L1336C19/D6L1336C23)</f>
        <v>33.303121810958402</v>
      </c>
      <c r="AZ43" s="16" t="s">
        <v>38416</v>
      </c>
      <c r="BA43" s="33">
        <f>IF(D6L1336C5=0,0,D6L1336C19/D6L1336C5)</f>
        <v>0.71450964609709933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63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63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16</v>
      </c>
      <c r="R44" s="16" t="s">
        <v>38420</v>
      </c>
      <c r="S44" s="15">
        <f>SUM(D6L1329C8:D6L1336C8)</f>
        <v>47</v>
      </c>
      <c r="U44" s="21" t="str">
        <f>NULL_VALUE</f>
        <v>n/a</v>
      </c>
      <c r="V44" s="16" t="s">
        <v>38421</v>
      </c>
      <c r="W44" s="33">
        <f>SUM(D6L1329C10:D6L1336C10)</f>
        <v>15.491871465517518</v>
      </c>
      <c r="X44" s="16" t="s">
        <v>38422</v>
      </c>
      <c r="Y44" s="33">
        <f>SUM(D6L1329C11:D6L1336C11)</f>
        <v>0.50812853448248241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8.5590450085732142E-2</v>
      </c>
      <c r="AD44" s="16" t="s">
        <v>38424</v>
      </c>
      <c r="AE44" s="33">
        <f>IF(D6L1337C5=0,0,D6L1337C10/D6L1337C5)</f>
        <v>0.24590272167488123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0.22253517022290398</v>
      </c>
      <c r="AJ44" s="16" t="s">
        <v>38426</v>
      </c>
      <c r="AK44" s="33">
        <f>IF(D6L1337C5=0,0,D6L1337C11/D6L1337C5)</f>
        <v>8.0655322933727361E-3</v>
      </c>
      <c r="AL44" s="16" t="s">
        <v>38427</v>
      </c>
      <c r="AM44" s="33">
        <f>SUM(D6L1329C18:D6L1336C18)</f>
        <v>13.41804663343633</v>
      </c>
      <c r="AN44" s="16" t="s">
        <v>38428</v>
      </c>
      <c r="AO44" s="33">
        <f>SUM(D6L1329C19:D6L1336C19)</f>
        <v>33.581953366563667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33.303121810958409</v>
      </c>
      <c r="AT44" s="16" t="s">
        <v>38430</v>
      </c>
      <c r="AU44" s="33">
        <f>IF(D6L1337C5=0,0,D6L1337C18/D6L1337C5)</f>
        <v>0.21298486719740206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33.303121810958402</v>
      </c>
      <c r="AZ44" s="16" t="s">
        <v>38432</v>
      </c>
      <c r="BA44" s="33">
        <f>IF(D6L1337C5=0,0,D6L1337C19/D6L1337C5)</f>
        <v>0.53304687883434387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0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0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0</v>
      </c>
      <c r="R45" s="16" t="s">
        <v>38437</v>
      </c>
      <c r="S45" s="15">
        <f>D6L1338C5-D6L1338C7</f>
        <v>0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0</v>
      </c>
      <c r="X45" s="16" t="s">
        <v>38439</v>
      </c>
      <c r="Y45" s="33">
        <f>D6L1338C7-D6L1338C10</f>
        <v>0</v>
      </c>
      <c r="Z45" s="16" t="s">
        <v>38440</v>
      </c>
      <c r="AA45" s="33">
        <f>CHOOSE(MIN(D6L1338C9,RUN_YEARS),B7L813C7,B7L813C16,B7L813C25,B7L813C34,B7L813C43)</f>
        <v>181</v>
      </c>
      <c r="AB45" s="16" t="s">
        <v>38441</v>
      </c>
      <c r="AC45" s="33">
        <f>IF(D6L1338C12=0,0,D6L1338C10/D6L1338C12)</f>
        <v>0</v>
      </c>
      <c r="AD45" s="16" t="s">
        <v>38442</v>
      </c>
      <c r="AE45" s="33">
        <f>IF(D6L1338C5=0,0,D6L1338C10/D6L1338C5)</f>
        <v>0</v>
      </c>
      <c r="AF45" s="16" t="s">
        <v>38443</v>
      </c>
      <c r="AG45" s="33">
        <f>CHOOSE(MIN(D6L1338C9,RUN_YEARS),B7L813C5,B7L813C14,B7L813C23,B7L813C32,B7L813C41)</f>
        <v>2.2833628229349623</v>
      </c>
      <c r="AH45" s="16" t="s">
        <v>38444</v>
      </c>
      <c r="AI45" s="33">
        <f>IF(D6L1338C15=0,0,D6L1338C11/D6L1338C15)</f>
        <v>0</v>
      </c>
      <c r="AJ45" s="16" t="s">
        <v>38445</v>
      </c>
      <c r="AK45" s="33">
        <f>IF(D6L1338C5=0,0,D6L1338C11/D6L1338C5)</f>
        <v>0</v>
      </c>
      <c r="AL45" s="16" t="s">
        <v>38446</v>
      </c>
      <c r="AM45" s="33">
        <f>D6L1338C8*CHOOSE(MIN(D6L1338C9,RUN_YEARS),B7L813C4,B7L813C13,B7L813C22,B7L813C31,B7L813C40)</f>
        <v>0</v>
      </c>
      <c r="AN45" s="16" t="s">
        <v>38447</v>
      </c>
      <c r="AO45" s="33">
        <f>D6L1338C8-D6L1338C18</f>
        <v>0</v>
      </c>
      <c r="AP45" s="16" t="s">
        <v>38448</v>
      </c>
      <c r="AQ45" s="33">
        <f>CHOOSE(MIN(D6L1338C9,RUN_YEARS),B7L813C2,B7L813C11,B7L813C20,B7L813C29,B7L813C38)</f>
        <v>0.40290657163020421</v>
      </c>
      <c r="AR45" s="16" t="s">
        <v>38449</v>
      </c>
      <c r="AS45" s="33">
        <f>IF(D6L1338C20=0,0,D6L1338C18/D6L1338C20)</f>
        <v>0</v>
      </c>
      <c r="AT45" s="16" t="s">
        <v>38450</v>
      </c>
      <c r="AU45" s="33">
        <f>IF(D6L1338C5=0,0,D6L1338C18/D6L1338C5)</f>
        <v>0</v>
      </c>
      <c r="AV45" s="16" t="s">
        <v>38451</v>
      </c>
      <c r="AW45" s="33">
        <f>CHOOSE(MIN(D6L1338C9,RUN_YEARS),B7L813C1,B7L813C10,B7L813C19,B7L813C28,B7L813C37)</f>
        <v>1.0083725350790842</v>
      </c>
      <c r="AX45" s="16" t="s">
        <v>38452</v>
      </c>
      <c r="AY45" s="33">
        <f>IF(D6L1338C23=0,0,D6L1338C19/D6L1338C23)</f>
        <v>0</v>
      </c>
      <c r="AZ45" s="16" t="s">
        <v>38453</v>
      </c>
      <c r="BA45" s="33">
        <f>IF(D6L1338C5=0,0,D6L1338C19/D6L1338C5)</f>
        <v>0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0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0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0</v>
      </c>
      <c r="R46" s="16" t="s">
        <v>38457</v>
      </c>
      <c r="S46" s="15">
        <f>D6L1339C5-D6L1339C7</f>
        <v>0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0</v>
      </c>
      <c r="X46" s="16" t="s">
        <v>38459</v>
      </c>
      <c r="Y46" s="33">
        <f>D6L1339C7-D6L1339C10</f>
        <v>0</v>
      </c>
      <c r="Z46" s="16" t="s">
        <v>38460</v>
      </c>
      <c r="AA46" s="33">
        <f>CHOOSE(MIN(D6L1339C9,RUN_YEARS),B7L813C7,B7L813C16,B7L813C25,B7L813C34,B7L813C43)</f>
        <v>181</v>
      </c>
      <c r="AB46" s="16" t="s">
        <v>38461</v>
      </c>
      <c r="AC46" s="33">
        <f>IF(D6L1339C12=0,0,D6L1339C10/D6L1339C12)</f>
        <v>0</v>
      </c>
      <c r="AD46" s="16" t="s">
        <v>38462</v>
      </c>
      <c r="AE46" s="33">
        <f>IF(D6L1339C5=0,0,D6L1339C10/D6L1339C5)</f>
        <v>0</v>
      </c>
      <c r="AF46" s="16" t="s">
        <v>38463</v>
      </c>
      <c r="AG46" s="33">
        <f>CHOOSE(MIN(D6L1339C9,RUN_YEARS),B7L813C5,B7L813C14,B7L813C23,B7L813C32,B7L813C41)</f>
        <v>2.2833628229349623</v>
      </c>
      <c r="AH46" s="16" t="s">
        <v>38464</v>
      </c>
      <c r="AI46" s="33">
        <f>IF(D6L1339C15=0,0,D6L1339C11/D6L1339C15)</f>
        <v>0</v>
      </c>
      <c r="AJ46" s="16" t="s">
        <v>38465</v>
      </c>
      <c r="AK46" s="33">
        <f>IF(D6L1339C5=0,0,D6L1339C11/D6L1339C5)</f>
        <v>0</v>
      </c>
      <c r="AL46" s="16" t="s">
        <v>38466</v>
      </c>
      <c r="AM46" s="33">
        <f>D6L1339C8*CHOOSE(MIN(D6L1339C9,RUN_YEARS),B7L813C4,B7L813C13,B7L813C22,B7L813C31,B7L813C40)</f>
        <v>0</v>
      </c>
      <c r="AN46" s="16" t="s">
        <v>38467</v>
      </c>
      <c r="AO46" s="33">
        <f>D6L1339C8-D6L1339C18</f>
        <v>0</v>
      </c>
      <c r="AP46" s="16" t="s">
        <v>38468</v>
      </c>
      <c r="AQ46" s="33">
        <f>CHOOSE(MIN(D6L1339C9,RUN_YEARS),B7L813C2,B7L813C11,B7L813C20,B7L813C29,B7L813C38)</f>
        <v>0.40290657163020421</v>
      </c>
      <c r="AR46" s="16" t="s">
        <v>38469</v>
      </c>
      <c r="AS46" s="33">
        <f>IF(D6L1339C20=0,0,D6L1339C18/D6L1339C20)</f>
        <v>0</v>
      </c>
      <c r="AT46" s="16" t="s">
        <v>38470</v>
      </c>
      <c r="AU46" s="33">
        <f>IF(D6L1339C5=0,0,D6L1339C18/D6L1339C5)</f>
        <v>0</v>
      </c>
      <c r="AV46" s="16" t="s">
        <v>38471</v>
      </c>
      <c r="AW46" s="33">
        <f>CHOOSE(MIN(D6L1339C9,RUN_YEARS),B7L813C1,B7L813C10,B7L813C19,B7L813C28,B7L813C37)</f>
        <v>1.0083725350790842</v>
      </c>
      <c r="AX46" s="16" t="s">
        <v>38472</v>
      </c>
      <c r="AY46" s="33">
        <f>IF(D6L1339C23=0,0,D6L1339C19/D6L1339C23)</f>
        <v>0</v>
      </c>
      <c r="AZ46" s="16" t="s">
        <v>38473</v>
      </c>
      <c r="BA46" s="33">
        <f>IF(D6L1339C5=0,0,D6L1339C19/D6L1339C5)</f>
        <v>0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0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0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0</v>
      </c>
      <c r="R47" s="16" t="s">
        <v>38477</v>
      </c>
      <c r="S47" s="15">
        <f>SUM(D6L1338C8:D6L1339C8)</f>
        <v>0</v>
      </c>
      <c r="U47" s="21" t="str">
        <f>NULL_VALUE</f>
        <v>n/a</v>
      </c>
      <c r="V47" s="16" t="s">
        <v>38478</v>
      </c>
      <c r="W47" s="33">
        <f>SUM(D6L1338C10:D6L1339C10)</f>
        <v>0</v>
      </c>
      <c r="X47" s="16" t="s">
        <v>38479</v>
      </c>
      <c r="Y47" s="33">
        <f>SUM(D6L1338C11:D6L1339C11)</f>
        <v>0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0</v>
      </c>
      <c r="AD47" s="16" t="s">
        <v>38481</v>
      </c>
      <c r="AE47" s="33">
        <f>IF(D6L1340C5=0,0,D6L1340C10/D6L1340C5)</f>
        <v>0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0</v>
      </c>
      <c r="AJ47" s="16" t="s">
        <v>38483</v>
      </c>
      <c r="AK47" s="33">
        <f>IF(D6L1340C5=0,0,D6L1340C11/D6L1340C5)</f>
        <v>0</v>
      </c>
      <c r="AL47" s="16" t="s">
        <v>38484</v>
      </c>
      <c r="AM47" s="33">
        <f>SUM(D6L1338C18:D6L1339C18)</f>
        <v>0</v>
      </c>
      <c r="AN47" s="16" t="s">
        <v>38485</v>
      </c>
      <c r="AO47" s="33">
        <f>SUM(D6L1338C19:D6L1339C19)</f>
        <v>0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0</v>
      </c>
      <c r="AT47" s="16" t="s">
        <v>38487</v>
      </c>
      <c r="AU47" s="33">
        <f>IF(D6L1340C5=0,0,D6L1340C18/D6L1340C5)</f>
        <v>0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0</v>
      </c>
      <c r="AZ47" s="16" t="s">
        <v>38489</v>
      </c>
      <c r="BA47" s="33">
        <f>IF(D6L1340C5=0,0,D6L1340C19/D6L1340C5)</f>
        <v>0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63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63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16</v>
      </c>
      <c r="R48" s="16" t="s">
        <v>38494</v>
      </c>
      <c r="S48" s="15">
        <f>SUM(D6L1328C8,D6L1337C8,D6L1340C8)</f>
        <v>47</v>
      </c>
      <c r="U48" s="21" t="str">
        <f>NULL_VALUE</f>
        <v>n/a</v>
      </c>
      <c r="V48" s="16" t="s">
        <v>38495</v>
      </c>
      <c r="W48" s="33">
        <f>SUM(D6L1328C10,D6L1337C10,D6L1340C10)</f>
        <v>15.491871465517518</v>
      </c>
      <c r="X48" s="16" t="s">
        <v>38496</v>
      </c>
      <c r="Y48" s="33">
        <f>SUM(D6L1328C11,D6L1337C11,D6L1340C11)</f>
        <v>0.50812853448248241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8.5590450085732142E-2</v>
      </c>
      <c r="AD48" s="16" t="s">
        <v>38498</v>
      </c>
      <c r="AE48" s="33">
        <f>IF(D6L1341C5=0,0,D6L1341C10/D6L1341C5)</f>
        <v>0.24590272167488123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0.22253517022290398</v>
      </c>
      <c r="AJ48" s="16" t="s">
        <v>38500</v>
      </c>
      <c r="AK48" s="33">
        <f>IF(D6L1341C5=0,0,D6L1341C11/D6L1341C5)</f>
        <v>8.0655322933727361E-3</v>
      </c>
      <c r="AL48" s="16" t="s">
        <v>38501</v>
      </c>
      <c r="AM48" s="33">
        <f>SUM(D6L1328C18,D6L1337C18,D6L1340C18)</f>
        <v>13.41804663343633</v>
      </c>
      <c r="AN48" s="16" t="s">
        <v>38502</v>
      </c>
      <c r="AO48" s="33">
        <f>SUM(D6L1328C19,D6L1337C19,D6L1340C19)</f>
        <v>33.581953366563667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33.303121810958409</v>
      </c>
      <c r="AT48" s="16" t="s">
        <v>38504</v>
      </c>
      <c r="AU48" s="33">
        <f>IF(D6L1341C5=0,0,D6L1341C18/D6L1341C5)</f>
        <v>0.21298486719740206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33.303121810958402</v>
      </c>
      <c r="AZ48" s="16" t="s">
        <v>38506</v>
      </c>
      <c r="BA48" s="33">
        <f>IF(D6L1341C5=0,0,D6L1341C19/D6L1341C5)</f>
        <v>0.53304687883434387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F5ED-9C96-4102-B5AC-EA960AEC1422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3198.8949829999997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2751.0496853799996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1375.5248426899998</v>
      </c>
      <c r="R8" s="16" t="s">
        <v>38515</v>
      </c>
      <c r="S8" s="15">
        <f>D6L1401C5-D6L1401C7</f>
        <v>1375.5248426899998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1327.1162979518208</v>
      </c>
      <c r="X8" s="16" t="s">
        <v>38517</v>
      </c>
      <c r="Y8" s="33">
        <f>D6L1401C7-D6L1401C10</f>
        <v>48.408544738178989</v>
      </c>
      <c r="Z8" s="16" t="s">
        <v>38518</v>
      </c>
      <c r="AA8" s="33">
        <f>CHOOSE(MIN(D6L1401C9,RUN_YEARS),B7L814C7,B7L814C16,B7L814C25,B7L814C34,B7L814C43)</f>
        <v>62278.666666666672</v>
      </c>
      <c r="AB8" s="16" t="s">
        <v>38519</v>
      </c>
      <c r="AC8" s="33">
        <f>IF(D6L1401C12=0,0,D6L1401C10/D6L1401C12)</f>
        <v>2.1309324187284366E-2</v>
      </c>
      <c r="AD8" s="16" t="s">
        <v>38520</v>
      </c>
      <c r="AE8" s="33">
        <f>IF(D6L1401C5=0,0,D6L1401C10/D6L1401C5)</f>
        <v>0.48240360943117888</v>
      </c>
      <c r="AF8" s="16" t="s">
        <v>38521</v>
      </c>
      <c r="AG8" s="33">
        <f>CHOOSE(MIN(D6L1401C9,RUN_YEARS),B7L814C5,B7L814C14,B7L814C23,B7L814C32,B7L814C41)</f>
        <v>873.7335304258911</v>
      </c>
      <c r="AH8" s="16" t="s">
        <v>38522</v>
      </c>
      <c r="AI8" s="33">
        <f>IF(D6L1401C15=0,0,D6L1401C11/D6L1401C15)</f>
        <v>5.5404242886939244E-2</v>
      </c>
      <c r="AJ8" s="16" t="s">
        <v>38523</v>
      </c>
      <c r="AK8" s="33">
        <f>IF(D6L1401C5=0,0,D6L1401C11/D6L1401C5)</f>
        <v>1.7596390568821139E-2</v>
      </c>
      <c r="AL8" s="16" t="s">
        <v>38524</v>
      </c>
      <c r="AM8" s="33">
        <f>D6L1401C8*CHOOSE(MIN(D6L1401C9,RUN_YEARS),B7L814C4,B7L814C13,B7L814C22,B7L814C31,B7L814C40)</f>
        <v>376.14328705477635</v>
      </c>
      <c r="AN8" s="16" t="s">
        <v>38525</v>
      </c>
      <c r="AO8" s="33">
        <f>D6L1401C8-D6L1401C18</f>
        <v>999.38155563522344</v>
      </c>
      <c r="AP8" s="16" t="s">
        <v>38526</v>
      </c>
      <c r="AQ8" s="33">
        <f>CHOOSE(MIN(D6L1401C9,RUN_YEARS),B7L814C2,B7L814C11,B7L814C20,B7L814C29,B7L814C38)</f>
        <v>143.5112511453668</v>
      </c>
      <c r="AR8" s="16" t="s">
        <v>38527</v>
      </c>
      <c r="AS8" s="33">
        <f>IF(D6L1401C20=0,0,D6L1401C18/D6L1401C20)</f>
        <v>2.6210020751179268</v>
      </c>
      <c r="AT8" s="16" t="s">
        <v>38528</v>
      </c>
      <c r="AU8" s="33">
        <f>IF(D6L1401C5=0,0,D6L1401C18/D6L1401C5)</f>
        <v>0.13672718782715118</v>
      </c>
      <c r="AV8" s="16" t="s">
        <v>38529</v>
      </c>
      <c r="AW8" s="33">
        <f>CHOOSE(MIN(D6L1401C9,RUN_YEARS),B7L814C1,B7L814C10,B7L814C19,B7L814C28,B7L814C37)</f>
        <v>381.29750644713175</v>
      </c>
      <c r="AX8" s="16" t="s">
        <v>38530</v>
      </c>
      <c r="AY8" s="33">
        <f>IF(D6L1401C23=0,0,D6L1401C19/D6L1401C23)</f>
        <v>2.6210020751179268</v>
      </c>
      <c r="AZ8" s="16" t="s">
        <v>38531</v>
      </c>
      <c r="BA8" s="33">
        <f>IF(D6L1401C5=0,0,D6L1401C19/D6L1401C5)</f>
        <v>0.36327281217284885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3.2289136866297574</v>
      </c>
      <c r="J9" s="16" t="s">
        <v>38552</v>
      </c>
      <c r="K9" s="21">
        <f>_xlfn.SINGLE(IF(FLOW_THRU_100PCT="Y",1,INDEX(VariabilityMatrix,D6L1402C1,_xlfn.SINGLE(D6L1402C9))))</f>
        <v>0.49335343478125865</v>
      </c>
      <c r="L9" s="16" t="s">
        <v>38532</v>
      </c>
      <c r="M9" s="15">
        <f>IF(_xlfn.SINGLE(D6L1402C2)&lt;&gt;0,_xlfn.SINGLE(D6L1402C2)*_xlfn.SINGLE(D6L1402C4),_xlfn.SINGLE(D6L1402C3)*_xlfn.SINGLE(D6L1402C4))</f>
        <v>1.5929956579110074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0.79649782895550369</v>
      </c>
      <c r="R9" s="16" t="s">
        <v>38534</v>
      </c>
      <c r="S9" s="15">
        <f>D6L1402C5-D6L1402C7</f>
        <v>0.79649782895550369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0.76820042818990508</v>
      </c>
      <c r="X9" s="16" t="s">
        <v>38536</v>
      </c>
      <c r="Y9" s="33">
        <f>D6L1402C7-D6L1402C10</f>
        <v>2.8297400765598613E-2</v>
      </c>
      <c r="Z9" s="16" t="s">
        <v>38537</v>
      </c>
      <c r="AA9" s="33">
        <f>CHOOSE(MIN(D6L1402C9,RUN_YEARS),B7L814C7,B7L814C16,B7L814C25,B7L814C34,B7L814C43)</f>
        <v>64078.2</v>
      </c>
      <c r="AB9" s="16" t="s">
        <v>38538</v>
      </c>
      <c r="AC9" s="33">
        <f>IF(D6L1402C12=0,0,D6L1402C10/D6L1402C12)</f>
        <v>1.1988483262480923E-5</v>
      </c>
      <c r="AD9" s="16" t="s">
        <v>38539</v>
      </c>
      <c r="AE9" s="33">
        <f>IF(D6L1402C5=0,0,D6L1402C10/D6L1402C5)</f>
        <v>0.48223636039114715</v>
      </c>
      <c r="AF9" s="16" t="s">
        <v>38540</v>
      </c>
      <c r="AG9" s="33">
        <f>CHOOSE(MIN(D6L1402C9,RUN_YEARS),B7L814C5,B7L814C14,B7L814C23,B7L814C32,B7L814C41)</f>
        <v>907.83925212104919</v>
      </c>
      <c r="AH9" s="16" t="s">
        <v>38541</v>
      </c>
      <c r="AI9" s="33">
        <f>IF(D6L1402C15=0,0,D6L1402C11/D6L1402C15)</f>
        <v>3.1170056482450378E-5</v>
      </c>
      <c r="AJ9" s="16" t="s">
        <v>38542</v>
      </c>
      <c r="AK9" s="33">
        <f>IF(D6L1402C5=0,0,D6L1402C11/D6L1402C5)</f>
        <v>1.7763639608852872E-2</v>
      </c>
      <c r="AL9" s="16" t="s">
        <v>38543</v>
      </c>
      <c r="AM9" s="33">
        <f>D6L1402C8*CHOOSE(MIN(D6L1402C9,RUN_YEARS),B7L814C4,B7L814C13,B7L814C22,B7L814C31,B7L814C40)</f>
        <v>0.1950909057358792</v>
      </c>
      <c r="AN9" s="16" t="s">
        <v>38544</v>
      </c>
      <c r="AO9" s="33">
        <f>D6L1402C8-D6L1402C18</f>
        <v>0.60140692321962452</v>
      </c>
      <c r="AP9" s="16" t="s">
        <v>38545</v>
      </c>
      <c r="AQ9" s="33">
        <f>CHOOSE(MIN(D6L1402C9,RUN_YEARS),B7L814C2,B7L814C11,B7L814C20,B7L814C29,B7L814C38)</f>
        <v>129.78331269693237</v>
      </c>
      <c r="AR9" s="16" t="s">
        <v>38546</v>
      </c>
      <c r="AS9" s="33">
        <f>IF(D6L1402C20=0,0,D6L1402C18/D6L1402C20)</f>
        <v>1.5032048549373364E-3</v>
      </c>
      <c r="AT9" s="16" t="s">
        <v>38547</v>
      </c>
      <c r="AU9" s="33">
        <f>IF(D6L1402C5=0,0,D6L1402C18/D6L1402C5)</f>
        <v>0.12246794570156823</v>
      </c>
      <c r="AV9" s="16" t="s">
        <v>38548</v>
      </c>
      <c r="AW9" s="33">
        <f>CHOOSE(MIN(D6L1402C9,RUN_YEARS),B7L814C1,B7L814C10,B7L814C19,B7L814C28,B7L814C37)</f>
        <v>400.0831431885544</v>
      </c>
      <c r="AX9" s="16" t="s">
        <v>38549</v>
      </c>
      <c r="AY9" s="33">
        <f>IF(D6L1402C23=0,0,D6L1402C19/D6L1402C23)</f>
        <v>1.5032048549373364E-3</v>
      </c>
      <c r="AZ9" s="16" t="s">
        <v>38550</v>
      </c>
      <c r="BA9" s="33">
        <f>IF(D6L1402C5=0,0,D6L1402C19/D6L1402C5)</f>
        <v>0.37753205429843179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6.7512264150789729</v>
      </c>
      <c r="J10" s="16" t="s">
        <v>38573</v>
      </c>
      <c r="K10" s="21">
        <f>_xlfn.SINGLE(IF(FLOW_THRU_100PCT="Y",1,INDEX(VariabilityMatrix,D6L1403C1,_xlfn.SINGLE(D6L1403C9))))</f>
        <v>0.49335343478125865</v>
      </c>
      <c r="L10" s="16" t="s">
        <v>38553</v>
      </c>
      <c r="M10" s="15">
        <f>IF(_xlfn.SINGLE(D6L1403C2)&lt;&gt;0,_xlfn.SINGLE(D6L1403C2)*_xlfn.SINGLE(D6L1403C4),_xlfn.SINGLE(D6L1403C3)*_xlfn.SINGLE(D6L1403C4))</f>
        <v>3.3307407408651746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1.6653703704325873</v>
      </c>
      <c r="R10" s="16" t="s">
        <v>38555</v>
      </c>
      <c r="S10" s="15">
        <f>D6L1403C5-D6L1403C7</f>
        <v>1.6653703704325873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1.6062042922813349</v>
      </c>
      <c r="X10" s="16" t="s">
        <v>38557</v>
      </c>
      <c r="Y10" s="33">
        <f>D6L1403C7-D6L1403C10</f>
        <v>5.916607815125241E-2</v>
      </c>
      <c r="Z10" s="16" t="s">
        <v>38558</v>
      </c>
      <c r="AA10" s="33">
        <f>CHOOSE(MIN(D6L1403C9,RUN_YEARS),B7L814C7,B7L814C16,B7L814C25,B7L814C34,B7L814C43)</f>
        <v>64078.2</v>
      </c>
      <c r="AB10" s="16" t="s">
        <v>38559</v>
      </c>
      <c r="AC10" s="33">
        <f>IF(D6L1403C12=0,0,D6L1403C10/D6L1403C12)</f>
        <v>2.5066314164276384E-5</v>
      </c>
      <c r="AD10" s="16" t="s">
        <v>38560</v>
      </c>
      <c r="AE10" s="33">
        <f>IF(D6L1403C5=0,0,D6L1403C10/D6L1403C5)</f>
        <v>0.4822363603911472</v>
      </c>
      <c r="AF10" s="16" t="s">
        <v>38561</v>
      </c>
      <c r="AG10" s="33">
        <f>CHOOSE(MIN(D6L1403C9,RUN_YEARS),B7L814C5,B7L814C14,B7L814C23,B7L814C32,B7L814C41)</f>
        <v>907.83925212104919</v>
      </c>
      <c r="AH10" s="16" t="s">
        <v>38562</v>
      </c>
      <c r="AI10" s="33">
        <f>IF(D6L1403C15=0,0,D6L1403C11/D6L1403C15)</f>
        <v>6.5172416827118359E-5</v>
      </c>
      <c r="AJ10" s="16" t="s">
        <v>38563</v>
      </c>
      <c r="AK10" s="33">
        <f>IF(D6L1403C5=0,0,D6L1403C11/D6L1403C5)</f>
        <v>1.7763639608852824E-2</v>
      </c>
      <c r="AL10" s="16" t="s">
        <v>38564</v>
      </c>
      <c r="AM10" s="33">
        <f>D6L1403C8*CHOOSE(MIN(D6L1403C9,RUN_YEARS),B7L814C4,B7L814C13,B7L814C22,B7L814C31,B7L814C40)</f>
        <v>0.40790897619827732</v>
      </c>
      <c r="AN10" s="16" t="s">
        <v>38565</v>
      </c>
      <c r="AO10" s="33">
        <f>D6L1403C8-D6L1403C18</f>
        <v>1.25746139423431</v>
      </c>
      <c r="AP10" s="16" t="s">
        <v>38566</v>
      </c>
      <c r="AQ10" s="33">
        <f>CHOOSE(MIN(D6L1403C9,RUN_YEARS),B7L814C2,B7L814C11,B7L814C20,B7L814C29,B7L814C38)</f>
        <v>129.78331269693237</v>
      </c>
      <c r="AR10" s="16" t="s">
        <v>38567</v>
      </c>
      <c r="AS10" s="33">
        <f>IF(D6L1403C20=0,0,D6L1403C18/D6L1403C20)</f>
        <v>3.1430001879426436E-3</v>
      </c>
      <c r="AT10" s="16" t="s">
        <v>38568</v>
      </c>
      <c r="AU10" s="33">
        <f>IF(D6L1403C5=0,0,D6L1403C18/D6L1403C5)</f>
        <v>0.12246794570156823</v>
      </c>
      <c r="AV10" s="16" t="s">
        <v>38569</v>
      </c>
      <c r="AW10" s="33">
        <f>CHOOSE(MIN(D6L1403C9,RUN_YEARS),B7L814C1,B7L814C10,B7L814C19,B7L814C28,B7L814C37)</f>
        <v>400.0831431885544</v>
      </c>
      <c r="AX10" s="16" t="s">
        <v>38570</v>
      </c>
      <c r="AY10" s="33">
        <f>IF(D6L1403C23=0,0,D6L1403C19/D6L1403C23)</f>
        <v>3.1430001879426436E-3</v>
      </c>
      <c r="AZ10" s="16" t="s">
        <v>38571</v>
      </c>
      <c r="BA10" s="33">
        <f>IF(D6L1403C5=0,0,D6L1403C19/D6L1403C5)</f>
        <v>0.37753205429843179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0</v>
      </c>
      <c r="J11" s="16" t="s">
        <v>38594</v>
      </c>
      <c r="K11" s="21">
        <f>_xlfn.SINGLE(IF(FLOW_THRU_100PCT="Y",1,INDEX(VariabilityMatrix,D6L1404C1,_xlfn.SINGLE(D6L1404C9))))</f>
        <v>0.49911339128440885</v>
      </c>
      <c r="L11" s="16" t="s">
        <v>38574</v>
      </c>
      <c r="M11" s="15">
        <f>IF(_xlfn.SINGLE(D6L1404C2)&lt;&gt;0,_xlfn.SINGLE(D6L1404C2)*_xlfn.SINGLE(D6L1404C4),_xlfn.SINGLE(D6L1404C3)*_xlfn.SINGLE(D6L1404C4))</f>
        <v>0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0</v>
      </c>
      <c r="R11" s="16" t="s">
        <v>38576</v>
      </c>
      <c r="S11" s="15">
        <f>D6L1404C5-D6L1404C7</f>
        <v>0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0</v>
      </c>
      <c r="X11" s="16" t="s">
        <v>38578</v>
      </c>
      <c r="Y11" s="33">
        <f>D6L1404C7-D6L1404C10</f>
        <v>0</v>
      </c>
      <c r="Z11" s="16" t="s">
        <v>38579</v>
      </c>
      <c r="AA11" s="33">
        <f>CHOOSE(MIN(D6L1404C9,RUN_YEARS),B7L814C7,B7L814C16,B7L814C25,B7L814C34,B7L814C43)</f>
        <v>62781</v>
      </c>
      <c r="AB11" s="16" t="s">
        <v>38580</v>
      </c>
      <c r="AC11" s="33">
        <f>IF(D6L1404C12=0,0,D6L1404C10/D6L1404C12)</f>
        <v>0</v>
      </c>
      <c r="AD11" s="16" t="s">
        <v>38581</v>
      </c>
      <c r="AE11" s="33">
        <f>IF(D6L1404C5=0,0,D6L1404C10/D6L1404C5)</f>
        <v>0</v>
      </c>
      <c r="AF11" s="16" t="s">
        <v>38582</v>
      </c>
      <c r="AG11" s="33">
        <f>CHOOSE(MIN(D6L1404C9,RUN_YEARS),B7L814C5,B7L814C14,B7L814C23,B7L814C32,B7L814C41)</f>
        <v>869.1766932353479</v>
      </c>
      <c r="AH11" s="16" t="s">
        <v>38583</v>
      </c>
      <c r="AI11" s="33">
        <f>IF(D6L1404C15=0,0,D6L1404C11/D6L1404C15)</f>
        <v>0</v>
      </c>
      <c r="AJ11" s="16" t="s">
        <v>38584</v>
      </c>
      <c r="AK11" s="33">
        <f>IF(D6L1404C5=0,0,D6L1404C11/D6L1404C5)</f>
        <v>0</v>
      </c>
      <c r="AL11" s="16" t="s">
        <v>38585</v>
      </c>
      <c r="AM11" s="33">
        <f>D6L1404C8*CHOOSE(MIN(D6L1404C9,RUN_YEARS),B7L814C4,B7L814C13,B7L814C22,B7L814C31,B7L814C40)</f>
        <v>0</v>
      </c>
      <c r="AN11" s="16" t="s">
        <v>38586</v>
      </c>
      <c r="AO11" s="33">
        <f>D6L1404C8-D6L1404C18</f>
        <v>0</v>
      </c>
      <c r="AP11" s="16" t="s">
        <v>38587</v>
      </c>
      <c r="AQ11" s="33">
        <f>CHOOSE(MIN(D6L1404C9,RUN_YEARS),B7L814C2,B7L814C11,B7L814C20,B7L814C29,B7L814C38)</f>
        <v>139.75070427356823</v>
      </c>
      <c r="AR11" s="16" t="s">
        <v>38588</v>
      </c>
      <c r="AS11" s="33">
        <f>IF(D6L1404C20=0,0,D6L1404C18/D6L1404C20)</f>
        <v>0</v>
      </c>
      <c r="AT11" s="16" t="s">
        <v>38589</v>
      </c>
      <c r="AU11" s="33">
        <f>IF(D6L1404C5=0,0,D6L1404C18/D6L1404C5)</f>
        <v>0</v>
      </c>
      <c r="AV11" s="16" t="s">
        <v>38590</v>
      </c>
      <c r="AW11" s="33">
        <f>CHOOSE(MIN(D6L1404C9,RUN_YEARS),B7L814C1,B7L814C10,B7L814C19,B7L814C28,B7L814C37)</f>
        <v>379.41931165369965</v>
      </c>
      <c r="AX11" s="16" t="s">
        <v>38591</v>
      </c>
      <c r="AY11" s="33">
        <f>IF(D6L1404C23=0,0,D6L1404C19/D6L1404C23)</f>
        <v>0</v>
      </c>
      <c r="AZ11" s="16" t="s">
        <v>38592</v>
      </c>
      <c r="BA11" s="33">
        <f>IF(D6L1404C5=0,0,D6L1404C19/D6L1404C5)</f>
        <v>0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60.598881704078096</v>
      </c>
      <c r="J12" s="16" t="s">
        <v>38615</v>
      </c>
      <c r="K12" s="21">
        <f>_xlfn.SINGLE(IF(FLOW_THRU_100PCT="Y",1,INDEX(VariabilityMatrix,D6L1405C1,_xlfn.SINGLE(D6L1405C9))))</f>
        <v>0.20034928062784541</v>
      </c>
      <c r="L12" s="16" t="s">
        <v>38595</v>
      </c>
      <c r="M12" s="15">
        <f>IF(_xlfn.SINGLE(D6L1405C2)&lt;&gt;0,_xlfn.SINGLE(D6L1405C2)*_xlfn.SINGLE(D6L1405C4),_xlfn.SINGLE(D6L1405C3)*_xlfn.SINGLE(D6L1405C4))</f>
        <v>12.140942356263949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6.0704711781319745</v>
      </c>
      <c r="R12" s="16" t="s">
        <v>38597</v>
      </c>
      <c r="S12" s="15">
        <f>D6L1405C5-D6L1405C7</f>
        <v>6.0704711781319745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5.8548038536034452</v>
      </c>
      <c r="X12" s="16" t="s">
        <v>38599</v>
      </c>
      <c r="Y12" s="33">
        <f>D6L1405C7-D6L1405C10</f>
        <v>0.21566732452852921</v>
      </c>
      <c r="Z12" s="16" t="s">
        <v>38600</v>
      </c>
      <c r="AA12" s="33">
        <f>CHOOSE(MIN(D6L1405C9,RUN_YEARS),B7L814C7,B7L814C16,B7L814C25,B7L814C34,B7L814C43)</f>
        <v>64078.2</v>
      </c>
      <c r="AB12" s="16" t="s">
        <v>38601</v>
      </c>
      <c r="AC12" s="33">
        <f>IF(D6L1405C12=0,0,D6L1405C10/D6L1405C12)</f>
        <v>9.1369667899589028E-5</v>
      </c>
      <c r="AD12" s="16" t="s">
        <v>38602</v>
      </c>
      <c r="AE12" s="33">
        <f>IF(D6L1405C5=0,0,D6L1405C10/D6L1405C5)</f>
        <v>0.4822363603911472</v>
      </c>
      <c r="AF12" s="16" t="s">
        <v>38603</v>
      </c>
      <c r="AG12" s="33">
        <f>CHOOSE(MIN(D6L1405C9,RUN_YEARS),B7L814C5,B7L814C14,B7L814C23,B7L814C32,B7L814C41)</f>
        <v>907.83925212104919</v>
      </c>
      <c r="AH12" s="16" t="s">
        <v>38604</v>
      </c>
      <c r="AI12" s="33">
        <f>IF(D6L1405C15=0,0,D6L1405C11/D6L1405C15)</f>
        <v>2.3756113653893062E-4</v>
      </c>
      <c r="AJ12" s="16" t="s">
        <v>38605</v>
      </c>
      <c r="AK12" s="33">
        <f>IF(D6L1405C5=0,0,D6L1405C11/D6L1405C5)</f>
        <v>1.7763639608852824E-2</v>
      </c>
      <c r="AL12" s="16" t="s">
        <v>38606</v>
      </c>
      <c r="AM12" s="33">
        <f>D6L1405C8*CHOOSE(MIN(D6L1405C9,RUN_YEARS),B7L814C4,B7L814C13,B7L814C22,B7L814C31,B7L814C40)</f>
        <v>1.486876269252803</v>
      </c>
      <c r="AN12" s="16" t="s">
        <v>38607</v>
      </c>
      <c r="AO12" s="33">
        <f>D6L1405C8-D6L1405C18</f>
        <v>4.5835949088791716</v>
      </c>
      <c r="AP12" s="16" t="s">
        <v>38608</v>
      </c>
      <c r="AQ12" s="33">
        <f>CHOOSE(MIN(D6L1405C9,RUN_YEARS),B7L814C2,B7L814C11,B7L814C20,B7L814C29,B7L814C38)</f>
        <v>129.78331269693237</v>
      </c>
      <c r="AR12" s="16" t="s">
        <v>38609</v>
      </c>
      <c r="AS12" s="33">
        <f>IF(D6L1405C20=0,0,D6L1405C18/D6L1405C20)</f>
        <v>1.145660592533132E-2</v>
      </c>
      <c r="AT12" s="16" t="s">
        <v>38610</v>
      </c>
      <c r="AU12" s="33">
        <f>IF(D6L1405C5=0,0,D6L1405C18/D6L1405C5)</f>
        <v>0.12246794570156821</v>
      </c>
      <c r="AV12" s="16" t="s">
        <v>38611</v>
      </c>
      <c r="AW12" s="33">
        <f>CHOOSE(MIN(D6L1405C9,RUN_YEARS),B7L814C1,B7L814C10,B7L814C19,B7L814C28,B7L814C37)</f>
        <v>400.0831431885544</v>
      </c>
      <c r="AX12" s="16" t="s">
        <v>38612</v>
      </c>
      <c r="AY12" s="33">
        <f>IF(D6L1405C23=0,0,D6L1405C19/D6L1405C23)</f>
        <v>1.145660592533132E-2</v>
      </c>
      <c r="AZ12" s="16" t="s">
        <v>38613</v>
      </c>
      <c r="BA12" s="33">
        <f>IF(D6L1405C5=0,0,D6L1405C19/D6L1405C5)</f>
        <v>0.37753205429843179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36.83644652775871</v>
      </c>
      <c r="J13" s="16" t="s">
        <v>38636</v>
      </c>
      <c r="K13" s="21">
        <f>_xlfn.SINGLE(IF(FLOW_THRU_100PCT="Y",1,INDEX(VariabilityMatrix,D6L1406C1,_xlfn.SINGLE(D6L1406C9))))</f>
        <v>0.49335343478125865</v>
      </c>
      <c r="L13" s="16" t="s">
        <v>38616</v>
      </c>
      <c r="M13" s="15">
        <f>IF(_xlfn.SINGLE(D6L1406C2)&lt;&gt;0,_xlfn.SINGLE(D6L1406C2)*_xlfn.SINGLE(D6L1406C4),_xlfn.SINGLE(D6L1406C3)*_xlfn.SINGLE(D6L1406C4))</f>
        <v>18.173387419605927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9.0866937098029634</v>
      </c>
      <c r="R13" s="16" t="s">
        <v>38618</v>
      </c>
      <c r="S13" s="15">
        <f>D6L1406C5-D6L1406C7</f>
        <v>9.0866937098029634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8.7638682052090235</v>
      </c>
      <c r="X13" s="16" t="s">
        <v>38620</v>
      </c>
      <c r="Y13" s="33">
        <f>D6L1406C7-D6L1406C10</f>
        <v>0.32282550459393988</v>
      </c>
      <c r="Z13" s="16" t="s">
        <v>38621</v>
      </c>
      <c r="AA13" s="33">
        <f>CHOOSE(MIN(D6L1406C9,RUN_YEARS),B7L814C7,B7L814C16,B7L814C25,B7L814C34,B7L814C43)</f>
        <v>64078.2</v>
      </c>
      <c r="AB13" s="16" t="s">
        <v>38622</v>
      </c>
      <c r="AC13" s="33">
        <f>IF(D6L1406C12=0,0,D6L1406C10/D6L1406C12)</f>
        <v>1.3676832690695157E-4</v>
      </c>
      <c r="AD13" s="16" t="s">
        <v>38623</v>
      </c>
      <c r="AE13" s="33">
        <f>IF(D6L1406C5=0,0,D6L1406C10/D6L1406C5)</f>
        <v>0.48223636039114715</v>
      </c>
      <c r="AF13" s="16" t="s">
        <v>38624</v>
      </c>
      <c r="AG13" s="33">
        <f>CHOOSE(MIN(D6L1406C9,RUN_YEARS),B7L814C5,B7L814C14,B7L814C23,B7L814C32,B7L814C41)</f>
        <v>907.83925212104919</v>
      </c>
      <c r="AH13" s="16" t="s">
        <v>38625</v>
      </c>
      <c r="AI13" s="33">
        <f>IF(D6L1406C15=0,0,D6L1406C11/D6L1406C15)</f>
        <v>3.5559764995807329E-4</v>
      </c>
      <c r="AJ13" s="16" t="s">
        <v>38626</v>
      </c>
      <c r="AK13" s="33">
        <f>IF(D6L1406C5=0,0,D6L1406C11/D6L1406C5)</f>
        <v>1.7763639608852848E-2</v>
      </c>
      <c r="AL13" s="16" t="s">
        <v>38627</v>
      </c>
      <c r="AM13" s="33">
        <f>D6L1406C8*CHOOSE(MIN(D6L1406C9,RUN_YEARS),B7L814C4,B7L814C13,B7L814C22,B7L814C31,B7L814C40)</f>
        <v>2.2256574237178617</v>
      </c>
      <c r="AN13" s="16" t="s">
        <v>38628</v>
      </c>
      <c r="AO13" s="33">
        <f>D6L1406C8-D6L1406C18</f>
        <v>6.8610362860851017</v>
      </c>
      <c r="AP13" s="16" t="s">
        <v>38629</v>
      </c>
      <c r="AQ13" s="33">
        <f>CHOOSE(MIN(D6L1406C9,RUN_YEARS),B7L814C2,B7L814C11,B7L814C20,B7L814C29,B7L814C38)</f>
        <v>129.78331269693237</v>
      </c>
      <c r="AR13" s="16" t="s">
        <v>38630</v>
      </c>
      <c r="AS13" s="33">
        <f>IF(D6L1406C20=0,0,D6L1406C18/D6L1406C20)</f>
        <v>1.714902615342526E-2</v>
      </c>
      <c r="AT13" s="16" t="s">
        <v>38631</v>
      </c>
      <c r="AU13" s="33">
        <f>IF(D6L1406C5=0,0,D6L1406C18/D6L1406C5)</f>
        <v>0.12246794570156823</v>
      </c>
      <c r="AV13" s="16" t="s">
        <v>38632</v>
      </c>
      <c r="AW13" s="33">
        <f>CHOOSE(MIN(D6L1406C9,RUN_YEARS),B7L814C1,B7L814C10,B7L814C19,B7L814C28,B7L814C37)</f>
        <v>400.0831431885544</v>
      </c>
      <c r="AX13" s="16" t="s">
        <v>38633</v>
      </c>
      <c r="AY13" s="33">
        <f>IF(D6L1406C23=0,0,D6L1406C19/D6L1406C23)</f>
        <v>1.7149026153425256E-2</v>
      </c>
      <c r="AZ13" s="16" t="s">
        <v>38634</v>
      </c>
      <c r="BA13" s="33">
        <f>IF(D6L1406C5=0,0,D6L1406C19/D6L1406C5)</f>
        <v>0.37753205429843179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1.5219462096587568</v>
      </c>
      <c r="J14" s="16" t="s">
        <v>38657</v>
      </c>
      <c r="K14" s="21">
        <f>_xlfn.SINGLE(IF(FLOW_THRU_100PCT="Y",1,INDEX(VariabilityMatrix,D6L1407C1,_xlfn.SINGLE(D6L1407C9))))</f>
        <v>0.49911339128440885</v>
      </c>
      <c r="L14" s="16" t="s">
        <v>38637</v>
      </c>
      <c r="M14" s="15">
        <f>IF(_xlfn.SINGLE(D6L1407C2)&lt;&gt;0,_xlfn.SINGLE(D6L1407C2)*_xlfn.SINGLE(D6L1407C4),_xlfn.SINGLE(D6L1407C3)*_xlfn.SINGLE(D6L1407C4))</f>
        <v>0.75962373405523409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0.37981186702761704</v>
      </c>
      <c r="R14" s="16" t="s">
        <v>38639</v>
      </c>
      <c r="S14" s="15">
        <f>D6L1407C5-D6L1407C7</f>
        <v>0.37981186702761704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0.36661521761775162</v>
      </c>
      <c r="X14" s="16" t="s">
        <v>38641</v>
      </c>
      <c r="Y14" s="33">
        <f>D6L1407C7-D6L1407C10</f>
        <v>1.3196649409865424E-2</v>
      </c>
      <c r="Z14" s="16" t="s">
        <v>38642</v>
      </c>
      <c r="AA14" s="33">
        <f>CHOOSE(MIN(D6L1407C9,RUN_YEARS),B7L814C7,B7L814C16,B7L814C25,B7L814C34,B7L814C43)</f>
        <v>62781</v>
      </c>
      <c r="AB14" s="16" t="s">
        <v>38643</v>
      </c>
      <c r="AC14" s="33">
        <f>IF(D6L1407C12=0,0,D6L1407C10/D6L1407C12)</f>
        <v>5.8395886911287114E-6</v>
      </c>
      <c r="AD14" s="16" t="s">
        <v>38644</v>
      </c>
      <c r="AE14" s="33">
        <f>IF(D6L1407C5=0,0,D6L1407C10/D6L1407C5)</f>
        <v>0.48262738666758687</v>
      </c>
      <c r="AF14" s="16" t="s">
        <v>38645</v>
      </c>
      <c r="AG14" s="33">
        <f>CHOOSE(MIN(D6L1407C9,RUN_YEARS),B7L814C5,B7L814C14,B7L814C23,B7L814C32,B7L814C41)</f>
        <v>869.1766932353479</v>
      </c>
      <c r="AH14" s="16" t="s">
        <v>38646</v>
      </c>
      <c r="AI14" s="33">
        <f>IF(D6L1407C15=0,0,D6L1407C11/D6L1407C15)</f>
        <v>1.5182930596934625E-5</v>
      </c>
      <c r="AJ14" s="16" t="s">
        <v>38647</v>
      </c>
      <c r="AK14" s="33">
        <f>IF(D6L1407C5=0,0,D6L1407C11/D6L1407C5)</f>
        <v>1.7372613332413155E-2</v>
      </c>
      <c r="AL14" s="16" t="s">
        <v>38648</v>
      </c>
      <c r="AM14" s="33">
        <f>D6L1407C8*CHOOSE(MIN(D6L1407C9,RUN_YEARS),B7L814C4,B7L814C13,B7L814C22,B7L814C31,B7L814C40)</f>
        <v>0.10223813833656435</v>
      </c>
      <c r="AN14" s="16" t="s">
        <v>38649</v>
      </c>
      <c r="AO14" s="33">
        <f>D6L1407C8-D6L1407C18</f>
        <v>0.27757372869105268</v>
      </c>
      <c r="AP14" s="16" t="s">
        <v>38650</v>
      </c>
      <c r="AQ14" s="33">
        <f>CHOOSE(MIN(D6L1407C9,RUN_YEARS),B7L814C2,B7L814C11,B7L814C20,B7L814C29,B7L814C38)</f>
        <v>139.75070427356823</v>
      </c>
      <c r="AR14" s="16" t="s">
        <v>38651</v>
      </c>
      <c r="AS14" s="33">
        <f>IF(D6L1407C20=0,0,D6L1407C18/D6L1407C20)</f>
        <v>7.3157512062643087E-4</v>
      </c>
      <c r="AT14" s="16" t="s">
        <v>38652</v>
      </c>
      <c r="AU14" s="33">
        <f>IF(D6L1407C5=0,0,D6L1407C18/D6L1407C5)</f>
        <v>0.13459050020826543</v>
      </c>
      <c r="AV14" s="16" t="s">
        <v>38653</v>
      </c>
      <c r="AW14" s="33">
        <f>CHOOSE(MIN(D6L1407C9,RUN_YEARS),B7L814C1,B7L814C10,B7L814C19,B7L814C28,B7L814C37)</f>
        <v>379.41931165369965</v>
      </c>
      <c r="AX14" s="16" t="s">
        <v>38654</v>
      </c>
      <c r="AY14" s="33">
        <f>IF(D6L1407C23=0,0,D6L1407C19/D6L1407C23)</f>
        <v>7.3157512062643087E-4</v>
      </c>
      <c r="AZ14" s="16" t="s">
        <v>38655</v>
      </c>
      <c r="BA14" s="33">
        <f>IF(D6L1407C5=0,0,D6L1407C19/D6L1407C5)</f>
        <v>0.36540949979173454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0</v>
      </c>
      <c r="J15" s="16" t="s">
        <v>38678</v>
      </c>
      <c r="K15" s="21">
        <f>_xlfn.SINGLE(IF(FLOW_THRU_100PCT="Y",1,INDEX(VariabilityMatrix,D6L1408C1,_xlfn.SINGLE(D6L1408C9))))</f>
        <v>0.49911339128440885</v>
      </c>
      <c r="L15" s="16" t="s">
        <v>38658</v>
      </c>
      <c r="M15" s="15">
        <f>IF(_xlfn.SINGLE(D6L1408C2)&lt;&gt;0,_xlfn.SINGLE(D6L1408C2)*_xlfn.SINGLE(D6L1408C4),_xlfn.SINGLE(D6L1408C3)*_xlfn.SINGLE(D6L1408C4))</f>
        <v>0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0</v>
      </c>
      <c r="R15" s="16" t="s">
        <v>38660</v>
      </c>
      <c r="S15" s="15">
        <f>D6L1408C5-D6L1408C7</f>
        <v>0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0</v>
      </c>
      <c r="X15" s="16" t="s">
        <v>38662</v>
      </c>
      <c r="Y15" s="33">
        <f>D6L1408C7-D6L1408C10</f>
        <v>0</v>
      </c>
      <c r="Z15" s="16" t="s">
        <v>38663</v>
      </c>
      <c r="AA15" s="33">
        <f>CHOOSE(MIN(D6L1408C9,RUN_YEARS),B7L814C7,B7L814C16,B7L814C25,B7L814C34,B7L814C43)</f>
        <v>62781</v>
      </c>
      <c r="AB15" s="16" t="s">
        <v>38664</v>
      </c>
      <c r="AC15" s="33">
        <f>IF(D6L1408C12=0,0,D6L1408C10/D6L1408C12)</f>
        <v>0</v>
      </c>
      <c r="AD15" s="16" t="s">
        <v>38665</v>
      </c>
      <c r="AE15" s="33">
        <f>IF(D6L1408C5=0,0,D6L1408C10/D6L1408C5)</f>
        <v>0</v>
      </c>
      <c r="AF15" s="16" t="s">
        <v>38666</v>
      </c>
      <c r="AG15" s="33">
        <f>CHOOSE(MIN(D6L1408C9,RUN_YEARS),B7L814C5,B7L814C14,B7L814C23,B7L814C32,B7L814C41)</f>
        <v>869.1766932353479</v>
      </c>
      <c r="AH15" s="16" t="s">
        <v>38667</v>
      </c>
      <c r="AI15" s="33">
        <f>IF(D6L1408C15=0,0,D6L1408C11/D6L1408C15)</f>
        <v>0</v>
      </c>
      <c r="AJ15" s="16" t="s">
        <v>38668</v>
      </c>
      <c r="AK15" s="33">
        <f>IF(D6L1408C5=0,0,D6L1408C11/D6L1408C5)</f>
        <v>0</v>
      </c>
      <c r="AL15" s="16" t="s">
        <v>38669</v>
      </c>
      <c r="AM15" s="33">
        <f>D6L1408C8*CHOOSE(MIN(D6L1408C9,RUN_YEARS),B7L814C4,B7L814C13,B7L814C22,B7L814C31,B7L814C40)</f>
        <v>0</v>
      </c>
      <c r="AN15" s="16" t="s">
        <v>38670</v>
      </c>
      <c r="AO15" s="33">
        <f>D6L1408C8-D6L1408C18</f>
        <v>0</v>
      </c>
      <c r="AP15" s="16" t="s">
        <v>38671</v>
      </c>
      <c r="AQ15" s="33">
        <f>CHOOSE(MIN(D6L1408C9,RUN_YEARS),B7L814C2,B7L814C11,B7L814C20,B7L814C29,B7L814C38)</f>
        <v>139.75070427356823</v>
      </c>
      <c r="AR15" s="16" t="s">
        <v>38672</v>
      </c>
      <c r="AS15" s="33">
        <f>IF(D6L1408C20=0,0,D6L1408C18/D6L1408C20)</f>
        <v>0</v>
      </c>
      <c r="AT15" s="16" t="s">
        <v>38673</v>
      </c>
      <c r="AU15" s="33">
        <f>IF(D6L1408C5=0,0,D6L1408C18/D6L1408C5)</f>
        <v>0</v>
      </c>
      <c r="AV15" s="16" t="s">
        <v>38674</v>
      </c>
      <c r="AW15" s="33">
        <f>CHOOSE(MIN(D6L1408C9,RUN_YEARS),B7L814C1,B7L814C10,B7L814C19,B7L814C28,B7L814C37)</f>
        <v>379.41931165369965</v>
      </c>
      <c r="AX15" s="16" t="s">
        <v>38675</v>
      </c>
      <c r="AY15" s="33">
        <f>IF(D6L1408C23=0,0,D6L1408C19/D6L1408C23)</f>
        <v>0</v>
      </c>
      <c r="AZ15" s="16" t="s">
        <v>38676</v>
      </c>
      <c r="BA15" s="33">
        <f>IF(D6L1408C5=0,0,D6L1408C19/D6L1408C5)</f>
        <v>0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0</v>
      </c>
      <c r="J16" s="16" t="s">
        <v>38699</v>
      </c>
      <c r="K16" s="21">
        <f>_xlfn.SINGLE(IF(FLOW_THRU_100PCT="Y",1,INDEX(VariabilityMatrix,D6L1409C1,_xlfn.SINGLE(D6L1409C9))))</f>
        <v>0.49911339128440885</v>
      </c>
      <c r="L16" s="16" t="s">
        <v>38679</v>
      </c>
      <c r="M16" s="15">
        <f>IF(_xlfn.SINGLE(D6L1409C2)&lt;&gt;0,_xlfn.SINGLE(D6L1409C2)*_xlfn.SINGLE(D6L1409C4),_xlfn.SINGLE(D6L1409C3)*_xlfn.SINGLE(D6L1409C4))</f>
        <v>0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0</v>
      </c>
      <c r="R16" s="16" t="s">
        <v>38681</v>
      </c>
      <c r="S16" s="15">
        <f>D6L1409C5-D6L1409C7</f>
        <v>0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0</v>
      </c>
      <c r="X16" s="16" t="s">
        <v>38683</v>
      </c>
      <c r="Y16" s="33">
        <f>D6L1409C7-D6L1409C10</f>
        <v>0</v>
      </c>
      <c r="Z16" s="16" t="s">
        <v>38684</v>
      </c>
      <c r="AA16" s="33">
        <f>CHOOSE(MIN(D6L1409C9,RUN_YEARS),B7L814C7,B7L814C16,B7L814C25,B7L814C34,B7L814C43)</f>
        <v>62781</v>
      </c>
      <c r="AB16" s="16" t="s">
        <v>38685</v>
      </c>
      <c r="AC16" s="33">
        <f>IF(D6L1409C12=0,0,D6L1409C10/D6L1409C12)</f>
        <v>0</v>
      </c>
      <c r="AD16" s="16" t="s">
        <v>38686</v>
      </c>
      <c r="AE16" s="33">
        <f>IF(D6L1409C5=0,0,D6L1409C10/D6L1409C5)</f>
        <v>0</v>
      </c>
      <c r="AF16" s="16" t="s">
        <v>38687</v>
      </c>
      <c r="AG16" s="33">
        <f>CHOOSE(MIN(D6L1409C9,RUN_YEARS),B7L814C5,B7L814C14,B7L814C23,B7L814C32,B7L814C41)</f>
        <v>869.1766932353479</v>
      </c>
      <c r="AH16" s="16" t="s">
        <v>38688</v>
      </c>
      <c r="AI16" s="33">
        <f>IF(D6L1409C15=0,0,D6L1409C11/D6L1409C15)</f>
        <v>0</v>
      </c>
      <c r="AJ16" s="16" t="s">
        <v>38689</v>
      </c>
      <c r="AK16" s="33">
        <f>IF(D6L1409C5=0,0,D6L1409C11/D6L1409C5)</f>
        <v>0</v>
      </c>
      <c r="AL16" s="16" t="s">
        <v>38690</v>
      </c>
      <c r="AM16" s="33">
        <f>D6L1409C8*CHOOSE(MIN(D6L1409C9,RUN_YEARS),B7L814C4,B7L814C13,B7L814C22,B7L814C31,B7L814C40)</f>
        <v>0</v>
      </c>
      <c r="AN16" s="16" t="s">
        <v>38691</v>
      </c>
      <c r="AO16" s="33">
        <f>D6L1409C8-D6L1409C18</f>
        <v>0</v>
      </c>
      <c r="AP16" s="16" t="s">
        <v>38692</v>
      </c>
      <c r="AQ16" s="33">
        <f>CHOOSE(MIN(D6L1409C9,RUN_YEARS),B7L814C2,B7L814C11,B7L814C20,B7L814C29,B7L814C38)</f>
        <v>139.75070427356823</v>
      </c>
      <c r="AR16" s="16" t="s">
        <v>38693</v>
      </c>
      <c r="AS16" s="33">
        <f>IF(D6L1409C20=0,0,D6L1409C18/D6L1409C20)</f>
        <v>0</v>
      </c>
      <c r="AT16" s="16" t="s">
        <v>38694</v>
      </c>
      <c r="AU16" s="33">
        <f>IF(D6L1409C5=0,0,D6L1409C18/D6L1409C5)</f>
        <v>0</v>
      </c>
      <c r="AV16" s="16" t="s">
        <v>38695</v>
      </c>
      <c r="AW16" s="33">
        <f>CHOOSE(MIN(D6L1409C9,RUN_YEARS),B7L814C1,B7L814C10,B7L814C19,B7L814C28,B7L814C37)</f>
        <v>379.41931165369965</v>
      </c>
      <c r="AX16" s="16" t="s">
        <v>38696</v>
      </c>
      <c r="AY16" s="33">
        <f>IF(D6L1409C23=0,0,D6L1409C19/D6L1409C23)</f>
        <v>0</v>
      </c>
      <c r="AZ16" s="16" t="s">
        <v>38697</v>
      </c>
      <c r="BA16" s="33">
        <f>IF(D6L1409C5=0,0,D6L1409C19/D6L1409C5)</f>
        <v>0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0</v>
      </c>
      <c r="J17" s="16" t="s">
        <v>38720</v>
      </c>
      <c r="K17" s="21">
        <f>_xlfn.SINGLE(IF(FLOW_THRU_100PCT="Y",1,INDEX(VariabilityMatrix,D6L1410C1,_xlfn.SINGLE(D6L1410C9))))</f>
        <v>0.49911339128440885</v>
      </c>
      <c r="L17" s="16" t="s">
        <v>38700</v>
      </c>
      <c r="M17" s="15">
        <f>IF(_xlfn.SINGLE(D6L1410C2)&lt;&gt;0,_xlfn.SINGLE(D6L1410C2)*_xlfn.SINGLE(D6L1410C4),_xlfn.SINGLE(D6L1410C3)*_xlfn.SINGLE(D6L1410C4))</f>
        <v>0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0</v>
      </c>
      <c r="R17" s="16" t="s">
        <v>38702</v>
      </c>
      <c r="S17" s="15">
        <f>D6L1410C5-D6L1410C7</f>
        <v>0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0</v>
      </c>
      <c r="X17" s="16" t="s">
        <v>38704</v>
      </c>
      <c r="Y17" s="33">
        <f>D6L1410C7-D6L1410C10</f>
        <v>0</v>
      </c>
      <c r="Z17" s="16" t="s">
        <v>38705</v>
      </c>
      <c r="AA17" s="33">
        <f>CHOOSE(MIN(D6L1410C9,RUN_YEARS),B7L814C7,B7L814C16,B7L814C25,B7L814C34,B7L814C43)</f>
        <v>62781</v>
      </c>
      <c r="AB17" s="16" t="s">
        <v>38706</v>
      </c>
      <c r="AC17" s="33">
        <f>IF(D6L1410C12=0,0,D6L1410C10/D6L1410C12)</f>
        <v>0</v>
      </c>
      <c r="AD17" s="16" t="s">
        <v>38707</v>
      </c>
      <c r="AE17" s="33">
        <f>IF(D6L1410C5=0,0,D6L1410C10/D6L1410C5)</f>
        <v>0</v>
      </c>
      <c r="AF17" s="16" t="s">
        <v>38708</v>
      </c>
      <c r="AG17" s="33">
        <f>CHOOSE(MIN(D6L1410C9,RUN_YEARS),B7L814C5,B7L814C14,B7L814C23,B7L814C32,B7L814C41)</f>
        <v>869.1766932353479</v>
      </c>
      <c r="AH17" s="16" t="s">
        <v>38709</v>
      </c>
      <c r="AI17" s="33">
        <f>IF(D6L1410C15=0,0,D6L1410C11/D6L1410C15)</f>
        <v>0</v>
      </c>
      <c r="AJ17" s="16" t="s">
        <v>38710</v>
      </c>
      <c r="AK17" s="33">
        <f>IF(D6L1410C5=0,0,D6L1410C11/D6L1410C5)</f>
        <v>0</v>
      </c>
      <c r="AL17" s="16" t="s">
        <v>38711</v>
      </c>
      <c r="AM17" s="33">
        <f>D6L1410C8*CHOOSE(MIN(D6L1410C9,RUN_YEARS),B7L814C4,B7L814C13,B7L814C22,B7L814C31,B7L814C40)</f>
        <v>0</v>
      </c>
      <c r="AN17" s="16" t="s">
        <v>38712</v>
      </c>
      <c r="AO17" s="33">
        <f>D6L1410C8-D6L1410C18</f>
        <v>0</v>
      </c>
      <c r="AP17" s="16" t="s">
        <v>38713</v>
      </c>
      <c r="AQ17" s="33">
        <f>CHOOSE(MIN(D6L1410C9,RUN_YEARS),B7L814C2,B7L814C11,B7L814C20,B7L814C29,B7L814C38)</f>
        <v>139.75070427356823</v>
      </c>
      <c r="AR17" s="16" t="s">
        <v>38714</v>
      </c>
      <c r="AS17" s="33">
        <f>IF(D6L1410C20=0,0,D6L1410C18/D6L1410C20)</f>
        <v>0</v>
      </c>
      <c r="AT17" s="16" t="s">
        <v>38715</v>
      </c>
      <c r="AU17" s="33">
        <f>IF(D6L1410C5=0,0,D6L1410C18/D6L1410C5)</f>
        <v>0</v>
      </c>
      <c r="AV17" s="16" t="s">
        <v>38716</v>
      </c>
      <c r="AW17" s="33">
        <f>CHOOSE(MIN(D6L1410C9,RUN_YEARS),B7L814C1,B7L814C10,B7L814C19,B7L814C28,B7L814C37)</f>
        <v>379.41931165369965</v>
      </c>
      <c r="AX17" s="16" t="s">
        <v>38717</v>
      </c>
      <c r="AY17" s="33">
        <f>IF(D6L1410C23=0,0,D6L1410C19/D6L1410C23)</f>
        <v>0</v>
      </c>
      <c r="AZ17" s="16" t="s">
        <v>38718</v>
      </c>
      <c r="BA17" s="33">
        <f>IF(D6L1410C5=0,0,D6L1410C19/D6L1410C5)</f>
        <v>0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0</v>
      </c>
      <c r="J18" s="16" t="s">
        <v>38741</v>
      </c>
      <c r="K18" s="21">
        <f>_xlfn.SINGLE(IF(FLOW_THRU_100PCT="Y",1,INDEX(VariabilityMatrix,D6L1411C1,_xlfn.SINGLE(D6L1411C9))))</f>
        <v>0.49911339128440885</v>
      </c>
      <c r="L18" s="16" t="s">
        <v>38721</v>
      </c>
      <c r="M18" s="15">
        <f>IF(_xlfn.SINGLE(D6L1411C2)&lt;&gt;0,_xlfn.SINGLE(D6L1411C2)*_xlfn.SINGLE(D6L1411C4),_xlfn.SINGLE(D6L1411C3)*_xlfn.SINGLE(D6L1411C4))</f>
        <v>0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0</v>
      </c>
      <c r="R18" s="16" t="s">
        <v>38723</v>
      </c>
      <c r="S18" s="15">
        <f>D6L1411C5-D6L1411C7</f>
        <v>0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0</v>
      </c>
      <c r="X18" s="16" t="s">
        <v>38725</v>
      </c>
      <c r="Y18" s="33">
        <f>D6L1411C7-D6L1411C10</f>
        <v>0</v>
      </c>
      <c r="Z18" s="16" t="s">
        <v>38726</v>
      </c>
      <c r="AA18" s="33">
        <f>CHOOSE(MIN(D6L1411C9,RUN_YEARS),B7L814C7,B7L814C16,B7L814C25,B7L814C34,B7L814C43)</f>
        <v>62781</v>
      </c>
      <c r="AB18" s="16" t="s">
        <v>38727</v>
      </c>
      <c r="AC18" s="33">
        <f>IF(D6L1411C12=0,0,D6L1411C10/D6L1411C12)</f>
        <v>0</v>
      </c>
      <c r="AD18" s="16" t="s">
        <v>38728</v>
      </c>
      <c r="AE18" s="33">
        <f>IF(D6L1411C5=0,0,D6L1411C10/D6L1411C5)</f>
        <v>0</v>
      </c>
      <c r="AF18" s="16" t="s">
        <v>38729</v>
      </c>
      <c r="AG18" s="33">
        <f>CHOOSE(MIN(D6L1411C9,RUN_YEARS),B7L814C5,B7L814C14,B7L814C23,B7L814C32,B7L814C41)</f>
        <v>869.1766932353479</v>
      </c>
      <c r="AH18" s="16" t="s">
        <v>38730</v>
      </c>
      <c r="AI18" s="33">
        <f>IF(D6L1411C15=0,0,D6L1411C11/D6L1411C15)</f>
        <v>0</v>
      </c>
      <c r="AJ18" s="16" t="s">
        <v>38731</v>
      </c>
      <c r="AK18" s="33">
        <f>IF(D6L1411C5=0,0,D6L1411C11/D6L1411C5)</f>
        <v>0</v>
      </c>
      <c r="AL18" s="16" t="s">
        <v>38732</v>
      </c>
      <c r="AM18" s="33">
        <f>D6L1411C8*CHOOSE(MIN(D6L1411C9,RUN_YEARS),B7L814C4,B7L814C13,B7L814C22,B7L814C31,B7L814C40)</f>
        <v>0</v>
      </c>
      <c r="AN18" s="16" t="s">
        <v>38733</v>
      </c>
      <c r="AO18" s="33">
        <f>D6L1411C8-D6L1411C18</f>
        <v>0</v>
      </c>
      <c r="AP18" s="16" t="s">
        <v>38734</v>
      </c>
      <c r="AQ18" s="33">
        <f>CHOOSE(MIN(D6L1411C9,RUN_YEARS),B7L814C2,B7L814C11,B7L814C20,B7L814C29,B7L814C38)</f>
        <v>139.75070427356823</v>
      </c>
      <c r="AR18" s="16" t="s">
        <v>38735</v>
      </c>
      <c r="AS18" s="33">
        <f>IF(D6L1411C20=0,0,D6L1411C18/D6L1411C20)</f>
        <v>0</v>
      </c>
      <c r="AT18" s="16" t="s">
        <v>38736</v>
      </c>
      <c r="AU18" s="33">
        <f>IF(D6L1411C5=0,0,D6L1411C18/D6L1411C5)</f>
        <v>0</v>
      </c>
      <c r="AV18" s="16" t="s">
        <v>38737</v>
      </c>
      <c r="AW18" s="33">
        <f>CHOOSE(MIN(D6L1411C9,RUN_YEARS),B7L814C1,B7L814C10,B7L814C19,B7L814C28,B7L814C37)</f>
        <v>379.41931165369965</v>
      </c>
      <c r="AX18" s="16" t="s">
        <v>38738</v>
      </c>
      <c r="AY18" s="33">
        <f>IF(D6L1411C23=0,0,D6L1411C19/D6L1411C23)</f>
        <v>0</v>
      </c>
      <c r="AZ18" s="16" t="s">
        <v>38739</v>
      </c>
      <c r="BA18" s="33">
        <f>IF(D6L1411C5=0,0,D6L1411C19/D6L1411C5)</f>
        <v>0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4.9115615315894499E-2</v>
      </c>
      <c r="J19" s="16" t="s">
        <v>38762</v>
      </c>
      <c r="K19" s="21">
        <f>_xlfn.SINGLE(IF(FLOW_THRU_100PCT="Y",1,INDEX(VariabilityMatrix,D6L1412C1,_xlfn.SINGLE(D6L1412C9))))</f>
        <v>0.49911339128440885</v>
      </c>
      <c r="L19" s="16" t="s">
        <v>38742</v>
      </c>
      <c r="M19" s="15">
        <f>IF(_xlfn.SINGLE(D6L1412C2)&lt;&gt;0,_xlfn.SINGLE(D6L1412C2)*_xlfn.SINGLE(D6L1412C4),_xlfn.SINGLE(D6L1412C3)*_xlfn.SINGLE(D6L1412C4))</f>
        <v>2.4514261325336555E-2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1.2257130662668278E-2</v>
      </c>
      <c r="R19" s="16" t="s">
        <v>38744</v>
      </c>
      <c r="S19" s="15">
        <f>D6L1412C5-D6L1412C7</f>
        <v>1.2257130662668278E-2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1.1831253879533475E-2</v>
      </c>
      <c r="X19" s="16" t="s">
        <v>38746</v>
      </c>
      <c r="Y19" s="33">
        <f>D6L1412C7-D6L1412C10</f>
        <v>4.2587678313480218E-4</v>
      </c>
      <c r="Z19" s="16" t="s">
        <v>38747</v>
      </c>
      <c r="AA19" s="33">
        <f>CHOOSE(MIN(D6L1412C9,RUN_YEARS),B7L814C7,B7L814C16,B7L814C25,B7L814C34,B7L814C43)</f>
        <v>62781</v>
      </c>
      <c r="AB19" s="16" t="s">
        <v>38748</v>
      </c>
      <c r="AC19" s="33">
        <f>IF(D6L1412C12=0,0,D6L1412C10/D6L1412C12)</f>
        <v>1.8845277838093493E-7</v>
      </c>
      <c r="AD19" s="16" t="s">
        <v>38749</v>
      </c>
      <c r="AE19" s="33">
        <f>IF(D6L1412C5=0,0,D6L1412C10/D6L1412C5)</f>
        <v>0.48262738666758687</v>
      </c>
      <c r="AF19" s="16" t="s">
        <v>38750</v>
      </c>
      <c r="AG19" s="33">
        <f>CHOOSE(MIN(D6L1412C9,RUN_YEARS),B7L814C5,B7L814C14,B7L814C23,B7L814C32,B7L814C41)</f>
        <v>869.1766932353479</v>
      </c>
      <c r="AH19" s="16" t="s">
        <v>38751</v>
      </c>
      <c r="AI19" s="33">
        <f>IF(D6L1412C15=0,0,D6L1412C11/D6L1412C15)</f>
        <v>4.8997722379043022E-7</v>
      </c>
      <c r="AJ19" s="16" t="s">
        <v>38752</v>
      </c>
      <c r="AK19" s="33">
        <f>IF(D6L1412C5=0,0,D6L1412C11/D6L1412C5)</f>
        <v>1.7372613332413162E-2</v>
      </c>
      <c r="AL19" s="16" t="s">
        <v>38753</v>
      </c>
      <c r="AM19" s="33">
        <f>D6L1412C8*CHOOSE(MIN(D6L1412C9,RUN_YEARS),B7L814C4,B7L814C13,B7L814C22,B7L814C31,B7L814C40)</f>
        <v>3.2993866940131829E-3</v>
      </c>
      <c r="AN19" s="16" t="s">
        <v>38754</v>
      </c>
      <c r="AO19" s="33">
        <f>D6L1412C8-D6L1412C18</f>
        <v>8.9577439686550943E-3</v>
      </c>
      <c r="AP19" s="16" t="s">
        <v>38755</v>
      </c>
      <c r="AQ19" s="33">
        <f>CHOOSE(MIN(D6L1412C9,RUN_YEARS),B7L814C2,B7L814C11,B7L814C20,B7L814C29,B7L814C38)</f>
        <v>139.75070427356823</v>
      </c>
      <c r="AR19" s="16" t="s">
        <v>38756</v>
      </c>
      <c r="AS19" s="33">
        <f>IF(D6L1412C20=0,0,D6L1412C18/D6L1412C20)</f>
        <v>2.3609088134214239E-5</v>
      </c>
      <c r="AT19" s="16" t="s">
        <v>38757</v>
      </c>
      <c r="AU19" s="33">
        <f>IF(D6L1412C5=0,0,D6L1412C18/D6L1412C5)</f>
        <v>0.13459050020826543</v>
      </c>
      <c r="AV19" s="16" t="s">
        <v>38758</v>
      </c>
      <c r="AW19" s="33">
        <f>CHOOSE(MIN(D6L1412C9,RUN_YEARS),B7L814C1,B7L814C10,B7L814C19,B7L814C28,B7L814C37)</f>
        <v>379.41931165369965</v>
      </c>
      <c r="AX19" s="16" t="s">
        <v>38759</v>
      </c>
      <c r="AY19" s="33">
        <f>IF(D6L1412C23=0,0,D6L1412C19/D6L1412C23)</f>
        <v>2.3609088134214239E-5</v>
      </c>
      <c r="AZ19" s="16" t="s">
        <v>38760</v>
      </c>
      <c r="BA19" s="33">
        <f>IF(D6L1412C5=0,0,D6L1412C19/D6L1412C5)</f>
        <v>0.36540949979173454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0.3979533915864038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0.34223991676430726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0.17111995838215363</v>
      </c>
      <c r="R20" s="16" t="s">
        <v>38765</v>
      </c>
      <c r="S20" s="15">
        <f>D6L1413C5-D6L1413C7</f>
        <v>0.17111995838215363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0.16517435664129007</v>
      </c>
      <c r="X20" s="16" t="s">
        <v>38767</v>
      </c>
      <c r="Y20" s="33">
        <f>D6L1413C7-D6L1413C10</f>
        <v>5.9456017408635597E-3</v>
      </c>
      <c r="Z20" s="16" t="s">
        <v>38768</v>
      </c>
      <c r="AA20" s="33">
        <f>CHOOSE(MIN(D6L1413C9,RUN_YEARS),B7L814C7,B7L814C16,B7L814C25,B7L814C34,B7L814C43)</f>
        <v>62781</v>
      </c>
      <c r="AB20" s="16" t="s">
        <v>38769</v>
      </c>
      <c r="AC20" s="33">
        <f>IF(D6L1413C12=0,0,D6L1413C10/D6L1413C12)</f>
        <v>2.6309609060271429E-6</v>
      </c>
      <c r="AD20" s="16" t="s">
        <v>38770</v>
      </c>
      <c r="AE20" s="33">
        <f>IF(D6L1413C5=0,0,D6L1413C10/D6L1413C5)</f>
        <v>0.48262738666758687</v>
      </c>
      <c r="AF20" s="16" t="s">
        <v>38771</v>
      </c>
      <c r="AG20" s="33">
        <f>CHOOSE(MIN(D6L1413C9,RUN_YEARS),B7L814C5,B7L814C14,B7L814C23,B7L814C32,B7L814C41)</f>
        <v>869.1766932353479</v>
      </c>
      <c r="AH20" s="16" t="s">
        <v>38772</v>
      </c>
      <c r="AI20" s="33">
        <f>IF(D6L1413C15=0,0,D6L1413C11/D6L1413C15)</f>
        <v>6.8404983556705461E-6</v>
      </c>
      <c r="AJ20" s="16" t="s">
        <v>38773</v>
      </c>
      <c r="AK20" s="33">
        <f>IF(D6L1413C5=0,0,D6L1413C11/D6L1413C5)</f>
        <v>1.7372613332413116E-2</v>
      </c>
      <c r="AL20" s="16" t="s">
        <v>38774</v>
      </c>
      <c r="AM20" s="33">
        <f>D6L1413C8*CHOOSE(MIN(D6L1413C9,RUN_YEARS),B7L814C4,B7L814C13,B7L814C22,B7L814C31,B7L814C40)</f>
        <v>4.6062241588543239E-2</v>
      </c>
      <c r="AN20" s="16" t="s">
        <v>38775</v>
      </c>
      <c r="AO20" s="33">
        <f>D6L1413C8-D6L1413C18</f>
        <v>0.12505771679361039</v>
      </c>
      <c r="AP20" s="16" t="s">
        <v>38776</v>
      </c>
      <c r="AQ20" s="33">
        <f>CHOOSE(MIN(D6L1413C9,RUN_YEARS),B7L814C2,B7L814C11,B7L814C20,B7L814C29,B7L814C38)</f>
        <v>139.75070427356823</v>
      </c>
      <c r="AR20" s="16" t="s">
        <v>38777</v>
      </c>
      <c r="AS20" s="33">
        <f>IF(D6L1413C20=0,0,D6L1413C18/D6L1413C20)</f>
        <v>3.2960292993138945E-4</v>
      </c>
      <c r="AT20" s="16" t="s">
        <v>38778</v>
      </c>
      <c r="AU20" s="33">
        <f>IF(D6L1413C5=0,0,D6L1413C18/D6L1413C5)</f>
        <v>0.13459050020826543</v>
      </c>
      <c r="AV20" s="16" t="s">
        <v>38779</v>
      </c>
      <c r="AW20" s="33">
        <f>CHOOSE(MIN(D6L1413C9,RUN_YEARS),B7L814C1,B7L814C10,B7L814C19,B7L814C28,B7L814C37)</f>
        <v>379.41931165369965</v>
      </c>
      <c r="AX20" s="16" t="s">
        <v>38780</v>
      </c>
      <c r="AY20" s="33">
        <f>IF(D6L1413C23=0,0,D6L1413C19/D6L1413C23)</f>
        <v>3.2960292993138945E-4</v>
      </c>
      <c r="AZ20" s="16" t="s">
        <v>38781</v>
      </c>
      <c r="BA20" s="33">
        <f>IF(D6L1413C5=0,0,D6L1413C19/D6L1413C5)</f>
        <v>0.36540949979173454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0</v>
      </c>
      <c r="J21" s="16" t="s">
        <v>38803</v>
      </c>
      <c r="K21" s="21">
        <f>_xlfn.SINGLE(IF(FLOW_THRU_100PCT="Y",1,INDEX(VariabilityMatrix,D6L1414C1,_xlfn.SINGLE(D6L1414C9))))</f>
        <v>0.49335343478125865</v>
      </c>
      <c r="L21" s="16" t="s">
        <v>38783</v>
      </c>
      <c r="M21" s="15">
        <f>IF(_xlfn.SINGLE(D6L1414C2)&lt;&gt;0,_xlfn.SINGLE(D6L1414C2)*_xlfn.SINGLE(D6L1414C4),_xlfn.SINGLE(D6L1414C3)*_xlfn.SINGLE(D6L1414C4))</f>
        <v>0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0</v>
      </c>
      <c r="R21" s="16" t="s">
        <v>38785</v>
      </c>
      <c r="S21" s="15">
        <f>D6L1414C5-D6L1414C7</f>
        <v>0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0</v>
      </c>
      <c r="X21" s="16" t="s">
        <v>38787</v>
      </c>
      <c r="Y21" s="33">
        <f>D6L1414C7-D6L1414C10</f>
        <v>0</v>
      </c>
      <c r="Z21" s="16" t="s">
        <v>38788</v>
      </c>
      <c r="AA21" s="33">
        <f>CHOOSE(MIN(D6L1414C9,RUN_YEARS),B7L814C7,B7L814C16,B7L814C25,B7L814C34,B7L814C43)</f>
        <v>64078.2</v>
      </c>
      <c r="AB21" s="16" t="s">
        <v>38789</v>
      </c>
      <c r="AC21" s="33">
        <f>IF(D6L1414C12=0,0,D6L1414C10/D6L1414C12)</f>
        <v>0</v>
      </c>
      <c r="AD21" s="16" t="s">
        <v>38790</v>
      </c>
      <c r="AE21" s="33">
        <f>IF(D6L1414C5=0,0,D6L1414C10/D6L1414C5)</f>
        <v>0</v>
      </c>
      <c r="AF21" s="16" t="s">
        <v>38791</v>
      </c>
      <c r="AG21" s="33">
        <f>CHOOSE(MIN(D6L1414C9,RUN_YEARS),B7L814C5,B7L814C14,B7L814C23,B7L814C32,B7L814C41)</f>
        <v>907.83925212104919</v>
      </c>
      <c r="AH21" s="16" t="s">
        <v>38792</v>
      </c>
      <c r="AI21" s="33">
        <f>IF(D6L1414C15=0,0,D6L1414C11/D6L1414C15)</f>
        <v>0</v>
      </c>
      <c r="AJ21" s="16" t="s">
        <v>38793</v>
      </c>
      <c r="AK21" s="33">
        <f>IF(D6L1414C5=0,0,D6L1414C11/D6L1414C5)</f>
        <v>0</v>
      </c>
      <c r="AL21" s="16" t="s">
        <v>38794</v>
      </c>
      <c r="AM21" s="33">
        <f>D6L1414C8*CHOOSE(MIN(D6L1414C9,RUN_YEARS),B7L814C4,B7L814C13,B7L814C22,B7L814C31,B7L814C40)</f>
        <v>0</v>
      </c>
      <c r="AN21" s="16" t="s">
        <v>38795</v>
      </c>
      <c r="AO21" s="33">
        <f>D6L1414C8-D6L1414C18</f>
        <v>0</v>
      </c>
      <c r="AP21" s="16" t="s">
        <v>38796</v>
      </c>
      <c r="AQ21" s="33">
        <f>CHOOSE(MIN(D6L1414C9,RUN_YEARS),B7L814C2,B7L814C11,B7L814C20,B7L814C29,B7L814C38)</f>
        <v>129.78331269693237</v>
      </c>
      <c r="AR21" s="16" t="s">
        <v>38797</v>
      </c>
      <c r="AS21" s="33">
        <f>IF(D6L1414C20=0,0,D6L1414C18/D6L1414C20)</f>
        <v>0</v>
      </c>
      <c r="AT21" s="16" t="s">
        <v>38798</v>
      </c>
      <c r="AU21" s="33">
        <f>IF(D6L1414C5=0,0,D6L1414C18/D6L1414C5)</f>
        <v>0</v>
      </c>
      <c r="AV21" s="16" t="s">
        <v>38799</v>
      </c>
      <c r="AW21" s="33">
        <f>CHOOSE(MIN(D6L1414C9,RUN_YEARS),B7L814C1,B7L814C10,B7L814C19,B7L814C28,B7L814C37)</f>
        <v>400.0831431885544</v>
      </c>
      <c r="AX21" s="16" t="s">
        <v>38800</v>
      </c>
      <c r="AY21" s="33">
        <f>IF(D6L1414C23=0,0,D6L1414C19/D6L1414C23)</f>
        <v>0</v>
      </c>
      <c r="AZ21" s="16" t="s">
        <v>38801</v>
      </c>
      <c r="BA21" s="33">
        <f>IF(D6L1414C5=0,0,D6L1414C19/D6L1414C5)</f>
        <v>0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5.8481297525402871</v>
      </c>
      <c r="J22" s="16" t="s">
        <v>38824</v>
      </c>
      <c r="K22" s="21">
        <f>_xlfn.SINGLE(IF(FLOW_THRU_100PCT="Y",1,INDEX(VariabilityMatrix,D6L1415C1,_xlfn.SINGLE(D6L1415C9))))</f>
        <v>0.49624161938990835</v>
      </c>
      <c r="L22" s="16" t="s">
        <v>38804</v>
      </c>
      <c r="M22" s="15">
        <f>IF(_xlfn.SINGLE(D6L1415C2)&lt;&gt;0,_xlfn.SINGLE(D6L1415C2)*_xlfn.SINGLE(D6L1415C4),_xlfn.SINGLE(D6L1415C3)*_xlfn.SINGLE(D6L1415C4))</f>
        <v>2.9020853788028962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1.4510426894014481</v>
      </c>
      <c r="R22" s="16" t="s">
        <v>38806</v>
      </c>
      <c r="S22" s="15">
        <f>D6L1415C5-D6L1415C7</f>
        <v>1.4510426894014481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1.399976461611967</v>
      </c>
      <c r="X22" s="16" t="s">
        <v>38808</v>
      </c>
      <c r="Y22" s="33">
        <f>D6L1415C7-D6L1415C10</f>
        <v>5.1066227789481111E-2</v>
      </c>
      <c r="Z22" s="16" t="s">
        <v>38809</v>
      </c>
      <c r="AA22" s="33">
        <f>CHOOSE(MIN(D6L1415C9,RUN_YEARS),B7L814C7,B7L814C16,B7L814C25,B7L814C34,B7L814C43)</f>
        <v>62278.666666666672</v>
      </c>
      <c r="AB22" s="16" t="s">
        <v>38810</v>
      </c>
      <c r="AC22" s="33">
        <f>IF(D6L1415C12=0,0,D6L1415C10/D6L1415C12)</f>
        <v>2.2479229831702138E-5</v>
      </c>
      <c r="AD22" s="16" t="s">
        <v>38811</v>
      </c>
      <c r="AE22" s="33">
        <f>IF(D6L1415C5=0,0,D6L1415C10/D6L1415C5)</f>
        <v>0.48240360943117883</v>
      </c>
      <c r="AF22" s="16" t="s">
        <v>38812</v>
      </c>
      <c r="AG22" s="33">
        <f>CHOOSE(MIN(D6L1415C9,RUN_YEARS),B7L814C5,B7L814C14,B7L814C23,B7L814C32,B7L814C41)</f>
        <v>873.7335304258911</v>
      </c>
      <c r="AH22" s="16" t="s">
        <v>38813</v>
      </c>
      <c r="AI22" s="33">
        <f>IF(D6L1415C15=0,0,D6L1415C11/D6L1415C15)</f>
        <v>5.8445997562425561E-5</v>
      </c>
      <c r="AJ22" s="16" t="s">
        <v>38814</v>
      </c>
      <c r="AK22" s="33">
        <f>IF(D6L1415C5=0,0,D6L1415C11/D6L1415C5)</f>
        <v>1.7596390568821174E-2</v>
      </c>
      <c r="AL22" s="16" t="s">
        <v>38815</v>
      </c>
      <c r="AM22" s="33">
        <f>D6L1415C8*CHOOSE(MIN(D6L1415C9,RUN_YEARS),B7L814C4,B7L814C13,B7L814C22,B7L814C31,B7L814C40)</f>
        <v>0.39679397267801275</v>
      </c>
      <c r="AN22" s="16" t="s">
        <v>38816</v>
      </c>
      <c r="AO22" s="33">
        <f>D6L1415C8-D6L1415C18</f>
        <v>1.0542487167234353</v>
      </c>
      <c r="AP22" s="16" t="s">
        <v>38817</v>
      </c>
      <c r="AQ22" s="33">
        <f>CHOOSE(MIN(D6L1415C9,RUN_YEARS),B7L814C2,B7L814C11,B7L814C20,B7L814C29,B7L814C38)</f>
        <v>143.5112511453668</v>
      </c>
      <c r="AR22" s="16" t="s">
        <v>38818</v>
      </c>
      <c r="AS22" s="33">
        <f>IF(D6L1415C20=0,0,D6L1415C18/D6L1415C20)</f>
        <v>2.7648980098158881E-3</v>
      </c>
      <c r="AT22" s="16" t="s">
        <v>38819</v>
      </c>
      <c r="AU22" s="33">
        <f>IF(D6L1415C5=0,0,D6L1415C18/D6L1415C5)</f>
        <v>0.13672718782715118</v>
      </c>
      <c r="AV22" s="16" t="s">
        <v>38820</v>
      </c>
      <c r="AW22" s="33">
        <f>CHOOSE(MIN(D6L1415C9,RUN_YEARS),B7L814C1,B7L814C10,B7L814C19,B7L814C28,B7L814C37)</f>
        <v>381.29750644713175</v>
      </c>
      <c r="AX22" s="16" t="s">
        <v>38821</v>
      </c>
      <c r="AY22" s="33">
        <f>IF(D6L1415C23=0,0,D6L1415C19/D6L1415C23)</f>
        <v>2.7648980098158881E-3</v>
      </c>
      <c r="AZ22" s="16" t="s">
        <v>38822</v>
      </c>
      <c r="BA22" s="33">
        <f>IF(D6L1415C5=0,0,D6L1415C19/D6L1415C5)</f>
        <v>0.36327281217284885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685.26650357549534</v>
      </c>
      <c r="J23" s="16" t="s">
        <v>38845</v>
      </c>
      <c r="K23" s="21">
        <f>_xlfn.SINGLE(IF(FLOW_THRU_100PCT="Y",1,INDEX(VariabilityMatrix,D6L1416C1,_xlfn.SINGLE(D6L1416C9))))</f>
        <v>0.20246095337643435</v>
      </c>
      <c r="L23" s="16" t="s">
        <v>38825</v>
      </c>
      <c r="M23" s="15">
        <f>IF(_xlfn.SINGLE(D6L1416C2)&lt;&gt;0,_xlfn.SINGLE(D6L1416C2)*_xlfn.SINGLE(D6L1416C4),_xlfn.SINGLE(D6L1416C3)*_xlfn.SINGLE(D6L1416C4))</f>
        <v>138.73970963083056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69.36985481541528</v>
      </c>
      <c r="R23" s="16" t="s">
        <v>38827</v>
      </c>
      <c r="S23" s="15">
        <f>D6L1416C5-D6L1416C7</f>
        <v>69.36985481541528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66.928536697346345</v>
      </c>
      <c r="X23" s="16" t="s">
        <v>38829</v>
      </c>
      <c r="Y23" s="33">
        <f>D6L1416C7-D6L1416C10</f>
        <v>2.441318118068935</v>
      </c>
      <c r="Z23" s="16" t="s">
        <v>38830</v>
      </c>
      <c r="AA23" s="33">
        <f>CHOOSE(MIN(D6L1416C9,RUN_YEARS),B7L814C7,B7L814C16,B7L814C25,B7L814C34,B7L814C43)</f>
        <v>62278.666666666672</v>
      </c>
      <c r="AB23" s="16" t="s">
        <v>38831</v>
      </c>
      <c r="AC23" s="33">
        <f>IF(D6L1416C12=0,0,D6L1416C10/D6L1416C12)</f>
        <v>1.0746623246699726E-3</v>
      </c>
      <c r="AD23" s="16" t="s">
        <v>38832</v>
      </c>
      <c r="AE23" s="33">
        <f>IF(D6L1416C5=0,0,D6L1416C10/D6L1416C5)</f>
        <v>0.48240360943117883</v>
      </c>
      <c r="AF23" s="16" t="s">
        <v>38833</v>
      </c>
      <c r="AG23" s="33">
        <f>CHOOSE(MIN(D6L1416C9,RUN_YEARS),B7L814C5,B7L814C14,B7L814C23,B7L814C32,B7L814C41)</f>
        <v>873.7335304258911</v>
      </c>
      <c r="AH23" s="16" t="s">
        <v>38834</v>
      </c>
      <c r="AI23" s="33">
        <f>IF(D6L1416C15=0,0,D6L1416C11/D6L1416C15)</f>
        <v>2.7941220441419288E-3</v>
      </c>
      <c r="AJ23" s="16" t="s">
        <v>38835</v>
      </c>
      <c r="AK23" s="33">
        <f>IF(D6L1416C5=0,0,D6L1416C11/D6L1416C5)</f>
        <v>1.7596390568821174E-2</v>
      </c>
      <c r="AL23" s="16" t="s">
        <v>38836</v>
      </c>
      <c r="AM23" s="33">
        <f>D6L1416C8*CHOOSE(MIN(D6L1416C9,RUN_YEARS),B7L814C4,B7L814C13,B7L814C22,B7L814C31,B7L814C40)</f>
        <v>18.969490337778986</v>
      </c>
      <c r="AN23" s="16" t="s">
        <v>38837</v>
      </c>
      <c r="AO23" s="33">
        <f>D6L1416C8-D6L1416C18</f>
        <v>50.400364477636295</v>
      </c>
      <c r="AP23" s="16" t="s">
        <v>38838</v>
      </c>
      <c r="AQ23" s="33">
        <f>CHOOSE(MIN(D6L1416C9,RUN_YEARS),B7L814C2,B7L814C11,B7L814C20,B7L814C29,B7L814C38)</f>
        <v>143.5112511453668</v>
      </c>
      <c r="AR23" s="16" t="s">
        <v>38839</v>
      </c>
      <c r="AS23" s="33">
        <f>IF(D6L1416C20=0,0,D6L1416C18/D6L1416C20)</f>
        <v>0.13218120660493879</v>
      </c>
      <c r="AT23" s="16" t="s">
        <v>38840</v>
      </c>
      <c r="AU23" s="33">
        <f>IF(D6L1416C5=0,0,D6L1416C18/D6L1416C5)</f>
        <v>0.13672718782715118</v>
      </c>
      <c r="AV23" s="16" t="s">
        <v>38841</v>
      </c>
      <c r="AW23" s="33">
        <f>CHOOSE(MIN(D6L1416C9,RUN_YEARS),B7L814C1,B7L814C10,B7L814C19,B7L814C28,B7L814C37)</f>
        <v>381.29750644713175</v>
      </c>
      <c r="AX23" s="16" t="s">
        <v>38842</v>
      </c>
      <c r="AY23" s="33">
        <f>IF(D6L1416C23=0,0,D6L1416C19/D6L1416C23)</f>
        <v>0.13218120660493876</v>
      </c>
      <c r="AZ23" s="16" t="s">
        <v>38843</v>
      </c>
      <c r="BA23" s="33">
        <f>IF(D6L1416C5=0,0,D6L1416C19/D6L1416C5)</f>
        <v>0.36327281217284885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71.340637643275258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61.352948373216719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30.67647418660836</v>
      </c>
      <c r="R24" s="16" t="s">
        <v>38848</v>
      </c>
      <c r="S24" s="15">
        <f>D6L1417C5-D6L1417C7</f>
        <v>30.67647418660836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29.596883744484515</v>
      </c>
      <c r="X24" s="16" t="s">
        <v>38850</v>
      </c>
      <c r="Y24" s="33">
        <f>D6L1417C7-D6L1417C10</f>
        <v>1.0795904421238447</v>
      </c>
      <c r="Z24" s="16" t="s">
        <v>38851</v>
      </c>
      <c r="AA24" s="33">
        <f>CHOOSE(MIN(D6L1417C9,RUN_YEARS),B7L814C7,B7L814C16,B7L814C25,B7L814C34,B7L814C43)</f>
        <v>62278.666666666672</v>
      </c>
      <c r="AB24" s="16" t="s">
        <v>38852</v>
      </c>
      <c r="AC24" s="33">
        <f>IF(D6L1417C12=0,0,D6L1417C10/D6L1417C12)</f>
        <v>4.7523309872537166E-4</v>
      </c>
      <c r="AD24" s="16" t="s">
        <v>38853</v>
      </c>
      <c r="AE24" s="33">
        <f>IF(D6L1417C5=0,0,D6L1417C10/D6L1417C5)</f>
        <v>0.48240360943117883</v>
      </c>
      <c r="AF24" s="16" t="s">
        <v>38854</v>
      </c>
      <c r="AG24" s="33">
        <f>CHOOSE(MIN(D6L1417C9,RUN_YEARS),B7L814C5,B7L814C14,B7L814C23,B7L814C32,B7L814C41)</f>
        <v>873.7335304258911</v>
      </c>
      <c r="AH24" s="16" t="s">
        <v>38855</v>
      </c>
      <c r="AI24" s="33">
        <f>IF(D6L1417C15=0,0,D6L1417C11/D6L1417C15)</f>
        <v>1.2356060566859682E-3</v>
      </c>
      <c r="AJ24" s="16" t="s">
        <v>38856</v>
      </c>
      <c r="AK24" s="33">
        <f>IF(D6L1417C5=0,0,D6L1417C11/D6L1417C5)</f>
        <v>1.7596390568821202E-2</v>
      </c>
      <c r="AL24" s="16" t="s">
        <v>38857</v>
      </c>
      <c r="AM24" s="33">
        <f>D6L1417C8*CHOOSE(MIN(D6L1417C9,RUN_YEARS),B7L814C4,B7L814C13,B7L814C22,B7L814C31,B7L814C40)</f>
        <v>8.3886160959743119</v>
      </c>
      <c r="AN24" s="16" t="s">
        <v>38858</v>
      </c>
      <c r="AO24" s="33">
        <f>D6L1417C8-D6L1417C18</f>
        <v>22.287858090634046</v>
      </c>
      <c r="AP24" s="16" t="s">
        <v>38859</v>
      </c>
      <c r="AQ24" s="33">
        <f>CHOOSE(MIN(D6L1417C9,RUN_YEARS),B7L814C2,B7L814C11,B7L814C20,B7L814C29,B7L814C38)</f>
        <v>143.5112511453668</v>
      </c>
      <c r="AR24" s="16" t="s">
        <v>38860</v>
      </c>
      <c r="AS24" s="33">
        <f>IF(D6L1417C20=0,0,D6L1417C18/D6L1417C20)</f>
        <v>5.8452672031109494E-2</v>
      </c>
      <c r="AT24" s="16" t="s">
        <v>38861</v>
      </c>
      <c r="AU24" s="33">
        <f>IF(D6L1417C5=0,0,D6L1417C18/D6L1417C5)</f>
        <v>0.13672718782715118</v>
      </c>
      <c r="AV24" s="16" t="s">
        <v>38862</v>
      </c>
      <c r="AW24" s="33">
        <f>CHOOSE(MIN(D6L1417C9,RUN_YEARS),B7L814C1,B7L814C10,B7L814C19,B7L814C28,B7L814C37)</f>
        <v>381.29750644713175</v>
      </c>
      <c r="AX24" s="16" t="s">
        <v>38863</v>
      </c>
      <c r="AY24" s="33">
        <f>IF(D6L1417C23=0,0,D6L1417C19/D6L1417C23)</f>
        <v>5.845267203110948E-2</v>
      </c>
      <c r="AZ24" s="16" t="s">
        <v>38864</v>
      </c>
      <c r="BA24" s="33">
        <f>IF(D6L1417C5=0,0,D6L1417C19/D6L1417C5)</f>
        <v>0.36327281217284879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142.76511539410629</v>
      </c>
      <c r="J25" s="16" t="s">
        <v>38886</v>
      </c>
      <c r="K25" s="21">
        <f>_xlfn.SINGLE(IF(FLOW_THRU_100PCT="Y",1,INDEX(VariabilityMatrix,D6L1418C1,_xlfn.SINGLE(D6L1418C9))))</f>
        <v>0.20726180421180634</v>
      </c>
      <c r="L25" s="16" t="s">
        <v>38866</v>
      </c>
      <c r="M25" s="15">
        <f>IF(_xlfn.SINGLE(D6L1418C2)&lt;&gt;0,_xlfn.SINGLE(D6L1418C2)*_xlfn.SINGLE(D6L1418C4),_xlfn.SINGLE(D6L1418C3)*_xlfn.SINGLE(D6L1418C4))</f>
        <v>29.589755395089199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14.794877697544599</v>
      </c>
      <c r="R25" s="16" t="s">
        <v>38868</v>
      </c>
      <c r="S25" s="15">
        <f>D6L1418C5-D6L1418C7</f>
        <v>14.794877697544599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14.28082631846503</v>
      </c>
      <c r="X25" s="16" t="s">
        <v>38870</v>
      </c>
      <c r="Y25" s="33">
        <f>D6L1418C7-D6L1418C10</f>
        <v>0.51405137907956977</v>
      </c>
      <c r="Z25" s="16" t="s">
        <v>38871</v>
      </c>
      <c r="AA25" s="33">
        <f>CHOOSE(MIN(D6L1418C9,RUN_YEARS),B7L814C7,B7L814C16,B7L814C25,B7L814C34,B7L814C43)</f>
        <v>62781</v>
      </c>
      <c r="AB25" s="16" t="s">
        <v>38872</v>
      </c>
      <c r="AC25" s="33">
        <f>IF(D6L1418C12=0,0,D6L1418C10/D6L1418C12)</f>
        <v>2.2747051366599815E-4</v>
      </c>
      <c r="AD25" s="16" t="s">
        <v>38873</v>
      </c>
      <c r="AE25" s="33">
        <f>IF(D6L1418C5=0,0,D6L1418C10/D6L1418C5)</f>
        <v>0.48262738666758687</v>
      </c>
      <c r="AF25" s="16" t="s">
        <v>38874</v>
      </c>
      <c r="AG25" s="33">
        <f>CHOOSE(MIN(D6L1418C9,RUN_YEARS),B7L814C5,B7L814C14,B7L814C23,B7L814C32,B7L814C41)</f>
        <v>869.1766932353479</v>
      </c>
      <c r="AH25" s="16" t="s">
        <v>38875</v>
      </c>
      <c r="AI25" s="33">
        <f>IF(D6L1418C15=0,0,D6L1418C11/D6L1418C15)</f>
        <v>5.9142333553159317E-4</v>
      </c>
      <c r="AJ25" s="16" t="s">
        <v>38876</v>
      </c>
      <c r="AK25" s="33">
        <f>IF(D6L1418C5=0,0,D6L1418C11/D6L1418C5)</f>
        <v>1.7372613332413123E-2</v>
      </c>
      <c r="AL25" s="16" t="s">
        <v>38877</v>
      </c>
      <c r="AM25" s="33">
        <f>D6L1418C8*CHOOSE(MIN(D6L1418C9,RUN_YEARS),B7L814C4,B7L814C13,B7L814C22,B7L814C31,B7L814C40)</f>
        <v>3.9824999796652762</v>
      </c>
      <c r="AN25" s="16" t="s">
        <v>38878</v>
      </c>
      <c r="AO25" s="33">
        <f>D6L1418C8-D6L1418C18</f>
        <v>10.812377717879324</v>
      </c>
      <c r="AP25" s="16" t="s">
        <v>38879</v>
      </c>
      <c r="AQ25" s="33">
        <f>CHOOSE(MIN(D6L1418C9,RUN_YEARS),B7L814C2,B7L814C11,B7L814C20,B7L814C29,B7L814C38)</f>
        <v>139.75070427356823</v>
      </c>
      <c r="AR25" s="16" t="s">
        <v>38880</v>
      </c>
      <c r="AS25" s="33">
        <f>IF(D6L1418C20=0,0,D6L1418C18/D6L1418C20)</f>
        <v>2.8497172879138805E-2</v>
      </c>
      <c r="AT25" s="16" t="s">
        <v>38881</v>
      </c>
      <c r="AU25" s="33">
        <f>IF(D6L1418C5=0,0,D6L1418C18/D6L1418C5)</f>
        <v>0.13459050020826543</v>
      </c>
      <c r="AV25" s="16" t="s">
        <v>38882</v>
      </c>
      <c r="AW25" s="33">
        <f>CHOOSE(MIN(D6L1418C9,RUN_YEARS),B7L814C1,B7L814C10,B7L814C19,B7L814C28,B7L814C37)</f>
        <v>379.41931165369965</v>
      </c>
      <c r="AX25" s="16" t="s">
        <v>38883</v>
      </c>
      <c r="AY25" s="33">
        <f>IF(D6L1418C23=0,0,D6L1418C19/D6L1418C23)</f>
        <v>2.8497172879138805E-2</v>
      </c>
      <c r="AZ25" s="16" t="s">
        <v>38884</v>
      </c>
      <c r="BA25" s="33">
        <f>IF(D6L1418C5=0,0,D6L1418C19/D6L1418C5)</f>
        <v>0.36540949979173459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971.61513193516942</v>
      </c>
      <c r="J26" s="16" t="s">
        <v>38907</v>
      </c>
      <c r="K26" s="21">
        <f>_xlfn.SINGLE(IF(FLOW_THRU_100PCT="Y",1,INDEX(VariabilityMatrix,D6L1419C1,_xlfn.SINGLE(D6L1419C9))))</f>
        <v>0.20246095337643435</v>
      </c>
      <c r="L26" s="16" t="s">
        <v>38887</v>
      </c>
      <c r="M26" s="15">
        <f>IF(_xlfn.SINGLE(D6L1419C2)&lt;&gt;0,_xlfn.SINGLE(D6L1419C2)*_xlfn.SINGLE(D6L1419C4),_xlfn.SINGLE(D6L1419C3)*_xlfn.SINGLE(D6L1419C4))</f>
        <v>196.71412592656446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98.357062963282232</v>
      </c>
      <c r="R26" s="16" t="s">
        <v>38889</v>
      </c>
      <c r="S26" s="15">
        <f>D6L1419C5-D6L1419C7</f>
        <v>98.357062963282232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94.895604373074136</v>
      </c>
      <c r="X26" s="16" t="s">
        <v>38891</v>
      </c>
      <c r="Y26" s="33">
        <f>D6L1419C7-D6L1419C10</f>
        <v>3.4614585902080961</v>
      </c>
      <c r="Z26" s="16" t="s">
        <v>38892</v>
      </c>
      <c r="AA26" s="33">
        <f>CHOOSE(MIN(D6L1419C9,RUN_YEARS),B7L814C7,B7L814C16,B7L814C25,B7L814C34,B7L814C43)</f>
        <v>62278.666666666672</v>
      </c>
      <c r="AB26" s="16" t="s">
        <v>38893</v>
      </c>
      <c r="AC26" s="33">
        <f>IF(D6L1419C12=0,0,D6L1419C10/D6L1419C12)</f>
        <v>1.52372569054798E-3</v>
      </c>
      <c r="AD26" s="16" t="s">
        <v>38894</v>
      </c>
      <c r="AE26" s="33">
        <f>IF(D6L1419C5=0,0,D6L1419C10/D6L1419C5)</f>
        <v>0.48240360943117883</v>
      </c>
      <c r="AF26" s="16" t="s">
        <v>38895</v>
      </c>
      <c r="AG26" s="33">
        <f>CHOOSE(MIN(D6L1419C9,RUN_YEARS),B7L814C5,B7L814C14,B7L814C23,B7L814C32,B7L814C41)</f>
        <v>873.7335304258911</v>
      </c>
      <c r="AH26" s="16" t="s">
        <v>38896</v>
      </c>
      <c r="AI26" s="33">
        <f>IF(D6L1419C15=0,0,D6L1419C11/D6L1419C15)</f>
        <v>3.9616867954247433E-3</v>
      </c>
      <c r="AJ26" s="16" t="s">
        <v>38897</v>
      </c>
      <c r="AK26" s="33">
        <f>IF(D6L1419C5=0,0,D6L1419C11/D6L1419C5)</f>
        <v>1.7596390568821157E-2</v>
      </c>
      <c r="AL26" s="16" t="s">
        <v>38898</v>
      </c>
      <c r="AM26" s="33">
        <f>D6L1419C8*CHOOSE(MIN(D6L1419C9,RUN_YEARS),B7L814C4,B7L814C13,B7L814C22,B7L814C31,B7L814C40)</f>
        <v>26.896169243815248</v>
      </c>
      <c r="AN26" s="16" t="s">
        <v>38899</v>
      </c>
      <c r="AO26" s="33">
        <f>D6L1419C8-D6L1419C18</f>
        <v>71.460893719466981</v>
      </c>
      <c r="AP26" s="16" t="s">
        <v>38900</v>
      </c>
      <c r="AQ26" s="33">
        <f>CHOOSE(MIN(D6L1419C9,RUN_YEARS),B7L814C2,B7L814C11,B7L814C20,B7L814C29,B7L814C38)</f>
        <v>143.5112511453668</v>
      </c>
      <c r="AR26" s="16" t="s">
        <v>38901</v>
      </c>
      <c r="AS26" s="33">
        <f>IF(D6L1419C20=0,0,D6L1419C18/D6L1419C20)</f>
        <v>0.18741505651408</v>
      </c>
      <c r="AT26" s="16" t="s">
        <v>38902</v>
      </c>
      <c r="AU26" s="33">
        <f>IF(D6L1419C5=0,0,D6L1419C18/D6L1419C5)</f>
        <v>0.13672718782715118</v>
      </c>
      <c r="AV26" s="16" t="s">
        <v>38903</v>
      </c>
      <c r="AW26" s="33">
        <f>CHOOSE(MIN(D6L1419C9,RUN_YEARS),B7L814C1,B7L814C10,B7L814C19,B7L814C28,B7L814C37)</f>
        <v>381.29750644713175</v>
      </c>
      <c r="AX26" s="16" t="s">
        <v>38904</v>
      </c>
      <c r="AY26" s="33">
        <f>IF(D6L1419C23=0,0,D6L1419C19/D6L1419C23)</f>
        <v>0.18741505651408</v>
      </c>
      <c r="AZ26" s="16" t="s">
        <v>38905</v>
      </c>
      <c r="BA26" s="33">
        <f>IF(D6L1419C5=0,0,D6L1419C19/D6L1419C5)</f>
        <v>0.36327281217284879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600.15642366064571</v>
      </c>
      <c r="J27" s="16" t="s">
        <v>38928</v>
      </c>
      <c r="K27" s="21">
        <f>_xlfn.SINGLE(IF(FLOW_THRU_100PCT="Y",1,INDEX(VariabilityMatrix,D6L1420C1,_xlfn.SINGLE(D6L1420C9))))</f>
        <v>0.20726180421180634</v>
      </c>
      <c r="L27" s="16" t="s">
        <v>38908</v>
      </c>
      <c r="M27" s="15">
        <f>IF(_xlfn.SINGLE(D6L1420C2)&lt;&gt;0,_xlfn.SINGLE(D6L1420C2)*_xlfn.SINGLE(D6L1420C4),_xlfn.SINGLE(D6L1420C3)*_xlfn.SINGLE(D6L1420C4))</f>
        <v>124.38950317721066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62.194751588605328</v>
      </c>
      <c r="R27" s="16" t="s">
        <v>38910</v>
      </c>
      <c r="S27" s="15">
        <f>D6L1420C5-D6L1420C7</f>
        <v>62.194751588605328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60.033780847296676</v>
      </c>
      <c r="X27" s="16" t="s">
        <v>38912</v>
      </c>
      <c r="Y27" s="33">
        <f>D6L1420C7-D6L1420C10</f>
        <v>2.1609707413086525</v>
      </c>
      <c r="Z27" s="16" t="s">
        <v>38913</v>
      </c>
      <c r="AA27" s="33">
        <f>CHOOSE(MIN(D6L1420C9,RUN_YEARS),B7L814C7,B7L814C16,B7L814C25,B7L814C34,B7L814C43)</f>
        <v>62781</v>
      </c>
      <c r="AB27" s="16" t="s">
        <v>38914</v>
      </c>
      <c r="AC27" s="33">
        <f>IF(D6L1420C12=0,0,D6L1420C10/D6L1420C12)</f>
        <v>9.5624123297329889E-4</v>
      </c>
      <c r="AD27" s="16" t="s">
        <v>38915</v>
      </c>
      <c r="AE27" s="33">
        <f>IF(D6L1420C5=0,0,D6L1420C10/D6L1420C5)</f>
        <v>0.48262738666758687</v>
      </c>
      <c r="AF27" s="16" t="s">
        <v>38916</v>
      </c>
      <c r="AG27" s="33">
        <f>CHOOSE(MIN(D6L1420C9,RUN_YEARS),B7L814C5,B7L814C14,B7L814C23,B7L814C32,B7L814C41)</f>
        <v>869.1766932353479</v>
      </c>
      <c r="AH27" s="16" t="s">
        <v>38917</v>
      </c>
      <c r="AI27" s="33">
        <f>IF(D6L1420C15=0,0,D6L1420C11/D6L1420C15)</f>
        <v>2.4862272057305664E-3</v>
      </c>
      <c r="AJ27" s="16" t="s">
        <v>38918</v>
      </c>
      <c r="AK27" s="33">
        <f>IF(D6L1420C5=0,0,D6L1420C11/D6L1420C5)</f>
        <v>1.7372613332413109E-2</v>
      </c>
      <c r="AL27" s="16" t="s">
        <v>38919</v>
      </c>
      <c r="AM27" s="33">
        <f>D6L1420C8*CHOOSE(MIN(D6L1420C9,RUN_YEARS),B7L814C4,B7L814C13,B7L814C22,B7L814C31,B7L814C40)</f>
        <v>16.741645453278405</v>
      </c>
      <c r="AN27" s="16" t="s">
        <v>38920</v>
      </c>
      <c r="AO27" s="33">
        <f>D6L1420C8-D6L1420C18</f>
        <v>45.453106135326919</v>
      </c>
      <c r="AP27" s="16" t="s">
        <v>38921</v>
      </c>
      <c r="AQ27" s="33">
        <f>CHOOSE(MIN(D6L1420C9,RUN_YEARS),B7L814C2,B7L814C11,B7L814C20,B7L814C29,B7L814C38)</f>
        <v>139.75070427356823</v>
      </c>
      <c r="AR27" s="16" t="s">
        <v>38922</v>
      </c>
      <c r="AS27" s="33">
        <f>IF(D6L1420C20=0,0,D6L1420C18/D6L1420C20)</f>
        <v>0.11979650149387361</v>
      </c>
      <c r="AT27" s="16" t="s">
        <v>38923</v>
      </c>
      <c r="AU27" s="33">
        <f>IF(D6L1420C5=0,0,D6L1420C18/D6L1420C5)</f>
        <v>0.13459050020826543</v>
      </c>
      <c r="AV27" s="16" t="s">
        <v>38924</v>
      </c>
      <c r="AW27" s="33">
        <f>CHOOSE(MIN(D6L1420C9,RUN_YEARS),B7L814C1,B7L814C10,B7L814C19,B7L814C28,B7L814C37)</f>
        <v>379.41931165369965</v>
      </c>
      <c r="AX27" s="16" t="s">
        <v>38925</v>
      </c>
      <c r="AY27" s="33">
        <f>IF(D6L1420C23=0,0,D6L1420C19/D6L1420C23)</f>
        <v>0.11979650149387359</v>
      </c>
      <c r="AZ27" s="16" t="s">
        <v>38926</v>
      </c>
      <c r="BA27" s="33">
        <f>IF(D6L1420C5=0,0,D6L1420C19/D6L1420C5)</f>
        <v>0.36540949979173454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0.20726180421180634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62781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869.1766932353479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139.75070427356823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379.41931165369965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0.20726180421180634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62781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869.1766932353479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139.75070427356823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379.41931165369965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0.20726180421180634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62781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869.1766932353479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139.75070427356823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379.41931165369965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0.20726180421180634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62781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869.1766932353479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139.75070427356823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379.41931165369965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0.20726180421180634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62781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869.1766932353479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139.75070427356823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379.41931165369965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0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0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0</v>
      </c>
      <c r="R33" s="16" t="s">
        <v>39036</v>
      </c>
      <c r="S33" s="15">
        <f>D6L1426C5-D6L1426C7</f>
        <v>0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0</v>
      </c>
      <c r="X33" s="16" t="s">
        <v>39038</v>
      </c>
      <c r="Y33" s="33">
        <f>D6L1426C7-D6L1426C10</f>
        <v>0</v>
      </c>
      <c r="Z33" s="16" t="s">
        <v>39039</v>
      </c>
      <c r="AA33" s="33">
        <f>CHOOSE(MIN(D6L1426C9,RUN_YEARS),B7L814C7,B7L814C16,B7L814C25,B7L814C34,B7L814C43)</f>
        <v>62781</v>
      </c>
      <c r="AB33" s="16" t="s">
        <v>39040</v>
      </c>
      <c r="AC33" s="33">
        <f>IF(D6L1426C12=0,0,D6L1426C10/D6L1426C12)</f>
        <v>0</v>
      </c>
      <c r="AD33" s="16" t="s">
        <v>39041</v>
      </c>
      <c r="AE33" s="33">
        <f>IF(D6L1426C5=0,0,D6L1426C10/D6L1426C5)</f>
        <v>0</v>
      </c>
      <c r="AF33" s="16" t="s">
        <v>39042</v>
      </c>
      <c r="AG33" s="33">
        <f>CHOOSE(MIN(D6L1426C9,RUN_YEARS),B7L814C5,B7L814C14,B7L814C23,B7L814C32,B7L814C41)</f>
        <v>869.1766932353479</v>
      </c>
      <c r="AH33" s="16" t="s">
        <v>39043</v>
      </c>
      <c r="AI33" s="33">
        <f>IF(D6L1426C15=0,0,D6L1426C11/D6L1426C15)</f>
        <v>0</v>
      </c>
      <c r="AJ33" s="16" t="s">
        <v>39044</v>
      </c>
      <c r="AK33" s="33">
        <f>IF(D6L1426C5=0,0,D6L1426C11/D6L1426C5)</f>
        <v>0</v>
      </c>
      <c r="AL33" s="16" t="s">
        <v>39045</v>
      </c>
      <c r="AM33" s="33">
        <f>D6L1426C8*CHOOSE(MIN(D6L1426C9,RUN_YEARS),B7L814C4,B7L814C13,B7L814C22,B7L814C31,B7L814C40)</f>
        <v>0</v>
      </c>
      <c r="AN33" s="16" t="s">
        <v>39046</v>
      </c>
      <c r="AO33" s="33">
        <f>D6L1426C8-D6L1426C18</f>
        <v>0</v>
      </c>
      <c r="AP33" s="16" t="s">
        <v>39047</v>
      </c>
      <c r="AQ33" s="33">
        <f>CHOOSE(MIN(D6L1426C9,RUN_YEARS),B7L814C2,B7L814C11,B7L814C20,B7L814C29,B7L814C38)</f>
        <v>139.75070427356823</v>
      </c>
      <c r="AR33" s="16" t="s">
        <v>39048</v>
      </c>
      <c r="AS33" s="33">
        <f>IF(D6L1426C20=0,0,D6L1426C18/D6L1426C20)</f>
        <v>0</v>
      </c>
      <c r="AT33" s="16" t="s">
        <v>39049</v>
      </c>
      <c r="AU33" s="33">
        <f>IF(D6L1426C5=0,0,D6L1426C18/D6L1426C5)</f>
        <v>0</v>
      </c>
      <c r="AV33" s="16" t="s">
        <v>39050</v>
      </c>
      <c r="AW33" s="33">
        <f>CHOOSE(MIN(D6L1426C9,RUN_YEARS),B7L814C1,B7L814C10,B7L814C19,B7L814C28,B7L814C37)</f>
        <v>379.41931165369965</v>
      </c>
      <c r="AX33" s="16" t="s">
        <v>39051</v>
      </c>
      <c r="AY33" s="33">
        <f>IF(D6L1426C23=0,0,D6L1426C19/D6L1426C23)</f>
        <v>0</v>
      </c>
      <c r="AZ33" s="16" t="s">
        <v>39052</v>
      </c>
      <c r="BA33" s="33">
        <f>IF(D6L1426C5=0,0,D6L1426C19/D6L1426C5)</f>
        <v>0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-169.41941743280313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-145.70069899221068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-72.850349496105338</v>
      </c>
      <c r="R34" s="16" t="s">
        <v>39056</v>
      </c>
      <c r="S34" s="15">
        <f>D6L1427C5-D6L1427C7</f>
        <v>-72.850349496105338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-70.286543090488152</v>
      </c>
      <c r="X34" s="16" t="s">
        <v>39058</v>
      </c>
      <c r="Y34" s="33">
        <f>D6L1427C7-D6L1427C10</f>
        <v>-2.5638064056171856</v>
      </c>
      <c r="Z34" s="16" t="s">
        <v>39059</v>
      </c>
      <c r="AA34" s="33">
        <f>CHOOSE(MIN(D6L1427C9,RUN_YEARS),B7L814C7,B7L814C16,B7L814C25,B7L814C34,B7L814C43)</f>
        <v>62278.666666666672</v>
      </c>
      <c r="AB34" s="16" t="s">
        <v>39060</v>
      </c>
      <c r="AC34" s="33">
        <f>IF(D6L1427C12=0,0,D6L1427C10/D6L1427C12)</f>
        <v>-1.1285813722808477E-3</v>
      </c>
      <c r="AD34" s="16" t="s">
        <v>39061</v>
      </c>
      <c r="AE34" s="33">
        <f>IF(D6L1427C5=0,0,D6L1427C10/D6L1427C5)</f>
        <v>0.48240360943117883</v>
      </c>
      <c r="AF34" s="16" t="s">
        <v>39062</v>
      </c>
      <c r="AG34" s="33">
        <f>CHOOSE(MIN(D6L1427C9,RUN_YEARS),B7L814C5,B7L814C14,B7L814C23,B7L814C32,B7L814C41)</f>
        <v>873.7335304258911</v>
      </c>
      <c r="AH34" s="16" t="s">
        <v>39063</v>
      </c>
      <c r="AI34" s="33">
        <f>IF(D6L1427C15=0,0,D6L1427C11/D6L1427C15)</f>
        <v>-2.9343115679302E-3</v>
      </c>
      <c r="AJ34" s="16" t="s">
        <v>39064</v>
      </c>
      <c r="AK34" s="33">
        <f>IF(D6L1427C5=0,0,D6L1427C11/D6L1427C5)</f>
        <v>1.7596390568821153E-2</v>
      </c>
      <c r="AL34" s="16" t="s">
        <v>39065</v>
      </c>
      <c r="AM34" s="33">
        <f>D6L1427C8*CHOOSE(MIN(D6L1427C9,RUN_YEARS),B7L814C4,B7L814C13,B7L814C22,B7L814C31,B7L814C40)</f>
        <v>-19.921246837655207</v>
      </c>
      <c r="AN34" s="16" t="s">
        <v>39066</v>
      </c>
      <c r="AO34" s="33">
        <f>D6L1427C8-D6L1427C18</f>
        <v>-52.929102658450134</v>
      </c>
      <c r="AP34" s="16" t="s">
        <v>39067</v>
      </c>
      <c r="AQ34" s="33">
        <f>CHOOSE(MIN(D6L1427C9,RUN_YEARS),B7L814C2,B7L814C11,B7L814C20,B7L814C29,B7L814C38)</f>
        <v>143.5112511453668</v>
      </c>
      <c r="AR34" s="16" t="s">
        <v>39068</v>
      </c>
      <c r="AS34" s="33">
        <f>IF(D6L1427C20=0,0,D6L1427C18/D6L1427C20)</f>
        <v>-0.13881313610370791</v>
      </c>
      <c r="AT34" s="16" t="s">
        <v>39069</v>
      </c>
      <c r="AU34" s="33">
        <f>IF(D6L1427C5=0,0,D6L1427C18/D6L1427C5)</f>
        <v>0.13672718782715118</v>
      </c>
      <c r="AV34" s="16" t="s">
        <v>39070</v>
      </c>
      <c r="AW34" s="33">
        <f>CHOOSE(MIN(D6L1427C9,RUN_YEARS),B7L814C1,B7L814C10,B7L814C19,B7L814C28,B7L814C37)</f>
        <v>381.29750644713175</v>
      </c>
      <c r="AX34" s="16" t="s">
        <v>39071</v>
      </c>
      <c r="AY34" s="33">
        <f>IF(D6L1427C23=0,0,D6L1427C19/D6L1427C23)</f>
        <v>-0.13881313610370788</v>
      </c>
      <c r="AZ34" s="16" t="s">
        <v>39072</v>
      </c>
      <c r="BA34" s="33">
        <f>IF(D6L1427C5=0,0,D6L1427C19/D6L1427C5)</f>
        <v>0.36327281217284885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5954.6908259441416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3486.8029563407163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1743.4014781703581</v>
      </c>
      <c r="R35" s="16" t="s">
        <v>39076</v>
      </c>
      <c r="S35" s="15">
        <f>SUM(D6L1401C8:D6L1427C8)-2*SUM(D6L1409C8,D6L1411C8,D6L1422C8,D6L1424C8,D6L1427C8)</f>
        <v>1743.4014781703581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1682.0751470920097</v>
      </c>
      <c r="X35" s="16" t="s">
        <v>39078</v>
      </c>
      <c r="Y35" s="33">
        <f>SUM(D6L1401C11:D6L1427C11)-2*SUM(D6L1409C11,D6L1411C11,D6L1422C11,D6L1424C11,D6L1427C11)</f>
        <v>61.326331078347934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2.6991569444588373E-2</v>
      </c>
      <c r="AD35" s="16" t="s">
        <v>39080</v>
      </c>
      <c r="AE35" s="33">
        <f>IF(D6L1428C5=0,0,D6L1428C10/D6L1428C5)</f>
        <v>0.48241187361424392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7.0178080555929626E-2</v>
      </c>
      <c r="AJ35" s="16" t="s">
        <v>39082</v>
      </c>
      <c r="AK35" s="33">
        <f>IF(D6L1428C5=0,0,D6L1428C11/D6L1428C5)</f>
        <v>1.758812638575593E-2</v>
      </c>
      <c r="AL35" s="16" t="s">
        <v>39083</v>
      </c>
      <c r="AM35" s="33">
        <f>SUM(D6L1401C18:D6L1427C18)-2*SUM(D6L1409C18,D6L1411C18,D6L1422C18,D6L1424C18,D6L1427C18)</f>
        <v>475.90688231714574</v>
      </c>
      <c r="AN35" s="16" t="s">
        <v>39084</v>
      </c>
      <c r="AO35" s="33">
        <f>SUM(D6L1401C19:D6L1427C19)-2*SUM(D6L1409C19,D6L1411C19,D6L1422C19,D6L1424C19,D6L1427C19)</f>
        <v>1267.4945958532121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3.3232593430149198</v>
      </c>
      <c r="AT35" s="16" t="s">
        <v>39086</v>
      </c>
      <c r="AU35" s="33">
        <f>IF(D6L1428C5=0,0,D6L1428C18/D6L1428C5)</f>
        <v>0.13648803453367328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3.3232593430149198</v>
      </c>
      <c r="AZ35" s="16" t="s">
        <v>39088</v>
      </c>
      <c r="BA35" s="33">
        <f>IF(D6L1428C5=0,0,D6L1428C19/D6L1428C5)</f>
        <v>0.36351196546632664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45.047634527636248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22.523817263818124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11.261908631909062</v>
      </c>
      <c r="R36" s="16" t="s">
        <v>39093</v>
      </c>
      <c r="S36" s="15">
        <f>D6L1429C5-D6L1429C7</f>
        <v>11.261908631909062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10.870611063814819</v>
      </c>
      <c r="X36" s="16" t="s">
        <v>39095</v>
      </c>
      <c r="Y36" s="33">
        <f>D6L1429C7-D6L1429C10</f>
        <v>0.39129756809424343</v>
      </c>
      <c r="Z36" s="16" t="s">
        <v>39096</v>
      </c>
      <c r="AA36" s="33">
        <f>CHOOSE(MIN(D6L1429C9,RUN_YEARS),B7L814C7,B7L814C16,B7L814C25,B7L814C34,B7L814C43)</f>
        <v>62781</v>
      </c>
      <c r="AB36" s="16" t="s">
        <v>39097</v>
      </c>
      <c r="AC36" s="33">
        <f>IF(D6L1429C12=0,0,D6L1429C10/D6L1429C12)</f>
        <v>1.7315128882647329E-4</v>
      </c>
      <c r="AD36" s="16" t="s">
        <v>39098</v>
      </c>
      <c r="AE36" s="33">
        <f>IF(D6L1429C5=0,0,D6L1429C10/D6L1429C5)</f>
        <v>0.48262738666758687</v>
      </c>
      <c r="AF36" s="16" t="s">
        <v>39099</v>
      </c>
      <c r="AG36" s="33">
        <f>CHOOSE(MIN(D6L1429C9,RUN_YEARS),B7L814C5,B7L814C14,B7L814C23,B7L814C32,B7L814C41)</f>
        <v>869.1766932353479</v>
      </c>
      <c r="AH36" s="16" t="s">
        <v>39100</v>
      </c>
      <c r="AI36" s="33">
        <f>IF(D6L1429C15=0,0,D6L1429C11/D6L1429C15)</f>
        <v>4.5019335094882875E-4</v>
      </c>
      <c r="AJ36" s="16" t="s">
        <v>39101</v>
      </c>
      <c r="AK36" s="33">
        <f>IF(D6L1429C5=0,0,D6L1429C11/D6L1429C5)</f>
        <v>1.7372613332413116E-2</v>
      </c>
      <c r="AL36" s="16" t="s">
        <v>39102</v>
      </c>
      <c r="AM36" s="33">
        <f>D6L1429C8*CHOOSE(MIN(D6L1429C9,RUN_YEARS),B7L814C4,B7L814C13,B7L814C22,B7L814C31,B7L814C40)</f>
        <v>3.0314918321368456</v>
      </c>
      <c r="AN36" s="16" t="s">
        <v>39103</v>
      </c>
      <c r="AO36" s="33">
        <f>D6L1429C8-D6L1429C18</f>
        <v>8.2304167997722164</v>
      </c>
      <c r="AP36" s="16" t="s">
        <v>39104</v>
      </c>
      <c r="AQ36" s="33">
        <f>CHOOSE(MIN(D6L1429C9,RUN_YEARS),B7L814C2,B7L814C11,B7L814C20,B7L814C29,B7L814C38)</f>
        <v>139.75070427356823</v>
      </c>
      <c r="AR36" s="16" t="s">
        <v>39105</v>
      </c>
      <c r="AS36" s="33">
        <f>IF(D6L1429C20=0,0,D6L1429C18/D6L1429C20)</f>
        <v>2.169213992798609E-2</v>
      </c>
      <c r="AT36" s="16" t="s">
        <v>39106</v>
      </c>
      <c r="AU36" s="33">
        <f>IF(D6L1429C5=0,0,D6L1429C18/D6L1429C5)</f>
        <v>0.13459050020826543</v>
      </c>
      <c r="AV36" s="16" t="s">
        <v>39107</v>
      </c>
      <c r="AW36" s="33">
        <f>CHOOSE(MIN(D6L1429C9,RUN_YEARS),B7L814C1,B7L814C10,B7L814C19,B7L814C28,B7L814C37)</f>
        <v>379.41931165369965</v>
      </c>
      <c r="AX36" s="16" t="s">
        <v>39108</v>
      </c>
      <c r="AY36" s="33">
        <f>IF(D6L1429C23=0,0,D6L1429C19/D6L1429C23)</f>
        <v>2.169213992798609E-2</v>
      </c>
      <c r="AZ36" s="16" t="s">
        <v>39109</v>
      </c>
      <c r="BA36" s="33">
        <f>IF(D6L1429C5=0,0,D6L1429C19/D6L1429C5)</f>
        <v>0.36540949979173459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0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0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0</v>
      </c>
      <c r="R37" s="16" t="s">
        <v>39113</v>
      </c>
      <c r="S37" s="15">
        <f>D6L1430C5-D6L1430C7</f>
        <v>0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0</v>
      </c>
      <c r="X37" s="16" t="s">
        <v>39115</v>
      </c>
      <c r="Y37" s="33">
        <f>D6L1430C7-D6L1430C10</f>
        <v>0</v>
      </c>
      <c r="Z37" s="16" t="s">
        <v>39116</v>
      </c>
      <c r="AA37" s="33">
        <f>CHOOSE(MIN(D6L1430C9,RUN_YEARS),B7L814C7,B7L814C16,B7L814C25,B7L814C34,B7L814C43)</f>
        <v>62781</v>
      </c>
      <c r="AB37" s="16" t="s">
        <v>39117</v>
      </c>
      <c r="AC37" s="33">
        <f>IF(D6L1430C12=0,0,D6L1430C10/D6L1430C12)</f>
        <v>0</v>
      </c>
      <c r="AD37" s="16" t="s">
        <v>39118</v>
      </c>
      <c r="AE37" s="33">
        <f>IF(D6L1430C5=0,0,D6L1430C10/D6L1430C5)</f>
        <v>0</v>
      </c>
      <c r="AF37" s="16" t="s">
        <v>39119</v>
      </c>
      <c r="AG37" s="33">
        <f>CHOOSE(MIN(D6L1430C9,RUN_YEARS),B7L814C5,B7L814C14,B7L814C23,B7L814C32,B7L814C41)</f>
        <v>869.1766932353479</v>
      </c>
      <c r="AH37" s="16" t="s">
        <v>39120</v>
      </c>
      <c r="AI37" s="33">
        <f>IF(D6L1430C15=0,0,D6L1430C11/D6L1430C15)</f>
        <v>0</v>
      </c>
      <c r="AJ37" s="16" t="s">
        <v>39121</v>
      </c>
      <c r="AK37" s="33">
        <f>IF(D6L1430C5=0,0,D6L1430C11/D6L1430C5)</f>
        <v>0</v>
      </c>
      <c r="AL37" s="16" t="s">
        <v>39122</v>
      </c>
      <c r="AM37" s="33">
        <f>D6L1430C8*CHOOSE(MIN(D6L1430C9,RUN_YEARS),B7L814C4,B7L814C13,B7L814C22,B7L814C31,B7L814C40)</f>
        <v>0</v>
      </c>
      <c r="AN37" s="16" t="s">
        <v>39123</v>
      </c>
      <c r="AO37" s="33">
        <f>D6L1430C8-D6L1430C18</f>
        <v>0</v>
      </c>
      <c r="AP37" s="16" t="s">
        <v>39124</v>
      </c>
      <c r="AQ37" s="33">
        <f>CHOOSE(MIN(D6L1430C9,RUN_YEARS),B7L814C2,B7L814C11,B7L814C20,B7L814C29,B7L814C38)</f>
        <v>139.75070427356823</v>
      </c>
      <c r="AR37" s="16" t="s">
        <v>39125</v>
      </c>
      <c r="AS37" s="33">
        <f>IF(D6L1430C20=0,0,D6L1430C18/D6L1430C20)</f>
        <v>0</v>
      </c>
      <c r="AT37" s="16" t="s">
        <v>39126</v>
      </c>
      <c r="AU37" s="33">
        <f>IF(D6L1430C5=0,0,D6L1430C18/D6L1430C5)</f>
        <v>0</v>
      </c>
      <c r="AV37" s="16" t="s">
        <v>39127</v>
      </c>
      <c r="AW37" s="33">
        <f>CHOOSE(MIN(D6L1430C9,RUN_YEARS),B7L814C1,B7L814C10,B7L814C19,B7L814C28,B7L814C37)</f>
        <v>379.41931165369965</v>
      </c>
      <c r="AX37" s="16" t="s">
        <v>39128</v>
      </c>
      <c r="AY37" s="33">
        <f>IF(D6L1430C23=0,0,D6L1430C19/D6L1430C23)</f>
        <v>0</v>
      </c>
      <c r="AZ37" s="16" t="s">
        <v>39129</v>
      </c>
      <c r="BA37" s="33">
        <f>IF(D6L1430C5=0,0,D6L1430C19/D6L1430C5)</f>
        <v>0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72.867962976865897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36.433981488432948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18.216990744216474</v>
      </c>
      <c r="R38" s="16" t="s">
        <v>39133</v>
      </c>
      <c r="S38" s="15">
        <f>D6L1431C5-D6L1431C7</f>
        <v>18.216990744216474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17.584037271657632</v>
      </c>
      <c r="X38" s="16" t="s">
        <v>39135</v>
      </c>
      <c r="Y38" s="33">
        <f>D6L1431C7-D6L1431C10</f>
        <v>0.63295347255884238</v>
      </c>
      <c r="Z38" s="16" t="s">
        <v>39136</v>
      </c>
      <c r="AA38" s="33">
        <f>CHOOSE(MIN(D6L1431C9,RUN_YEARS),B7L814C7,B7L814C16,B7L814C25,B7L814C34,B7L814C43)</f>
        <v>62781</v>
      </c>
      <c r="AB38" s="16" t="s">
        <v>39137</v>
      </c>
      <c r="AC38" s="33">
        <f>IF(D6L1431C12=0,0,D6L1431C10/D6L1431C12)</f>
        <v>2.8008533269074454E-4</v>
      </c>
      <c r="AD38" s="16" t="s">
        <v>39138</v>
      </c>
      <c r="AE38" s="33">
        <f>IF(D6L1431C5=0,0,D6L1431C10/D6L1431C5)</f>
        <v>0.48262738666758692</v>
      </c>
      <c r="AF38" s="16" t="s">
        <v>39139</v>
      </c>
      <c r="AG38" s="33">
        <f>CHOOSE(MIN(D6L1431C9,RUN_YEARS),B7L814C5,B7L814C14,B7L814C23,B7L814C32,B7L814C41)</f>
        <v>869.1766932353479</v>
      </c>
      <c r="AH38" s="16" t="s">
        <v>39140</v>
      </c>
      <c r="AI38" s="33">
        <f>IF(D6L1431C15=0,0,D6L1431C11/D6L1431C15)</f>
        <v>7.2822186499593234E-4</v>
      </c>
      <c r="AJ38" s="16" t="s">
        <v>39141</v>
      </c>
      <c r="AK38" s="33">
        <f>IF(D6L1431C5=0,0,D6L1431C11/D6L1431C5)</f>
        <v>1.7372613332413103E-2</v>
      </c>
      <c r="AL38" s="16" t="s">
        <v>39142</v>
      </c>
      <c r="AM38" s="33">
        <f>D6L1431C8*CHOOSE(MIN(D6L1431C9,RUN_YEARS),B7L814C4,B7L814C13,B7L814C22,B7L814C31,B7L814C40)</f>
        <v>4.903667793106874</v>
      </c>
      <c r="AN38" s="16" t="s">
        <v>39143</v>
      </c>
      <c r="AO38" s="33">
        <f>D6L1431C8-D6L1431C18</f>
        <v>13.313322951109601</v>
      </c>
      <c r="AP38" s="16" t="s">
        <v>39144</v>
      </c>
      <c r="AQ38" s="33">
        <f>CHOOSE(MIN(D6L1431C9,RUN_YEARS),B7L814C2,B7L814C11,B7L814C20,B7L814C29,B7L814C38)</f>
        <v>139.75070427356823</v>
      </c>
      <c r="AR38" s="16" t="s">
        <v>39145</v>
      </c>
      <c r="AS38" s="33">
        <f>IF(D6L1431C20=0,0,D6L1431C18/D6L1431C20)</f>
        <v>3.5088680365486569E-2</v>
      </c>
      <c r="AT38" s="16" t="s">
        <v>39146</v>
      </c>
      <c r="AU38" s="33">
        <f>IF(D6L1431C5=0,0,D6L1431C18/D6L1431C5)</f>
        <v>0.13459050020826543</v>
      </c>
      <c r="AV38" s="16" t="s">
        <v>39147</v>
      </c>
      <c r="AW38" s="33">
        <f>CHOOSE(MIN(D6L1431C9,RUN_YEARS),B7L814C1,B7L814C10,B7L814C19,B7L814C28,B7L814C37)</f>
        <v>379.41931165369965</v>
      </c>
      <c r="AX38" s="16" t="s">
        <v>39148</v>
      </c>
      <c r="AY38" s="33">
        <f>IF(D6L1431C23=0,0,D6L1431C19/D6L1431C23)</f>
        <v>3.5088680365486569E-2</v>
      </c>
      <c r="AZ38" s="16" t="s">
        <v>39149</v>
      </c>
      <c r="BA38" s="33">
        <f>IF(D6L1431C5=0,0,D6L1431C19/D6L1431C5)</f>
        <v>0.36540949979173459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62781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869.1766932353479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139.75070427356823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379.41931165369965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3546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3546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1418.4</v>
      </c>
      <c r="R40" s="16" t="s">
        <v>39174</v>
      </c>
      <c r="S40" s="15">
        <f>D6L1433C5-D6L1433C7</f>
        <v>2127.6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1369.1173704986104</v>
      </c>
      <c r="X40" s="16" t="s">
        <v>39176</v>
      </c>
      <c r="Y40" s="33">
        <f>D6L1433C7-D6L1433C10</f>
        <v>49.282629501389692</v>
      </c>
      <c r="Z40" s="16" t="s">
        <v>39177</v>
      </c>
      <c r="AA40" s="33">
        <f>CHOOSE(MIN(D6L1433C9,RUN_YEARS),B7L814C7,B7L814C16,B7L814C25,B7L814C34,B7L814C43)</f>
        <v>62781</v>
      </c>
      <c r="AB40" s="16" t="s">
        <v>39178</v>
      </c>
      <c r="AC40" s="33">
        <f>IF(D6L1433C12=0,0,D6L1433C10/D6L1433C12)</f>
        <v>2.1807829924636601E-2</v>
      </c>
      <c r="AD40" s="16" t="s">
        <v>39179</v>
      </c>
      <c r="AE40" s="33">
        <f>IF(D6L1433C5=0,0,D6L1433C10/D6L1433C5)</f>
        <v>0.38610190933406946</v>
      </c>
      <c r="AF40" s="16" t="s">
        <v>39180</v>
      </c>
      <c r="AG40" s="33">
        <f>CHOOSE(MIN(D6L1433C9,RUN_YEARS),B7L814C5,B7L814C14,B7L814C23,B7L814C32,B7L814C41)</f>
        <v>869.1766932353479</v>
      </c>
      <c r="AH40" s="16" t="s">
        <v>39181</v>
      </c>
      <c r="AI40" s="33">
        <f>IF(D6L1433C15=0,0,D6L1433C11/D6L1433C15)</f>
        <v>5.6700357804055135E-2</v>
      </c>
      <c r="AJ40" s="16" t="s">
        <v>39182</v>
      </c>
      <c r="AK40" s="33">
        <f>IF(D6L1433C5=0,0,D6L1433C11/D6L1433C5)</f>
        <v>1.389809066593054E-2</v>
      </c>
      <c r="AL40" s="16" t="s">
        <v>39183</v>
      </c>
      <c r="AM40" s="33">
        <f>D6L1433C8*CHOOSE(MIN(D6L1433C9,RUN_YEARS),B7L814C4,B7L814C13,B7L814C22,B7L814C31,B7L814C40)</f>
        <v>572.70949648621104</v>
      </c>
      <c r="AN40" s="16" t="s">
        <v>39184</v>
      </c>
      <c r="AO40" s="33">
        <f>D6L1433C8-D6L1433C18</f>
        <v>1554.8905035137889</v>
      </c>
      <c r="AP40" s="16" t="s">
        <v>39185</v>
      </c>
      <c r="AQ40" s="33">
        <f>CHOOSE(MIN(D6L1433C9,RUN_YEARS),B7L814C2,B7L814C11,B7L814C20,B7L814C29,B7L814C38)</f>
        <v>139.75070427356823</v>
      </c>
      <c r="AR40" s="16" t="s">
        <v>39186</v>
      </c>
      <c r="AS40" s="33">
        <f>IF(D6L1433C20=0,0,D6L1433C18/D6L1433C20)</f>
        <v>4.0980795013748672</v>
      </c>
      <c r="AT40" s="16" t="s">
        <v>39187</v>
      </c>
      <c r="AU40" s="33">
        <f>IF(D6L1433C5=0,0,D6L1433C18/D6L1433C5)</f>
        <v>0.1615086002499185</v>
      </c>
      <c r="AV40" s="16" t="s">
        <v>39188</v>
      </c>
      <c r="AW40" s="33">
        <f>CHOOSE(MIN(D6L1433C9,RUN_YEARS),B7L814C1,B7L814C10,B7L814C19,B7L814C28,B7L814C37)</f>
        <v>379.41931165369965</v>
      </c>
      <c r="AX40" s="16" t="s">
        <v>39189</v>
      </c>
      <c r="AY40" s="33">
        <f>IF(D6L1433C23=0,0,D6L1433C19/D6L1433C23)</f>
        <v>4.0980795013748672</v>
      </c>
      <c r="AZ40" s="16" t="s">
        <v>39190</v>
      </c>
      <c r="BA40" s="33">
        <f>IF(D6L1433C5=0,0,D6L1433C19/D6L1433C5)</f>
        <v>0.43849139975008145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474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474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474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62781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869.1766932353479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127.59179419743563</v>
      </c>
      <c r="AN41" s="16" t="s">
        <v>39203</v>
      </c>
      <c r="AO41" s="33">
        <f>D6L1434C8-D6L1434C18</f>
        <v>346.40820580256434</v>
      </c>
      <c r="AP41" s="16" t="s">
        <v>39204</v>
      </c>
      <c r="AQ41" s="33">
        <f>CHOOSE(MIN(D6L1434C9,RUN_YEARS),B7L814C2,B7L814C11,B7L814C20,B7L814C29,B7L814C38)</f>
        <v>139.75070427356823</v>
      </c>
      <c r="AR41" s="16" t="s">
        <v>39205</v>
      </c>
      <c r="AS41" s="33">
        <f>IF(D6L1434C20=0,0,D6L1434C18/D6L1434C20)</f>
        <v>0.9129957151963185</v>
      </c>
      <c r="AT41" s="16" t="s">
        <v>39206</v>
      </c>
      <c r="AU41" s="33">
        <f>IF(D6L1434C5=0,0,D6L1434C18/D6L1434C5)</f>
        <v>0.26918100041653087</v>
      </c>
      <c r="AV41" s="16" t="s">
        <v>39207</v>
      </c>
      <c r="AW41" s="33">
        <f>CHOOSE(MIN(D6L1434C9,RUN_YEARS),B7L814C1,B7L814C10,B7L814C19,B7L814C28,B7L814C37)</f>
        <v>379.41931165369965</v>
      </c>
      <c r="AX41" s="16" t="s">
        <v>39208</v>
      </c>
      <c r="AY41" s="33">
        <f>IF(D6L1434C23=0,0,D6L1434C19/D6L1434C23)</f>
        <v>0.91299571519631839</v>
      </c>
      <c r="AZ41" s="16" t="s">
        <v>39209</v>
      </c>
      <c r="BA41" s="33">
        <f>IF(D6L1434C5=0,0,D6L1434C19/D6L1434C5)</f>
        <v>0.73081899958346908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3744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3744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3744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3613.9138713668904</v>
      </c>
      <c r="X42" s="16" t="s">
        <v>39216</v>
      </c>
      <c r="Y42" s="33">
        <f>D6L1435C7-D6L1435C10</f>
        <v>130.08612863310964</v>
      </c>
      <c r="Z42" s="16" t="s">
        <v>39217</v>
      </c>
      <c r="AA42" s="33">
        <f>CHOOSE(MIN(D6L1435C9,RUN_YEARS),B7L814C7,B7L814C16,B7L814C25,B7L814C34,B7L814C43)</f>
        <v>62781</v>
      </c>
      <c r="AB42" s="16" t="s">
        <v>39218</v>
      </c>
      <c r="AC42" s="33">
        <f>IF(D6L1435C12=0,0,D6L1435C10/D6L1435C12)</f>
        <v>5.7563815029497624E-2</v>
      </c>
      <c r="AD42" s="16" t="s">
        <v>39219</v>
      </c>
      <c r="AE42" s="33">
        <f>IF(D6L1435C5=0,0,D6L1435C10/D6L1435C5)</f>
        <v>0.96525477333517373</v>
      </c>
      <c r="AF42" s="16" t="s">
        <v>39220</v>
      </c>
      <c r="AG42" s="33">
        <f>CHOOSE(MIN(D6L1435C9,RUN_YEARS),B7L814C5,B7L814C14,B7L814C23,B7L814C32,B7L814C41)</f>
        <v>869.1766932353479</v>
      </c>
      <c r="AH42" s="16" t="s">
        <v>39221</v>
      </c>
      <c r="AI42" s="33">
        <f>IF(D6L1435C15=0,0,D6L1435C11/D6L1435C15)</f>
        <v>0.14966591907669352</v>
      </c>
      <c r="AJ42" s="16" t="s">
        <v>39222</v>
      </c>
      <c r="AK42" s="33">
        <f>IF(D6L1435C5=0,0,D6L1435C11/D6L1435C5)</f>
        <v>3.4745226664826295E-2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139.75070427356823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379.41931165369965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10466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10466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10466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62781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869.1766932353479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2817.2483503594121</v>
      </c>
      <c r="AN43" s="16" t="s">
        <v>39244</v>
      </c>
      <c r="AO43" s="33">
        <f>D6L1436C8-D6L1436C18</f>
        <v>7648.7516496405879</v>
      </c>
      <c r="AP43" s="16" t="s">
        <v>39245</v>
      </c>
      <c r="AQ43" s="33">
        <f>CHOOSE(MIN(D6L1436C9,RUN_YEARS),B7L814C2,B7L814C11,B7L814C20,B7L814C29,B7L814C38)</f>
        <v>139.75070427356823</v>
      </c>
      <c r="AR43" s="16" t="s">
        <v>39246</v>
      </c>
      <c r="AS43" s="33">
        <f>IF(D6L1436C20=0,0,D6L1436C18/D6L1436C20)</f>
        <v>20.159099483638542</v>
      </c>
      <c r="AT43" s="16" t="s">
        <v>39247</v>
      </c>
      <c r="AU43" s="33">
        <f>IF(D6L1436C5=0,0,D6L1436C18/D6L1436C5)</f>
        <v>0.26918100041653087</v>
      </c>
      <c r="AV43" s="16" t="s">
        <v>39248</v>
      </c>
      <c r="AW43" s="33">
        <f>CHOOSE(MIN(D6L1436C9,RUN_YEARS),B7L814C1,B7L814C10,B7L814C19,B7L814C28,B7L814C37)</f>
        <v>379.41931165369965</v>
      </c>
      <c r="AX43" s="16" t="s">
        <v>39249</v>
      </c>
      <c r="AY43" s="33">
        <f>IF(D6L1436C23=0,0,D6L1436C19/D6L1436C23)</f>
        <v>20.159099483638542</v>
      </c>
      <c r="AZ43" s="16" t="s">
        <v>39250</v>
      </c>
      <c r="BA43" s="33">
        <f>IF(D6L1436C5=0,0,D6L1436C19/D6L1436C5)</f>
        <v>0.73081899958346908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18347.915597504503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18288.95779875225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5191.8788993761254</v>
      </c>
      <c r="R44" s="16" t="s">
        <v>39254</v>
      </c>
      <c r="S44" s="15">
        <f>SUM(D6L1429C8:D6L1436C8)</f>
        <v>13097.078899376125</v>
      </c>
      <c r="U44" s="21" t="str">
        <f>NULL_VALUE</f>
        <v>n/a</v>
      </c>
      <c r="V44" s="16" t="s">
        <v>39255</v>
      </c>
      <c r="W44" s="33">
        <f>SUM(D6L1429C10:D6L1436C10)</f>
        <v>5011.4858902009728</v>
      </c>
      <c r="X44" s="16" t="s">
        <v>39256</v>
      </c>
      <c r="Y44" s="33">
        <f>SUM(D6L1429C11:D6L1436C11)</f>
        <v>180.39300917515243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7.9824881575651443E-2</v>
      </c>
      <c r="AD44" s="16" t="s">
        <v>39258</v>
      </c>
      <c r="AE44" s="33">
        <f>IF(D6L1437C5=0,0,D6L1437C10/D6L1437C5)</f>
        <v>0.27401702958398633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0.20754469209669341</v>
      </c>
      <c r="AJ44" s="16" t="s">
        <v>39260</v>
      </c>
      <c r="AK44" s="33">
        <f>IF(D6L1437C5=0,0,D6L1437C11/D6L1437C5)</f>
        <v>9.8634931066142878E-3</v>
      </c>
      <c r="AL44" s="16" t="s">
        <v>39261</v>
      </c>
      <c r="AM44" s="33">
        <f>SUM(D6L1429C18:D6L1436C18)</f>
        <v>3525.4848006683023</v>
      </c>
      <c r="AN44" s="16" t="s">
        <v>39262</v>
      </c>
      <c r="AO44" s="33">
        <f>SUM(D6L1429C19:D6L1436C19)</f>
        <v>9571.5940987078229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25.2269555205032</v>
      </c>
      <c r="AT44" s="16" t="s">
        <v>39264</v>
      </c>
      <c r="AU44" s="33">
        <f>IF(D6L1437C5=0,0,D6L1437C18/D6L1437C5)</f>
        <v>0.1927657573199073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25.2269555205032</v>
      </c>
      <c r="AZ44" s="16" t="s">
        <v>39266</v>
      </c>
      <c r="BA44" s="33">
        <f>IF(D6L1437C5=0,0,D6L1437C19/D6L1437C5)</f>
        <v>0.52335371998949209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183.88637973951552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91.943189869757759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45.97159493487888</v>
      </c>
      <c r="R45" s="16" t="s">
        <v>39271</v>
      </c>
      <c r="S45" s="15">
        <f>D6L1438C5-D6L1438C7</f>
        <v>45.97159493487888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44.374301448722932</v>
      </c>
      <c r="X45" s="16" t="s">
        <v>39273</v>
      </c>
      <c r="Y45" s="33">
        <f>D6L1438C7-D6L1438C10</f>
        <v>1.597293486155948</v>
      </c>
      <c r="Z45" s="16" t="s">
        <v>39274</v>
      </c>
      <c r="AA45" s="33">
        <f>CHOOSE(MIN(D6L1438C9,RUN_YEARS),B7L814C7,B7L814C16,B7L814C25,B7L814C34,B7L814C43)</f>
        <v>62781</v>
      </c>
      <c r="AB45" s="16" t="s">
        <v>39275</v>
      </c>
      <c r="AC45" s="33">
        <f>IF(D6L1438C12=0,0,D6L1438C10/D6L1438C12)</f>
        <v>7.0681100091943316E-4</v>
      </c>
      <c r="AD45" s="16" t="s">
        <v>39276</v>
      </c>
      <c r="AE45" s="33">
        <f>IF(D6L1438C5=0,0,D6L1438C10/D6L1438C5)</f>
        <v>0.48262738666758687</v>
      </c>
      <c r="AF45" s="16" t="s">
        <v>39277</v>
      </c>
      <c r="AG45" s="33">
        <f>CHOOSE(MIN(D6L1438C9,RUN_YEARS),B7L814C5,B7L814C14,B7L814C23,B7L814C32,B7L814C41)</f>
        <v>869.1766932353479</v>
      </c>
      <c r="AH45" s="16" t="s">
        <v>39278</v>
      </c>
      <c r="AI45" s="33">
        <f>IF(D6L1438C15=0,0,D6L1438C11/D6L1438C15)</f>
        <v>1.8377086023905235E-3</v>
      </c>
      <c r="AJ45" s="16" t="s">
        <v>39279</v>
      </c>
      <c r="AK45" s="33">
        <f>IF(D6L1438C5=0,0,D6L1438C11/D6L1438C5)</f>
        <v>1.7372613332413158E-2</v>
      </c>
      <c r="AL45" s="16" t="s">
        <v>39280</v>
      </c>
      <c r="AM45" s="33">
        <f>D6L1438C8*CHOOSE(MIN(D6L1438C9,RUN_YEARS),B7L814C4,B7L814C13,B7L814C22,B7L814C31,B7L814C40)</f>
        <v>12.37467991531422</v>
      </c>
      <c r="AN45" s="16" t="s">
        <v>39281</v>
      </c>
      <c r="AO45" s="33">
        <f>D6L1438C8-D6L1438C18</f>
        <v>33.596915019564662</v>
      </c>
      <c r="AP45" s="16" t="s">
        <v>39282</v>
      </c>
      <c r="AQ45" s="33">
        <f>CHOOSE(MIN(D6L1438C9,RUN_YEARS),B7L814C2,B7L814C11,B7L814C20,B7L814C29,B7L814C38)</f>
        <v>139.75070427356823</v>
      </c>
      <c r="AR45" s="16" t="s">
        <v>39283</v>
      </c>
      <c r="AS45" s="33">
        <f>IF(D6L1438C20=0,0,D6L1438C18/D6L1438C20)</f>
        <v>8.8548247249546824E-2</v>
      </c>
      <c r="AT45" s="16" t="s">
        <v>39284</v>
      </c>
      <c r="AU45" s="33">
        <f>IF(D6L1438C5=0,0,D6L1438C18/D6L1438C5)</f>
        <v>0.13459050020826543</v>
      </c>
      <c r="AV45" s="16" t="s">
        <v>39285</v>
      </c>
      <c r="AW45" s="33">
        <f>CHOOSE(MIN(D6L1438C9,RUN_YEARS),B7L814C1,B7L814C10,B7L814C19,B7L814C28,B7L814C37)</f>
        <v>379.41931165369965</v>
      </c>
      <c r="AX45" s="16" t="s">
        <v>39286</v>
      </c>
      <c r="AY45" s="33">
        <f>IF(D6L1438C23=0,0,D6L1438C19/D6L1438C23)</f>
        <v>8.8548247249546824E-2</v>
      </c>
      <c r="AZ45" s="16" t="s">
        <v>39287</v>
      </c>
      <c r="BA45" s="33">
        <f>IF(D6L1438C5=0,0,D6L1438C19/D6L1438C5)</f>
        <v>0.36540949979173459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6213.52677324038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6213.52677324038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2485.4107092961522</v>
      </c>
      <c r="R46" s="16" t="s">
        <v>39291</v>
      </c>
      <c r="S46" s="15">
        <f>D6L1439C5-D6L1439C7</f>
        <v>3728.1160639442278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2399.0545508464706</v>
      </c>
      <c r="X46" s="16" t="s">
        <v>39293</v>
      </c>
      <c r="Y46" s="33">
        <f>D6L1439C7-D6L1439C10</f>
        <v>86.356158449681516</v>
      </c>
      <c r="Z46" s="16" t="s">
        <v>39294</v>
      </c>
      <c r="AA46" s="33">
        <f>CHOOSE(MIN(D6L1439C9,RUN_YEARS),B7L814C7,B7L814C16,B7L814C25,B7L814C34,B7L814C43)</f>
        <v>62781</v>
      </c>
      <c r="AB46" s="16" t="s">
        <v>39295</v>
      </c>
      <c r="AC46" s="33">
        <f>IF(D6L1439C12=0,0,D6L1439C10/D6L1439C12)</f>
        <v>3.8213066864918856E-2</v>
      </c>
      <c r="AD46" s="16" t="s">
        <v>39296</v>
      </c>
      <c r="AE46" s="33">
        <f>IF(D6L1439C5=0,0,D6L1439C10/D6L1439C5)</f>
        <v>0.38610190933406952</v>
      </c>
      <c r="AF46" s="16" t="s">
        <v>39297</v>
      </c>
      <c r="AG46" s="33">
        <f>CHOOSE(MIN(D6L1439C9,RUN_YEARS),B7L814C5,B7L814C14,B7L814C23,B7L814C32,B7L814C41)</f>
        <v>869.1766932353479</v>
      </c>
      <c r="AH46" s="16" t="s">
        <v>39298</v>
      </c>
      <c r="AI46" s="33">
        <f>IF(D6L1439C15=0,0,D6L1439C11/D6L1439C15)</f>
        <v>9.9353973848788843E-2</v>
      </c>
      <c r="AJ46" s="16" t="s">
        <v>39299</v>
      </c>
      <c r="AK46" s="33">
        <f>IF(D6L1439C5=0,0,D6L1439C11/D6L1439C5)</f>
        <v>1.3898090665930521E-2</v>
      </c>
      <c r="AL46" s="16" t="s">
        <v>39300</v>
      </c>
      <c r="AM46" s="33">
        <f>D6L1439C8*CHOOSE(MIN(D6L1439C9,RUN_YEARS),B7L814C4,B7L814C13,B7L814C22,B7L814C31,B7L814C40)</f>
        <v>1003.5380117614466</v>
      </c>
      <c r="AN46" s="16" t="s">
        <v>39301</v>
      </c>
      <c r="AO46" s="33">
        <f>D6L1439C8-D6L1439C18</f>
        <v>2724.578052182781</v>
      </c>
      <c r="AP46" s="16" t="s">
        <v>39302</v>
      </c>
      <c r="AQ46" s="33">
        <f>CHOOSE(MIN(D6L1439C9,RUN_YEARS),B7L814C2,B7L814C11,B7L814C20,B7L814C29,B7L814C38)</f>
        <v>139.75070427356823</v>
      </c>
      <c r="AR46" s="16" t="s">
        <v>39303</v>
      </c>
      <c r="AS46" s="33">
        <f>IF(D6L1439C20=0,0,D6L1439C18/D6L1439C20)</f>
        <v>7.1809155952228778</v>
      </c>
      <c r="AT46" s="16" t="s">
        <v>39304</v>
      </c>
      <c r="AU46" s="33">
        <f>IF(D6L1439C5=0,0,D6L1439C18/D6L1439C5)</f>
        <v>0.1615086002499185</v>
      </c>
      <c r="AV46" s="16" t="s">
        <v>39305</v>
      </c>
      <c r="AW46" s="33">
        <f>CHOOSE(MIN(D6L1439C9,RUN_YEARS),B7L814C1,B7L814C10,B7L814C19,B7L814C28,B7L814C37)</f>
        <v>379.41931165369965</v>
      </c>
      <c r="AX46" s="16" t="s">
        <v>39306</v>
      </c>
      <c r="AY46" s="33">
        <f>IF(D6L1439C23=0,0,D6L1439C19/D6L1439C23)</f>
        <v>7.1809155952228769</v>
      </c>
      <c r="AZ46" s="16" t="s">
        <v>39307</v>
      </c>
      <c r="BA46" s="33">
        <f>IF(D6L1439C5=0,0,D6L1439C19/D6L1439C5)</f>
        <v>0.43849139975008145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6397.4131529798951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6305.4699631101375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2531.382304231031</v>
      </c>
      <c r="R47" s="16" t="s">
        <v>39311</v>
      </c>
      <c r="S47" s="15">
        <f>SUM(D6L1438C8:D6L1439C8)</f>
        <v>3774.0876588791066</v>
      </c>
      <c r="U47" s="21" t="str">
        <f>NULL_VALUE</f>
        <v>n/a</v>
      </c>
      <c r="V47" s="16" t="s">
        <v>39312</v>
      </c>
      <c r="W47" s="33">
        <f>SUM(D6L1438C10:D6L1439C10)</f>
        <v>2443.4288522951938</v>
      </c>
      <c r="X47" s="16" t="s">
        <v>39313</v>
      </c>
      <c r="Y47" s="33">
        <f>SUM(D6L1438C11:D6L1439C11)</f>
        <v>87.953451935837464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3.8919877865838289E-2</v>
      </c>
      <c r="AD47" s="16" t="s">
        <v>39315</v>
      </c>
      <c r="AE47" s="33">
        <f>IF(D6L1440C5=0,0,D6L1440C10/D6L1440C5)</f>
        <v>0.38750939526956152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0.10119168245117936</v>
      </c>
      <c r="AJ47" s="16" t="s">
        <v>39317</v>
      </c>
      <c r="AK47" s="33">
        <f>IF(D6L1440C5=0,0,D6L1440C11/D6L1440C5)</f>
        <v>1.3948754406952233E-2</v>
      </c>
      <c r="AL47" s="16" t="s">
        <v>39318</v>
      </c>
      <c r="AM47" s="33">
        <f>SUM(D6L1438C18:D6L1439C18)</f>
        <v>1015.9126916767608</v>
      </c>
      <c r="AN47" s="16" t="s">
        <v>39319</v>
      </c>
      <c r="AO47" s="33">
        <f>SUM(D6L1438C19:D6L1439C19)</f>
        <v>2758.1749672023457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7.2694638424724243</v>
      </c>
      <c r="AT47" s="16" t="s">
        <v>39321</v>
      </c>
      <c r="AU47" s="33">
        <f>IF(D6L1440C5=0,0,D6L1440C18/D6L1440C5)</f>
        <v>0.16111609406123753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7.2694638424724234</v>
      </c>
      <c r="AZ47" s="16" t="s">
        <v>39323</v>
      </c>
      <c r="BA47" s="33">
        <f>IF(D6L1440C5=0,0,D6L1440C19/D6L1440C5)</f>
        <v>0.43742575626224878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30700.019576428538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28081.230718203107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9466.6626817775141</v>
      </c>
      <c r="R48" s="16" t="s">
        <v>39328</v>
      </c>
      <c r="S48" s="15">
        <f>SUM(D6L1428C8,D6L1437C8,D6L1440C8)</f>
        <v>18614.56803642559</v>
      </c>
      <c r="U48" s="21" t="str">
        <f>NULL_VALUE</f>
        <v>n/a</v>
      </c>
      <c r="V48" s="16" t="s">
        <v>39329</v>
      </c>
      <c r="W48" s="33">
        <f>SUM(D6L1428C10,D6L1437C10,D6L1440C10)</f>
        <v>9136.9898895881761</v>
      </c>
      <c r="X48" s="16" t="s">
        <v>39330</v>
      </c>
      <c r="Y48" s="33">
        <f>SUM(D6L1428C11,D6L1437C11,D6L1440C11)</f>
        <v>329.67279218933783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0.1457363288860781</v>
      </c>
      <c r="AD48" s="16" t="s">
        <v>39332</v>
      </c>
      <c r="AE48" s="33">
        <f>IF(D6L1441C5=0,0,D6L1441C10/D6L1441C5)</f>
        <v>0.32537711688203541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0.37891445510380239</v>
      </c>
      <c r="AJ48" s="16" t="s">
        <v>39334</v>
      </c>
      <c r="AK48" s="33">
        <f>IF(D6L1441C5=0,0,D6L1441C11/D6L1441C5)</f>
        <v>1.1739969501252447E-2</v>
      </c>
      <c r="AL48" s="16" t="s">
        <v>39335</v>
      </c>
      <c r="AM48" s="33">
        <f>SUM(D6L1428C18,D6L1437C18,D6L1440C18)</f>
        <v>5017.3043746622088</v>
      </c>
      <c r="AN48" s="16" t="s">
        <v>39336</v>
      </c>
      <c r="AO48" s="33">
        <f>SUM(D6L1428C19,D6L1437C19,D6L1440C19)</f>
        <v>13597.26366176338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35.819678705990547</v>
      </c>
      <c r="AT48" s="16" t="s">
        <v>39338</v>
      </c>
      <c r="AU48" s="33">
        <f>IF(D6L1441C5=0,0,D6L1441C18/D6L1441C5)</f>
        <v>0.17867109974670162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35.819678705990547</v>
      </c>
      <c r="AZ48" s="16" t="s">
        <v>39340</v>
      </c>
      <c r="BA48" s="33">
        <f>IF(D6L1441C5=0,0,D6L1441C19/D6L1441C5)</f>
        <v>0.48421181387001033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9BD84-93C8-4C12-8F69-2C31CBFC8A1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10.113337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8.6974698200000002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4.3487349100000001</v>
      </c>
      <c r="R8" s="16" t="s">
        <v>39349</v>
      </c>
      <c r="S8" s="15">
        <f>D6L1501C5-D6L1501C7</f>
        <v>4.3487349100000001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3.8624751347383719</v>
      </c>
      <c r="X8" s="16" t="s">
        <v>39351</v>
      </c>
      <c r="Y8" s="33">
        <f>D6L1501C7-D6L1501C10</f>
        <v>0.48625977526162822</v>
      </c>
      <c r="Z8" s="16" t="s">
        <v>39352</v>
      </c>
      <c r="AA8" s="33">
        <f>CHOOSE(MIN(D6L1501C9,RUN_YEARS),B7L815C7,B7L815C16,B7L815C25,B7L815C34,B7L815C43)</f>
        <v>9742</v>
      </c>
      <c r="AB8" s="16" t="s">
        <v>39353</v>
      </c>
      <c r="AC8" s="33">
        <f>IF(D6L1501C12=0,0,D6L1501C10/D6L1501C12)</f>
        <v>3.964766100121507E-4</v>
      </c>
      <c r="AD8" s="16" t="s">
        <v>39354</v>
      </c>
      <c r="AE8" s="33">
        <f>IF(D6L1501C5=0,0,D6L1501C10/D6L1501C5)</f>
        <v>0.44409181229425315</v>
      </c>
      <c r="AF8" s="16" t="s">
        <v>39355</v>
      </c>
      <c r="AG8" s="33">
        <f>CHOOSE(MIN(D6L1501C9,RUN_YEARS),B7L815C5,B7L815C14,B7L815C23,B7L815C32,B7L815C41)</f>
        <v>471.71254435289427</v>
      </c>
      <c r="AH8" s="16" t="s">
        <v>39356</v>
      </c>
      <c r="AI8" s="33">
        <f>IF(D6L1501C15=0,0,D6L1501C11/D6L1501C15)</f>
        <v>1.0308391860315909E-3</v>
      </c>
      <c r="AJ8" s="16" t="s">
        <v>39357</v>
      </c>
      <c r="AK8" s="33">
        <f>IF(D6L1501C5=0,0,D6L1501C11/D6L1501C5)</f>
        <v>5.5908187705746841E-2</v>
      </c>
      <c r="AL8" s="16" t="s">
        <v>39358</v>
      </c>
      <c r="AM8" s="33">
        <f>D6L1501C8*CHOOSE(MIN(D6L1501C9,RUN_YEARS),B7L815C4,B7L815C13,B7L815C22,B7L815C31,B7L815C40)</f>
        <v>0.4016530954892531</v>
      </c>
      <c r="AN8" s="16" t="s">
        <v>39359</v>
      </c>
      <c r="AO8" s="33">
        <f>D6L1501C8-D6L1501C18</f>
        <v>3.9470818145107471</v>
      </c>
      <c r="AP8" s="16" t="s">
        <v>39360</v>
      </c>
      <c r="AQ8" s="33">
        <f>CHOOSE(MIN(D6L1501C9,RUN_YEARS),B7L815C2,B7L815C11,B7L815C20,B7L815C29,B7L815C38)</f>
        <v>22.44888472229383</v>
      </c>
      <c r="AR8" s="16" t="s">
        <v>39361</v>
      </c>
      <c r="AS8" s="33">
        <f>IF(D6L1501C20=0,0,D6L1501C18/D6L1501C20)</f>
        <v>1.7891895319430914E-2</v>
      </c>
      <c r="AT8" s="16" t="s">
        <v>39362</v>
      </c>
      <c r="AU8" s="33">
        <f>IF(D6L1501C5=0,0,D6L1501C18/D6L1501C5)</f>
        <v>4.6180452913517911E-2</v>
      </c>
      <c r="AV8" s="16" t="s">
        <v>39363</v>
      </c>
      <c r="AW8" s="33">
        <f>CHOOSE(MIN(D6L1501C9,RUN_YEARS),B7L815C1,B7L815C10,B7L815C19,B7L815C28,B7L815C37)</f>
        <v>220.60724948598076</v>
      </c>
      <c r="AX8" s="16" t="s">
        <v>39364</v>
      </c>
      <c r="AY8" s="33">
        <f>IF(D6L1501C23=0,0,D6L1501C19/D6L1501C23)</f>
        <v>1.7891895319430914E-2</v>
      </c>
      <c r="AZ8" s="16" t="s">
        <v>39365</v>
      </c>
      <c r="BA8" s="33">
        <f>IF(D6L1501C5=0,0,D6L1501C19/D6L1501C5)</f>
        <v>0.45381954708648209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1.0208241417845612E-2</v>
      </c>
      <c r="J9" s="16" t="s">
        <v>39386</v>
      </c>
      <c r="K9" s="21">
        <f>_xlfn.SINGLE(IF(FLOW_THRU_100PCT="Y",1,INDEX(VariabilityMatrix,D6L1502C1,_xlfn.SINGLE(D6L1502C9))))</f>
        <v>0.49335343478125865</v>
      </c>
      <c r="L9" s="16" t="s">
        <v>39366</v>
      </c>
      <c r="M9" s="15">
        <f>IF(_xlfn.SINGLE(D6L1502C2)&lt;&gt;0,_xlfn.SINGLE(D6L1502C2)*_xlfn.SINGLE(D6L1502C4),_xlfn.SINGLE(D6L1502C3)*_xlfn.SINGLE(D6L1502C4))</f>
        <v>5.0362709665704389E-3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2.5181354832852195E-3</v>
      </c>
      <c r="R9" s="16" t="s">
        <v>39368</v>
      </c>
      <c r="S9" s="15">
        <f>D6L1502C5-D6L1502C7</f>
        <v>2.5181354832852195E-3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2.2344229604477584E-3</v>
      </c>
      <c r="X9" s="16" t="s">
        <v>39370</v>
      </c>
      <c r="Y9" s="33">
        <f>D6L1502C7-D6L1502C10</f>
        <v>2.8371252283746103E-4</v>
      </c>
      <c r="Z9" s="16" t="s">
        <v>39371</v>
      </c>
      <c r="AA9" s="33">
        <f>CHOOSE(MIN(D6L1502C9,RUN_YEARS),B7L815C7,B7L815C16,B7L815C25,B7L815C34,B7L815C43)</f>
        <v>7865</v>
      </c>
      <c r="AB9" s="16" t="s">
        <v>39372</v>
      </c>
      <c r="AC9" s="33">
        <f>IF(D6L1502C12=0,0,D6L1502C10/D6L1502C12)</f>
        <v>2.8409700704993752E-7</v>
      </c>
      <c r="AD9" s="16" t="s">
        <v>39373</v>
      </c>
      <c r="AE9" s="33">
        <f>IF(D6L1502C5=0,0,D6L1502C10/D6L1502C5)</f>
        <v>0.44366615205562271</v>
      </c>
      <c r="AF9" s="16" t="s">
        <v>39374</v>
      </c>
      <c r="AG9" s="33">
        <f>CHOOSE(MIN(D6L1502C9,RUN_YEARS),B7L815C5,B7L815C14,B7L815C23,B7L815C32,B7L815C41)</f>
        <v>384.09486331600266</v>
      </c>
      <c r="AH9" s="16" t="s">
        <v>39375</v>
      </c>
      <c r="AI9" s="33">
        <f>IF(D6L1502C15=0,0,D6L1502C11/D6L1502C15)</f>
        <v>7.3865221832983729E-7</v>
      </c>
      <c r="AJ9" s="16" t="s">
        <v>39376</v>
      </c>
      <c r="AK9" s="33">
        <f>IF(D6L1502C5=0,0,D6L1502C11/D6L1502C5)</f>
        <v>5.6333847944377263E-2</v>
      </c>
      <c r="AL9" s="16" t="s">
        <v>39377</v>
      </c>
      <c r="AM9" s="33">
        <f>D6L1502C8*CHOOSE(MIN(D6L1502C9,RUN_YEARS),B7L815C4,B7L815C13,B7L815C22,B7L815C31,B7L815C40)</f>
        <v>2.0439231036008333E-4</v>
      </c>
      <c r="AN9" s="16" t="s">
        <v>39378</v>
      </c>
      <c r="AO9" s="33">
        <f>D6L1502C8-D6L1502C18</f>
        <v>2.3137431729251361E-3</v>
      </c>
      <c r="AP9" s="16" t="s">
        <v>39379</v>
      </c>
      <c r="AQ9" s="33">
        <f>CHOOSE(MIN(D6L1502C9,RUN_YEARS),B7L815C2,B7L815C11,B7L815C20,B7L815C29,B7L815C38)</f>
        <v>15.929688323975595</v>
      </c>
      <c r="AR9" s="16" t="s">
        <v>39380</v>
      </c>
      <c r="AS9" s="33">
        <f>IF(D6L1502C20=0,0,D6L1502C18/D6L1502C20)</f>
        <v>1.2830904547733979E-5</v>
      </c>
      <c r="AT9" s="16" t="s">
        <v>39381</v>
      </c>
      <c r="AU9" s="33">
        <f>IF(D6L1502C5=0,0,D6L1502C18/D6L1502C5)</f>
        <v>4.0584057473632883E-2</v>
      </c>
      <c r="AV9" s="16" t="s">
        <v>39382</v>
      </c>
      <c r="AW9" s="33">
        <f>CHOOSE(MIN(D6L1502C9,RUN_YEARS),B7L815C1,B7L815C10,B7L815C19,B7L815C28,B7L815C37)</f>
        <v>180.32580355636409</v>
      </c>
      <c r="AX9" s="16" t="s">
        <v>39383</v>
      </c>
      <c r="AY9" s="33">
        <f>IF(D6L1502C23=0,0,D6L1502C19/D6L1502C23)</f>
        <v>1.2830904547733978E-5</v>
      </c>
      <c r="AZ9" s="16" t="s">
        <v>39384</v>
      </c>
      <c r="BA9" s="33">
        <f>IF(D6L1502C5=0,0,D6L1502C19/D6L1502C5)</f>
        <v>0.45941594252636708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2.1344066704860484E-2</v>
      </c>
      <c r="J10" s="16" t="s">
        <v>39407</v>
      </c>
      <c r="K10" s="21">
        <f>_xlfn.SINGLE(IF(FLOW_THRU_100PCT="Y",1,INDEX(VariabilityMatrix,D6L1503C1,_xlfn.SINGLE(D6L1503C9))))</f>
        <v>0.49335343478125865</v>
      </c>
      <c r="L10" s="16" t="s">
        <v>39387</v>
      </c>
      <c r="M10" s="15">
        <f>IF(_xlfn.SINGLE(D6L1503C2)&lt;&gt;0,_xlfn.SINGLE(D6L1503C2)*_xlfn.SINGLE(D6L1503C4),_xlfn.SINGLE(D6L1503C3)*_xlfn.SINGLE(D6L1503C4))</f>
        <v>1.0530168621043222E-2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5.2650843105216108E-3</v>
      </c>
      <c r="R10" s="16" t="s">
        <v>39389</v>
      </c>
      <c r="S10" s="15">
        <f>D6L1503C5-D6L1503C7</f>
        <v>5.2650843105216108E-3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4.6718793925951086E-3</v>
      </c>
      <c r="X10" s="16" t="s">
        <v>39391</v>
      </c>
      <c r="Y10" s="33">
        <f>D6L1503C7-D6L1503C10</f>
        <v>5.9320491792650212E-4</v>
      </c>
      <c r="Z10" s="16" t="s">
        <v>39392</v>
      </c>
      <c r="AA10" s="33">
        <f>CHOOSE(MIN(D6L1503C9,RUN_YEARS),B7L815C7,B7L815C16,B7L815C25,B7L815C34,B7L815C43)</f>
        <v>7865</v>
      </c>
      <c r="AB10" s="16" t="s">
        <v>39393</v>
      </c>
      <c r="AC10" s="33">
        <f>IF(D6L1503C12=0,0,D6L1503C10/D6L1503C12)</f>
        <v>5.9400882296187015E-7</v>
      </c>
      <c r="AD10" s="16" t="s">
        <v>39394</v>
      </c>
      <c r="AE10" s="33">
        <f>IF(D6L1503C5=0,0,D6L1503C10/D6L1503C5)</f>
        <v>0.44366615205562271</v>
      </c>
      <c r="AF10" s="16" t="s">
        <v>39395</v>
      </c>
      <c r="AG10" s="33">
        <f>CHOOSE(MIN(D6L1503C9,RUN_YEARS),B7L815C5,B7L815C14,B7L815C23,B7L815C32,B7L815C41)</f>
        <v>384.09486331600266</v>
      </c>
      <c r="AH10" s="16" t="s">
        <v>39396</v>
      </c>
      <c r="AI10" s="33">
        <f>IF(D6L1503C15=0,0,D6L1503C11/D6L1503C15)</f>
        <v>1.5444229397008633E-6</v>
      </c>
      <c r="AJ10" s="16" t="s">
        <v>39397</v>
      </c>
      <c r="AK10" s="33">
        <f>IF(D6L1503C5=0,0,D6L1503C11/D6L1503C5)</f>
        <v>5.6333847944377312E-2</v>
      </c>
      <c r="AL10" s="16" t="s">
        <v>39398</v>
      </c>
      <c r="AM10" s="33">
        <f>D6L1503C8*CHOOSE(MIN(D6L1503C9,RUN_YEARS),B7L815C4,B7L815C13,B7L815C22,B7L815C31,B7L815C40)</f>
        <v>4.2735696852346362E-4</v>
      </c>
      <c r="AN10" s="16" t="s">
        <v>39399</v>
      </c>
      <c r="AO10" s="33">
        <f>D6L1503C8-D6L1503C18</f>
        <v>4.8377273419981468E-3</v>
      </c>
      <c r="AP10" s="16" t="s">
        <v>39400</v>
      </c>
      <c r="AQ10" s="33">
        <f>CHOOSE(MIN(D6L1503C9,RUN_YEARS),B7L815C2,B7L815C11,B7L815C20,B7L815C29,B7L815C38)</f>
        <v>15.929688323975595</v>
      </c>
      <c r="AR10" s="16" t="s">
        <v>39401</v>
      </c>
      <c r="AS10" s="33">
        <f>IF(D6L1503C20=0,0,D6L1503C18/D6L1503C20)</f>
        <v>2.6827704336201822E-5</v>
      </c>
      <c r="AT10" s="16" t="s">
        <v>39402</v>
      </c>
      <c r="AU10" s="33">
        <f>IF(D6L1503C5=0,0,D6L1503C18/D6L1503C5)</f>
        <v>4.0584057473632883E-2</v>
      </c>
      <c r="AV10" s="16" t="s">
        <v>39403</v>
      </c>
      <c r="AW10" s="33">
        <f>CHOOSE(MIN(D6L1503C9,RUN_YEARS),B7L815C1,B7L815C10,B7L815C19,B7L815C28,B7L815C37)</f>
        <v>180.32580355636409</v>
      </c>
      <c r="AX10" s="16" t="s">
        <v>39404</v>
      </c>
      <c r="AY10" s="33">
        <f>IF(D6L1503C23=0,0,D6L1503C19/D6L1503C23)</f>
        <v>2.6827704336201822E-5</v>
      </c>
      <c r="AZ10" s="16" t="s">
        <v>39405</v>
      </c>
      <c r="BA10" s="33">
        <f>IF(D6L1503C5=0,0,D6L1503C19/D6L1503C5)</f>
        <v>0.45941594252636708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0</v>
      </c>
      <c r="J11" s="16" t="s">
        <v>39428</v>
      </c>
      <c r="K11" s="21">
        <f>_xlfn.SINGLE(IF(FLOW_THRU_100PCT="Y",1,INDEX(VariabilityMatrix,D6L1504C1,_xlfn.SINGLE(D6L1504C9))))</f>
        <v>0.49911339128440885</v>
      </c>
      <c r="L11" s="16" t="s">
        <v>39408</v>
      </c>
      <c r="M11" s="15">
        <f>IF(_xlfn.SINGLE(D6L1504C2)&lt;&gt;0,_xlfn.SINGLE(D6L1504C2)*_xlfn.SINGLE(D6L1504C4),_xlfn.SINGLE(D6L1504C3)*_xlfn.SINGLE(D6L1504C4))</f>
        <v>0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0</v>
      </c>
      <c r="R11" s="16" t="s">
        <v>39410</v>
      </c>
      <c r="S11" s="15">
        <f>D6L1504C5-D6L1504C7</f>
        <v>0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0</v>
      </c>
      <c r="X11" s="16" t="s">
        <v>39412</v>
      </c>
      <c r="Y11" s="33">
        <f>D6L1504C7-D6L1504C10</f>
        <v>0</v>
      </c>
      <c r="Z11" s="16" t="s">
        <v>39413</v>
      </c>
      <c r="AA11" s="33">
        <f>CHOOSE(MIN(D6L1504C9,RUN_YEARS),B7L815C7,B7L815C16,B7L815C25,B7L815C34,B7L815C43)</f>
        <v>9416</v>
      </c>
      <c r="AB11" s="16" t="s">
        <v>39414</v>
      </c>
      <c r="AC11" s="33">
        <f>IF(D6L1504C12=0,0,D6L1504C10/D6L1504C12)</f>
        <v>0</v>
      </c>
      <c r="AD11" s="16" t="s">
        <v>39415</v>
      </c>
      <c r="AE11" s="33">
        <f>IF(D6L1504C5=0,0,D6L1504C10/D6L1504C5)</f>
        <v>0</v>
      </c>
      <c r="AF11" s="16" t="s">
        <v>39416</v>
      </c>
      <c r="AG11" s="33">
        <f>CHOOSE(MIN(D6L1504C9,RUN_YEARS),B7L815C5,B7L815C14,B7L815C23,B7L815C32,B7L815C41)</f>
        <v>452.29596593627497</v>
      </c>
      <c r="AH11" s="16" t="s">
        <v>39417</v>
      </c>
      <c r="AI11" s="33">
        <f>IF(D6L1504C15=0,0,D6L1504C11/D6L1504C15)</f>
        <v>0</v>
      </c>
      <c r="AJ11" s="16" t="s">
        <v>39418</v>
      </c>
      <c r="AK11" s="33">
        <f>IF(D6L1504C5=0,0,D6L1504C11/D6L1504C5)</f>
        <v>0</v>
      </c>
      <c r="AL11" s="16" t="s">
        <v>39419</v>
      </c>
      <c r="AM11" s="33">
        <f>D6L1504C8*CHOOSE(MIN(D6L1504C9,RUN_YEARS),B7L815C4,B7L815C13,B7L815C22,B7L815C31,B7L815C40)</f>
        <v>0</v>
      </c>
      <c r="AN11" s="16" t="s">
        <v>39420</v>
      </c>
      <c r="AO11" s="33">
        <f>D6L1504C8-D6L1504C18</f>
        <v>0</v>
      </c>
      <c r="AP11" s="16" t="s">
        <v>39421</v>
      </c>
      <c r="AQ11" s="33">
        <f>CHOOSE(MIN(D6L1504C9,RUN_YEARS),B7L815C2,B7L815C11,B7L815C20,B7L815C29,B7L815C38)</f>
        <v>20.96004573740333</v>
      </c>
      <c r="AR11" s="16" t="s">
        <v>39422</v>
      </c>
      <c r="AS11" s="33">
        <f>IF(D6L1504C20=0,0,D6L1504C18/D6L1504C20)</f>
        <v>0</v>
      </c>
      <c r="AT11" s="16" t="s">
        <v>39423</v>
      </c>
      <c r="AU11" s="33">
        <f>IF(D6L1504C5=0,0,D6L1504C18/D6L1504C5)</f>
        <v>0</v>
      </c>
      <c r="AV11" s="16" t="s">
        <v>39424</v>
      </c>
      <c r="AW11" s="33">
        <f>CHOOSE(MIN(D6L1504C9,RUN_YEARS),B7L815C1,B7L815C10,B7L815C19,B7L815C28,B7L815C37)</f>
        <v>211.40344508295905</v>
      </c>
      <c r="AX11" s="16" t="s">
        <v>39425</v>
      </c>
      <c r="AY11" s="33">
        <f>IF(D6L1504C23=0,0,D6L1504C19/D6L1504C23)</f>
        <v>0</v>
      </c>
      <c r="AZ11" s="16" t="s">
        <v>39426</v>
      </c>
      <c r="BA11" s="33">
        <f>IF(D6L1504C5=0,0,D6L1504C19/D6L1504C5)</f>
        <v>0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0.19158394250308408</v>
      </c>
      <c r="J12" s="16" t="s">
        <v>39449</v>
      </c>
      <c r="K12" s="21">
        <f>_xlfn.SINGLE(IF(FLOW_THRU_100PCT="Y",1,INDEX(VariabilityMatrix,D6L1505C1,_xlfn.SINGLE(D6L1505C9))))</f>
        <v>0.20034928062784541</v>
      </c>
      <c r="L12" s="16" t="s">
        <v>39429</v>
      </c>
      <c r="M12" s="15">
        <f>IF(_xlfn.SINGLE(D6L1505C2)&lt;&gt;0,_xlfn.SINGLE(D6L1505C2)*_xlfn.SINGLE(D6L1505C4),_xlfn.SINGLE(D6L1505C3)*_xlfn.SINGLE(D6L1505C4))</f>
        <v>3.838370506033939E-2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1.9191852530169695E-2</v>
      </c>
      <c r="R12" s="16" t="s">
        <v>39431</v>
      </c>
      <c r="S12" s="15">
        <f>D6L1505C5-D6L1505C7</f>
        <v>1.9191852530169695E-2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1.7029550725758711E-2</v>
      </c>
      <c r="X12" s="16" t="s">
        <v>39433</v>
      </c>
      <c r="Y12" s="33">
        <f>D6L1505C7-D6L1505C10</f>
        <v>2.1623018044109842E-3</v>
      </c>
      <c r="Z12" s="16" t="s">
        <v>39434</v>
      </c>
      <c r="AA12" s="33">
        <f>CHOOSE(MIN(D6L1505C9,RUN_YEARS),B7L815C7,B7L815C16,B7L815C25,B7L815C34,B7L815C43)</f>
        <v>7865</v>
      </c>
      <c r="AB12" s="16" t="s">
        <v>39435</v>
      </c>
      <c r="AC12" s="33">
        <f>IF(D6L1505C12=0,0,D6L1505C10/D6L1505C12)</f>
        <v>2.1652321329635996E-6</v>
      </c>
      <c r="AD12" s="16" t="s">
        <v>39436</v>
      </c>
      <c r="AE12" s="33">
        <f>IF(D6L1505C5=0,0,D6L1505C10/D6L1505C5)</f>
        <v>0.44366615205562271</v>
      </c>
      <c r="AF12" s="16" t="s">
        <v>39437</v>
      </c>
      <c r="AG12" s="33">
        <f>CHOOSE(MIN(D6L1505C9,RUN_YEARS),B7L815C5,B7L815C14,B7L815C23,B7L815C32,B7L815C41)</f>
        <v>384.09486331600266</v>
      </c>
      <c r="AH12" s="16" t="s">
        <v>39438</v>
      </c>
      <c r="AI12" s="33">
        <f>IF(D6L1505C15=0,0,D6L1505C11/D6L1505C15)</f>
        <v>5.6296035457053598E-6</v>
      </c>
      <c r="AJ12" s="16" t="s">
        <v>39439</v>
      </c>
      <c r="AK12" s="33">
        <f>IF(D6L1505C5=0,0,D6L1505C11/D6L1505C5)</f>
        <v>5.6333847944377284E-2</v>
      </c>
      <c r="AL12" s="16" t="s">
        <v>39440</v>
      </c>
      <c r="AM12" s="33">
        <f>D6L1505C8*CHOOSE(MIN(D6L1505C9,RUN_YEARS),B7L815C4,B7L815C13,B7L815C22,B7L815C31,B7L815C40)</f>
        <v>1.5577664922197872E-3</v>
      </c>
      <c r="AN12" s="16" t="s">
        <v>39441</v>
      </c>
      <c r="AO12" s="33">
        <f>D6L1505C8-D6L1505C18</f>
        <v>1.7634086037949907E-2</v>
      </c>
      <c r="AP12" s="16" t="s">
        <v>39442</v>
      </c>
      <c r="AQ12" s="33">
        <f>CHOOSE(MIN(D6L1505C9,RUN_YEARS),B7L815C2,B7L815C11,B7L815C20,B7L815C29,B7L815C38)</f>
        <v>15.929688323975595</v>
      </c>
      <c r="AR12" s="16" t="s">
        <v>39443</v>
      </c>
      <c r="AS12" s="33">
        <f>IF(D6L1505C20=0,0,D6L1505C18/D6L1505C20)</f>
        <v>9.7790142565137969E-5</v>
      </c>
      <c r="AT12" s="16" t="s">
        <v>39444</v>
      </c>
      <c r="AU12" s="33">
        <f>IF(D6L1505C5=0,0,D6L1505C18/D6L1505C5)</f>
        <v>4.0584057473632883E-2</v>
      </c>
      <c r="AV12" s="16" t="s">
        <v>39445</v>
      </c>
      <c r="AW12" s="33">
        <f>CHOOSE(MIN(D6L1505C9,RUN_YEARS),B7L815C1,B7L815C10,B7L815C19,B7L815C28,B7L815C37)</f>
        <v>180.32580355636409</v>
      </c>
      <c r="AX12" s="16" t="s">
        <v>39446</v>
      </c>
      <c r="AY12" s="33">
        <f>IF(D6L1505C23=0,0,D6L1505C19/D6L1505C23)</f>
        <v>9.7790142565137969E-5</v>
      </c>
      <c r="AZ12" s="16" t="s">
        <v>39447</v>
      </c>
      <c r="BA12" s="33">
        <f>IF(D6L1505C5=0,0,D6L1505C19/D6L1505C5)</f>
        <v>0.45941594252636708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0.11645877704566825</v>
      </c>
      <c r="J13" s="16" t="s">
        <v>39470</v>
      </c>
      <c r="K13" s="21">
        <f>_xlfn.SINGLE(IF(FLOW_THRU_100PCT="Y",1,INDEX(VariabilityMatrix,D6L1506C1,_xlfn.SINGLE(D6L1506C9))))</f>
        <v>0.49335343478125865</v>
      </c>
      <c r="L13" s="16" t="s">
        <v>39450</v>
      </c>
      <c r="M13" s="15">
        <f>IF(_xlfn.SINGLE(D6L1506C2)&lt;&gt;0,_xlfn.SINGLE(D6L1506C2)*_xlfn.SINGLE(D6L1506C4),_xlfn.SINGLE(D6L1506C3)*_xlfn.SINGLE(D6L1506C4))</f>
        <v>5.7455337665905229E-2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2.8727668832952614E-2</v>
      </c>
      <c r="R13" s="16" t="s">
        <v>39452</v>
      </c>
      <c r="S13" s="15">
        <f>D6L1506C5-D6L1506C7</f>
        <v>2.8727668832952614E-2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2.5490988577288657E-2</v>
      </c>
      <c r="X13" s="16" t="s">
        <v>39454</v>
      </c>
      <c r="Y13" s="33">
        <f>D6L1506C7-D6L1506C10</f>
        <v>3.2366802556639575E-3</v>
      </c>
      <c r="Z13" s="16" t="s">
        <v>39455</v>
      </c>
      <c r="AA13" s="33">
        <f>CHOOSE(MIN(D6L1506C9,RUN_YEARS),B7L815C7,B7L815C16,B7L815C25,B7L815C34,B7L815C43)</f>
        <v>7865</v>
      </c>
      <c r="AB13" s="16" t="s">
        <v>39456</v>
      </c>
      <c r="AC13" s="33">
        <f>IF(D6L1506C12=0,0,D6L1506C10/D6L1506C12)</f>
        <v>3.2410665705389267E-6</v>
      </c>
      <c r="AD13" s="16" t="s">
        <v>39457</v>
      </c>
      <c r="AE13" s="33">
        <f>IF(D6L1506C5=0,0,D6L1506C10/D6L1506C5)</f>
        <v>0.44366615205562271</v>
      </c>
      <c r="AF13" s="16" t="s">
        <v>39458</v>
      </c>
      <c r="AG13" s="33">
        <f>CHOOSE(MIN(D6L1506C9,RUN_YEARS),B7L815C5,B7L815C14,B7L815C23,B7L815C32,B7L815C41)</f>
        <v>384.09486331600266</v>
      </c>
      <c r="AH13" s="16" t="s">
        <v>39459</v>
      </c>
      <c r="AI13" s="33">
        <f>IF(D6L1506C15=0,0,D6L1506C11/D6L1506C15)</f>
        <v>8.4267730834012084E-6</v>
      </c>
      <c r="AJ13" s="16" t="s">
        <v>39460</v>
      </c>
      <c r="AK13" s="33">
        <f>IF(D6L1506C5=0,0,D6L1506C11/D6L1506C5)</f>
        <v>5.6333847944377277E-2</v>
      </c>
      <c r="AL13" s="16" t="s">
        <v>39461</v>
      </c>
      <c r="AM13" s="33">
        <f>D6L1506C8*CHOOSE(MIN(D6L1506C9,RUN_YEARS),B7L815C4,B7L815C13,B7L815C22,B7L815C31,B7L815C40)</f>
        <v>2.331770726000082E-3</v>
      </c>
      <c r="AN13" s="16" t="s">
        <v>39462</v>
      </c>
      <c r="AO13" s="33">
        <f>D6L1506C8-D6L1506C18</f>
        <v>2.6395898106952531E-2</v>
      </c>
      <c r="AP13" s="16" t="s">
        <v>39463</v>
      </c>
      <c r="AQ13" s="33">
        <f>CHOOSE(MIN(D6L1506C9,RUN_YEARS),B7L815C2,B7L815C11,B7L815C20,B7L815C29,B7L815C38)</f>
        <v>15.929688323975595</v>
      </c>
      <c r="AR13" s="16" t="s">
        <v>39464</v>
      </c>
      <c r="AS13" s="33">
        <f>IF(D6L1506C20=0,0,D6L1506C18/D6L1506C20)</f>
        <v>1.463789296172581E-4</v>
      </c>
      <c r="AT13" s="16" t="s">
        <v>39465</v>
      </c>
      <c r="AU13" s="33">
        <f>IF(D6L1506C5=0,0,D6L1506C18/D6L1506C5)</f>
        <v>4.0584057473632883E-2</v>
      </c>
      <c r="AV13" s="16" t="s">
        <v>39466</v>
      </c>
      <c r="AW13" s="33">
        <f>CHOOSE(MIN(D6L1506C9,RUN_YEARS),B7L815C1,B7L815C10,B7L815C19,B7L815C28,B7L815C37)</f>
        <v>180.32580355636409</v>
      </c>
      <c r="AX13" s="16" t="s">
        <v>39467</v>
      </c>
      <c r="AY13" s="33">
        <f>IF(D6L1506C23=0,0,D6L1506C19/D6L1506C23)</f>
        <v>1.463789296172581E-4</v>
      </c>
      <c r="AZ13" s="16" t="s">
        <v>39468</v>
      </c>
      <c r="BA13" s="33">
        <f>IF(D6L1506C5=0,0,D6L1506C19/D6L1506C5)</f>
        <v>0.45941594252636708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4.8116474582471985E-3</v>
      </c>
      <c r="J14" s="16" t="s">
        <v>39491</v>
      </c>
      <c r="K14" s="21">
        <f>_xlfn.SINGLE(IF(FLOW_THRU_100PCT="Y",1,INDEX(VariabilityMatrix,D6L1507C1,_xlfn.SINGLE(D6L1507C9))))</f>
        <v>0.49911339128440885</v>
      </c>
      <c r="L14" s="16" t="s">
        <v>39471</v>
      </c>
      <c r="M14" s="15">
        <f>IF(_xlfn.SINGLE(D6L1507C2)&lt;&gt;0,_xlfn.SINGLE(D6L1507C2)*_xlfn.SINGLE(D6L1507C4),_xlfn.SINGLE(D6L1507C3)*_xlfn.SINGLE(D6L1507C4))</f>
        <v>2.4015576805507654E-3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1.2007788402753827E-3</v>
      </c>
      <c r="R14" s="16" t="s">
        <v>39473</v>
      </c>
      <c r="S14" s="15">
        <f>D6L1507C5-D6L1507C7</f>
        <v>1.2007788402753827E-3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1.0674628120697759E-3</v>
      </c>
      <c r="X14" s="16" t="s">
        <v>39475</v>
      </c>
      <c r="Y14" s="33">
        <f>D6L1507C7-D6L1507C10</f>
        <v>1.3331602820560676E-4</v>
      </c>
      <c r="Z14" s="16" t="s">
        <v>39476</v>
      </c>
      <c r="AA14" s="33">
        <f>CHOOSE(MIN(D6L1507C9,RUN_YEARS),B7L815C7,B7L815C16,B7L815C25,B7L815C34,B7L815C43)</f>
        <v>9416</v>
      </c>
      <c r="AB14" s="16" t="s">
        <v>39477</v>
      </c>
      <c r="AC14" s="33">
        <f>IF(D6L1507C12=0,0,D6L1507C10/D6L1507C12)</f>
        <v>1.1336690867351061E-7</v>
      </c>
      <c r="AD14" s="16" t="s">
        <v>39478</v>
      </c>
      <c r="AE14" s="33">
        <f>IF(D6L1507C5=0,0,D6L1507C10/D6L1507C5)</f>
        <v>0.44448768427038882</v>
      </c>
      <c r="AF14" s="16" t="s">
        <v>39479</v>
      </c>
      <c r="AG14" s="33">
        <f>CHOOSE(MIN(D6L1507C9,RUN_YEARS),B7L815C5,B7L815C14,B7L815C23,B7L815C32,B7L815C41)</f>
        <v>452.29596593627497</v>
      </c>
      <c r="AH14" s="16" t="s">
        <v>39480</v>
      </c>
      <c r="AI14" s="33">
        <f>IF(D6L1507C15=0,0,D6L1507C11/D6L1507C15)</f>
        <v>2.9475396255112738E-7</v>
      </c>
      <c r="AJ14" s="16" t="s">
        <v>39481</v>
      </c>
      <c r="AK14" s="33">
        <f>IF(D6L1507C5=0,0,D6L1507C11/D6L1507C5)</f>
        <v>5.551231572961117E-2</v>
      </c>
      <c r="AL14" s="16" t="s">
        <v>39482</v>
      </c>
      <c r="AM14" s="33">
        <f>D6L1507C8*CHOOSE(MIN(D6L1507C9,RUN_YEARS),B7L815C4,B7L815C13,B7L815C22,B7L815C31,B7L815C40)</f>
        <v>1.0831468972953045E-4</v>
      </c>
      <c r="AN14" s="16" t="s">
        <v>39483</v>
      </c>
      <c r="AO14" s="33">
        <f>D6L1507C8-D6L1507C18</f>
        <v>1.0924641505458523E-3</v>
      </c>
      <c r="AP14" s="16" t="s">
        <v>39484</v>
      </c>
      <c r="AQ14" s="33">
        <f>CHOOSE(MIN(D6L1507C9,RUN_YEARS),B7L815C2,B7L815C11,B7L815C20,B7L815C29,B7L815C38)</f>
        <v>20.96004573740333</v>
      </c>
      <c r="AR14" s="16" t="s">
        <v>39485</v>
      </c>
      <c r="AS14" s="33">
        <f>IF(D6L1507C20=0,0,D6L1507C18/D6L1507C20)</f>
        <v>5.1676743021720712E-6</v>
      </c>
      <c r="AT14" s="16" t="s">
        <v>39486</v>
      </c>
      <c r="AU14" s="33">
        <f>IF(D6L1507C5=0,0,D6L1507C18/D6L1507C5)</f>
        <v>4.5101848107470782E-2</v>
      </c>
      <c r="AV14" s="16" t="s">
        <v>39487</v>
      </c>
      <c r="AW14" s="33">
        <f>CHOOSE(MIN(D6L1507C9,RUN_YEARS),B7L815C1,B7L815C10,B7L815C19,B7L815C28,B7L815C37)</f>
        <v>211.40344508295905</v>
      </c>
      <c r="AX14" s="16" t="s">
        <v>39488</v>
      </c>
      <c r="AY14" s="33">
        <f>IF(D6L1507C23=0,0,D6L1507C19/D6L1507C23)</f>
        <v>5.1676743021720712E-6</v>
      </c>
      <c r="AZ14" s="16" t="s">
        <v>39489</v>
      </c>
      <c r="BA14" s="33">
        <f>IF(D6L1507C5=0,0,D6L1507C19/D6L1507C5)</f>
        <v>0.45489815189252925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0</v>
      </c>
      <c r="J15" s="16" t="s">
        <v>39512</v>
      </c>
      <c r="K15" s="21">
        <f>_xlfn.SINGLE(IF(FLOW_THRU_100PCT="Y",1,INDEX(VariabilityMatrix,D6L1508C1,_xlfn.SINGLE(D6L1508C9))))</f>
        <v>0.49911339128440885</v>
      </c>
      <c r="L15" s="16" t="s">
        <v>39492</v>
      </c>
      <c r="M15" s="15">
        <f>IF(_xlfn.SINGLE(D6L1508C2)&lt;&gt;0,_xlfn.SINGLE(D6L1508C2)*_xlfn.SINGLE(D6L1508C4),_xlfn.SINGLE(D6L1508C3)*_xlfn.SINGLE(D6L1508C4))</f>
        <v>0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0</v>
      </c>
      <c r="R15" s="16" t="s">
        <v>39494</v>
      </c>
      <c r="S15" s="15">
        <f>D6L1508C5-D6L1508C7</f>
        <v>0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0</v>
      </c>
      <c r="X15" s="16" t="s">
        <v>39496</v>
      </c>
      <c r="Y15" s="33">
        <f>D6L1508C7-D6L1508C10</f>
        <v>0</v>
      </c>
      <c r="Z15" s="16" t="s">
        <v>39497</v>
      </c>
      <c r="AA15" s="33">
        <f>CHOOSE(MIN(D6L1508C9,RUN_YEARS),B7L815C7,B7L815C16,B7L815C25,B7L815C34,B7L815C43)</f>
        <v>9416</v>
      </c>
      <c r="AB15" s="16" t="s">
        <v>39498</v>
      </c>
      <c r="AC15" s="33">
        <f>IF(D6L1508C12=0,0,D6L1508C10/D6L1508C12)</f>
        <v>0</v>
      </c>
      <c r="AD15" s="16" t="s">
        <v>39499</v>
      </c>
      <c r="AE15" s="33">
        <f>IF(D6L1508C5=0,0,D6L1508C10/D6L1508C5)</f>
        <v>0</v>
      </c>
      <c r="AF15" s="16" t="s">
        <v>39500</v>
      </c>
      <c r="AG15" s="33">
        <f>CHOOSE(MIN(D6L1508C9,RUN_YEARS),B7L815C5,B7L815C14,B7L815C23,B7L815C32,B7L815C41)</f>
        <v>452.29596593627497</v>
      </c>
      <c r="AH15" s="16" t="s">
        <v>39501</v>
      </c>
      <c r="AI15" s="33">
        <f>IF(D6L1508C15=0,0,D6L1508C11/D6L1508C15)</f>
        <v>0</v>
      </c>
      <c r="AJ15" s="16" t="s">
        <v>39502</v>
      </c>
      <c r="AK15" s="33">
        <f>IF(D6L1508C5=0,0,D6L1508C11/D6L1508C5)</f>
        <v>0</v>
      </c>
      <c r="AL15" s="16" t="s">
        <v>39503</v>
      </c>
      <c r="AM15" s="33">
        <f>D6L1508C8*CHOOSE(MIN(D6L1508C9,RUN_YEARS),B7L815C4,B7L815C13,B7L815C22,B7L815C31,B7L815C40)</f>
        <v>0</v>
      </c>
      <c r="AN15" s="16" t="s">
        <v>39504</v>
      </c>
      <c r="AO15" s="33">
        <f>D6L1508C8-D6L1508C18</f>
        <v>0</v>
      </c>
      <c r="AP15" s="16" t="s">
        <v>39505</v>
      </c>
      <c r="AQ15" s="33">
        <f>CHOOSE(MIN(D6L1508C9,RUN_YEARS),B7L815C2,B7L815C11,B7L815C20,B7L815C29,B7L815C38)</f>
        <v>20.96004573740333</v>
      </c>
      <c r="AR15" s="16" t="s">
        <v>39506</v>
      </c>
      <c r="AS15" s="33">
        <f>IF(D6L1508C20=0,0,D6L1508C18/D6L1508C20)</f>
        <v>0</v>
      </c>
      <c r="AT15" s="16" t="s">
        <v>39507</v>
      </c>
      <c r="AU15" s="33">
        <f>IF(D6L1508C5=0,0,D6L1508C18/D6L1508C5)</f>
        <v>0</v>
      </c>
      <c r="AV15" s="16" t="s">
        <v>39508</v>
      </c>
      <c r="AW15" s="33">
        <f>CHOOSE(MIN(D6L1508C9,RUN_YEARS),B7L815C1,B7L815C10,B7L815C19,B7L815C28,B7L815C37)</f>
        <v>211.40344508295905</v>
      </c>
      <c r="AX15" s="16" t="s">
        <v>39509</v>
      </c>
      <c r="AY15" s="33">
        <f>IF(D6L1508C23=0,0,D6L1508C19/D6L1508C23)</f>
        <v>0</v>
      </c>
      <c r="AZ15" s="16" t="s">
        <v>39510</v>
      </c>
      <c r="BA15" s="33">
        <f>IF(D6L1508C5=0,0,D6L1508C19/D6L1508C5)</f>
        <v>0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0</v>
      </c>
      <c r="J16" s="16" t="s">
        <v>39533</v>
      </c>
      <c r="K16" s="21">
        <f>_xlfn.SINGLE(IF(FLOW_THRU_100PCT="Y",1,INDEX(VariabilityMatrix,D6L1509C1,_xlfn.SINGLE(D6L1509C9))))</f>
        <v>0.49911339128440885</v>
      </c>
      <c r="L16" s="16" t="s">
        <v>39513</v>
      </c>
      <c r="M16" s="15">
        <f>IF(_xlfn.SINGLE(D6L1509C2)&lt;&gt;0,_xlfn.SINGLE(D6L1509C2)*_xlfn.SINGLE(D6L1509C4),_xlfn.SINGLE(D6L1509C3)*_xlfn.SINGLE(D6L1509C4))</f>
        <v>0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0</v>
      </c>
      <c r="R16" s="16" t="s">
        <v>39515</v>
      </c>
      <c r="S16" s="15">
        <f>D6L1509C5-D6L1509C7</f>
        <v>0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0</v>
      </c>
      <c r="X16" s="16" t="s">
        <v>39517</v>
      </c>
      <c r="Y16" s="33">
        <f>D6L1509C7-D6L1509C10</f>
        <v>0</v>
      </c>
      <c r="Z16" s="16" t="s">
        <v>39518</v>
      </c>
      <c r="AA16" s="33">
        <f>CHOOSE(MIN(D6L1509C9,RUN_YEARS),B7L815C7,B7L815C16,B7L815C25,B7L815C34,B7L815C43)</f>
        <v>9416</v>
      </c>
      <c r="AB16" s="16" t="s">
        <v>39519</v>
      </c>
      <c r="AC16" s="33">
        <f>IF(D6L1509C12=0,0,D6L1509C10/D6L1509C12)</f>
        <v>0</v>
      </c>
      <c r="AD16" s="16" t="s">
        <v>39520</v>
      </c>
      <c r="AE16" s="33">
        <f>IF(D6L1509C5=0,0,D6L1509C10/D6L1509C5)</f>
        <v>0</v>
      </c>
      <c r="AF16" s="16" t="s">
        <v>39521</v>
      </c>
      <c r="AG16" s="33">
        <f>CHOOSE(MIN(D6L1509C9,RUN_YEARS),B7L815C5,B7L815C14,B7L815C23,B7L815C32,B7L815C41)</f>
        <v>452.29596593627497</v>
      </c>
      <c r="AH16" s="16" t="s">
        <v>39522</v>
      </c>
      <c r="AI16" s="33">
        <f>IF(D6L1509C15=0,0,D6L1509C11/D6L1509C15)</f>
        <v>0</v>
      </c>
      <c r="AJ16" s="16" t="s">
        <v>39523</v>
      </c>
      <c r="AK16" s="33">
        <f>IF(D6L1509C5=0,0,D6L1509C11/D6L1509C5)</f>
        <v>0</v>
      </c>
      <c r="AL16" s="16" t="s">
        <v>39524</v>
      </c>
      <c r="AM16" s="33">
        <f>D6L1509C8*CHOOSE(MIN(D6L1509C9,RUN_YEARS),B7L815C4,B7L815C13,B7L815C22,B7L815C31,B7L815C40)</f>
        <v>0</v>
      </c>
      <c r="AN16" s="16" t="s">
        <v>39525</v>
      </c>
      <c r="AO16" s="33">
        <f>D6L1509C8-D6L1509C18</f>
        <v>0</v>
      </c>
      <c r="AP16" s="16" t="s">
        <v>39526</v>
      </c>
      <c r="AQ16" s="33">
        <f>CHOOSE(MIN(D6L1509C9,RUN_YEARS),B7L815C2,B7L815C11,B7L815C20,B7L815C29,B7L815C38)</f>
        <v>20.96004573740333</v>
      </c>
      <c r="AR16" s="16" t="s">
        <v>39527</v>
      </c>
      <c r="AS16" s="33">
        <f>IF(D6L1509C20=0,0,D6L1509C18/D6L1509C20)</f>
        <v>0</v>
      </c>
      <c r="AT16" s="16" t="s">
        <v>39528</v>
      </c>
      <c r="AU16" s="33">
        <f>IF(D6L1509C5=0,0,D6L1509C18/D6L1509C5)</f>
        <v>0</v>
      </c>
      <c r="AV16" s="16" t="s">
        <v>39529</v>
      </c>
      <c r="AW16" s="33">
        <f>CHOOSE(MIN(D6L1509C9,RUN_YEARS),B7L815C1,B7L815C10,B7L815C19,B7L815C28,B7L815C37)</f>
        <v>211.40344508295905</v>
      </c>
      <c r="AX16" s="16" t="s">
        <v>39530</v>
      </c>
      <c r="AY16" s="33">
        <f>IF(D6L1509C23=0,0,D6L1509C19/D6L1509C23)</f>
        <v>0</v>
      </c>
      <c r="AZ16" s="16" t="s">
        <v>39531</v>
      </c>
      <c r="BA16" s="33">
        <f>IF(D6L1509C5=0,0,D6L1509C19/D6L1509C5)</f>
        <v>0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0</v>
      </c>
      <c r="J17" s="16" t="s">
        <v>39554</v>
      </c>
      <c r="K17" s="21">
        <f>_xlfn.SINGLE(IF(FLOW_THRU_100PCT="Y",1,INDEX(VariabilityMatrix,D6L1510C1,_xlfn.SINGLE(D6L1510C9))))</f>
        <v>0.49911339128440885</v>
      </c>
      <c r="L17" s="16" t="s">
        <v>39534</v>
      </c>
      <c r="M17" s="15">
        <f>IF(_xlfn.SINGLE(D6L1510C2)&lt;&gt;0,_xlfn.SINGLE(D6L1510C2)*_xlfn.SINGLE(D6L1510C4),_xlfn.SINGLE(D6L1510C3)*_xlfn.SINGLE(D6L1510C4))</f>
        <v>0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0</v>
      </c>
      <c r="R17" s="16" t="s">
        <v>39536</v>
      </c>
      <c r="S17" s="15">
        <f>D6L1510C5-D6L1510C7</f>
        <v>0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0</v>
      </c>
      <c r="X17" s="16" t="s">
        <v>39538</v>
      </c>
      <c r="Y17" s="33">
        <f>D6L1510C7-D6L1510C10</f>
        <v>0</v>
      </c>
      <c r="Z17" s="16" t="s">
        <v>39539</v>
      </c>
      <c r="AA17" s="33">
        <f>CHOOSE(MIN(D6L1510C9,RUN_YEARS),B7L815C7,B7L815C16,B7L815C25,B7L815C34,B7L815C43)</f>
        <v>9416</v>
      </c>
      <c r="AB17" s="16" t="s">
        <v>39540</v>
      </c>
      <c r="AC17" s="33">
        <f>IF(D6L1510C12=0,0,D6L1510C10/D6L1510C12)</f>
        <v>0</v>
      </c>
      <c r="AD17" s="16" t="s">
        <v>39541</v>
      </c>
      <c r="AE17" s="33">
        <f>IF(D6L1510C5=0,0,D6L1510C10/D6L1510C5)</f>
        <v>0</v>
      </c>
      <c r="AF17" s="16" t="s">
        <v>39542</v>
      </c>
      <c r="AG17" s="33">
        <f>CHOOSE(MIN(D6L1510C9,RUN_YEARS),B7L815C5,B7L815C14,B7L815C23,B7L815C32,B7L815C41)</f>
        <v>452.29596593627497</v>
      </c>
      <c r="AH17" s="16" t="s">
        <v>39543</v>
      </c>
      <c r="AI17" s="33">
        <f>IF(D6L1510C15=0,0,D6L1510C11/D6L1510C15)</f>
        <v>0</v>
      </c>
      <c r="AJ17" s="16" t="s">
        <v>39544</v>
      </c>
      <c r="AK17" s="33">
        <f>IF(D6L1510C5=0,0,D6L1510C11/D6L1510C5)</f>
        <v>0</v>
      </c>
      <c r="AL17" s="16" t="s">
        <v>39545</v>
      </c>
      <c r="AM17" s="33">
        <f>D6L1510C8*CHOOSE(MIN(D6L1510C9,RUN_YEARS),B7L815C4,B7L815C13,B7L815C22,B7L815C31,B7L815C40)</f>
        <v>0</v>
      </c>
      <c r="AN17" s="16" t="s">
        <v>39546</v>
      </c>
      <c r="AO17" s="33">
        <f>D6L1510C8-D6L1510C18</f>
        <v>0</v>
      </c>
      <c r="AP17" s="16" t="s">
        <v>39547</v>
      </c>
      <c r="AQ17" s="33">
        <f>CHOOSE(MIN(D6L1510C9,RUN_YEARS),B7L815C2,B7L815C11,B7L815C20,B7L815C29,B7L815C38)</f>
        <v>20.96004573740333</v>
      </c>
      <c r="AR17" s="16" t="s">
        <v>39548</v>
      </c>
      <c r="AS17" s="33">
        <f>IF(D6L1510C20=0,0,D6L1510C18/D6L1510C20)</f>
        <v>0</v>
      </c>
      <c r="AT17" s="16" t="s">
        <v>39549</v>
      </c>
      <c r="AU17" s="33">
        <f>IF(D6L1510C5=0,0,D6L1510C18/D6L1510C5)</f>
        <v>0</v>
      </c>
      <c r="AV17" s="16" t="s">
        <v>39550</v>
      </c>
      <c r="AW17" s="33">
        <f>CHOOSE(MIN(D6L1510C9,RUN_YEARS),B7L815C1,B7L815C10,B7L815C19,B7L815C28,B7L815C37)</f>
        <v>211.40344508295905</v>
      </c>
      <c r="AX17" s="16" t="s">
        <v>39551</v>
      </c>
      <c r="AY17" s="33">
        <f>IF(D6L1510C23=0,0,D6L1510C19/D6L1510C23)</f>
        <v>0</v>
      </c>
      <c r="AZ17" s="16" t="s">
        <v>39552</v>
      </c>
      <c r="BA17" s="33">
        <f>IF(D6L1510C5=0,0,D6L1510C19/D6L1510C5)</f>
        <v>0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0</v>
      </c>
      <c r="J18" s="16" t="s">
        <v>39575</v>
      </c>
      <c r="K18" s="21">
        <f>_xlfn.SINGLE(IF(FLOW_THRU_100PCT="Y",1,INDEX(VariabilityMatrix,D6L1511C1,_xlfn.SINGLE(D6L1511C9))))</f>
        <v>0.49911339128440885</v>
      </c>
      <c r="L18" s="16" t="s">
        <v>39555</v>
      </c>
      <c r="M18" s="15">
        <f>IF(_xlfn.SINGLE(D6L1511C2)&lt;&gt;0,_xlfn.SINGLE(D6L1511C2)*_xlfn.SINGLE(D6L1511C4),_xlfn.SINGLE(D6L1511C3)*_xlfn.SINGLE(D6L1511C4))</f>
        <v>0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0</v>
      </c>
      <c r="R18" s="16" t="s">
        <v>39557</v>
      </c>
      <c r="S18" s="15">
        <f>D6L1511C5-D6L1511C7</f>
        <v>0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0</v>
      </c>
      <c r="X18" s="16" t="s">
        <v>39559</v>
      </c>
      <c r="Y18" s="33">
        <f>D6L1511C7-D6L1511C10</f>
        <v>0</v>
      </c>
      <c r="Z18" s="16" t="s">
        <v>39560</v>
      </c>
      <c r="AA18" s="33">
        <f>CHOOSE(MIN(D6L1511C9,RUN_YEARS),B7L815C7,B7L815C16,B7L815C25,B7L815C34,B7L815C43)</f>
        <v>9416</v>
      </c>
      <c r="AB18" s="16" t="s">
        <v>39561</v>
      </c>
      <c r="AC18" s="33">
        <f>IF(D6L1511C12=0,0,D6L1511C10/D6L1511C12)</f>
        <v>0</v>
      </c>
      <c r="AD18" s="16" t="s">
        <v>39562</v>
      </c>
      <c r="AE18" s="33">
        <f>IF(D6L1511C5=0,0,D6L1511C10/D6L1511C5)</f>
        <v>0</v>
      </c>
      <c r="AF18" s="16" t="s">
        <v>39563</v>
      </c>
      <c r="AG18" s="33">
        <f>CHOOSE(MIN(D6L1511C9,RUN_YEARS),B7L815C5,B7L815C14,B7L815C23,B7L815C32,B7L815C41)</f>
        <v>452.29596593627497</v>
      </c>
      <c r="AH18" s="16" t="s">
        <v>39564</v>
      </c>
      <c r="AI18" s="33">
        <f>IF(D6L1511C15=0,0,D6L1511C11/D6L1511C15)</f>
        <v>0</v>
      </c>
      <c r="AJ18" s="16" t="s">
        <v>39565</v>
      </c>
      <c r="AK18" s="33">
        <f>IF(D6L1511C5=0,0,D6L1511C11/D6L1511C5)</f>
        <v>0</v>
      </c>
      <c r="AL18" s="16" t="s">
        <v>39566</v>
      </c>
      <c r="AM18" s="33">
        <f>D6L1511C8*CHOOSE(MIN(D6L1511C9,RUN_YEARS),B7L815C4,B7L815C13,B7L815C22,B7L815C31,B7L815C40)</f>
        <v>0</v>
      </c>
      <c r="AN18" s="16" t="s">
        <v>39567</v>
      </c>
      <c r="AO18" s="33">
        <f>D6L1511C8-D6L1511C18</f>
        <v>0</v>
      </c>
      <c r="AP18" s="16" t="s">
        <v>39568</v>
      </c>
      <c r="AQ18" s="33">
        <f>CHOOSE(MIN(D6L1511C9,RUN_YEARS),B7L815C2,B7L815C11,B7L815C20,B7L815C29,B7L815C38)</f>
        <v>20.96004573740333</v>
      </c>
      <c r="AR18" s="16" t="s">
        <v>39569</v>
      </c>
      <c r="AS18" s="33">
        <f>IF(D6L1511C20=0,0,D6L1511C18/D6L1511C20)</f>
        <v>0</v>
      </c>
      <c r="AT18" s="16" t="s">
        <v>39570</v>
      </c>
      <c r="AU18" s="33">
        <f>IF(D6L1511C5=0,0,D6L1511C18/D6L1511C5)</f>
        <v>0</v>
      </c>
      <c r="AV18" s="16" t="s">
        <v>39571</v>
      </c>
      <c r="AW18" s="33">
        <f>CHOOSE(MIN(D6L1511C9,RUN_YEARS),B7L815C1,B7L815C10,B7L815C19,B7L815C28,B7L815C37)</f>
        <v>211.40344508295905</v>
      </c>
      <c r="AX18" s="16" t="s">
        <v>39572</v>
      </c>
      <c r="AY18" s="33">
        <f>IF(D6L1511C23=0,0,D6L1511C19/D6L1511C23)</f>
        <v>0</v>
      </c>
      <c r="AZ18" s="16" t="s">
        <v>39573</v>
      </c>
      <c r="BA18" s="33">
        <f>IF(D6L1511C5=0,0,D6L1511C19/D6L1511C5)</f>
        <v>0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1.5527948628878217E-4</v>
      </c>
      <c r="J19" s="16" t="s">
        <v>39596</v>
      </c>
      <c r="K19" s="21">
        <f>_xlfn.SINGLE(IF(FLOW_THRU_100PCT="Y",1,INDEX(VariabilityMatrix,D6L1512C1,_xlfn.SINGLE(D6L1512C9))))</f>
        <v>0.49911339128440885</v>
      </c>
      <c r="L19" s="16" t="s">
        <v>39576</v>
      </c>
      <c r="M19" s="15">
        <f>IF(_xlfn.SINGLE(D6L1512C2)&lt;&gt;0,_xlfn.SINGLE(D6L1512C2)*_xlfn.SINGLE(D6L1512C4),_xlfn.SINGLE(D6L1512C3)*_xlfn.SINGLE(D6L1512C4))</f>
        <v>7.7502070998494929E-5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3.8751035499247465E-5</v>
      </c>
      <c r="R19" s="16" t="s">
        <v>39578</v>
      </c>
      <c r="S19" s="15">
        <f>D6L1512C5-D6L1512C7</f>
        <v>3.8751035499247465E-5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3.4448716064280271E-5</v>
      </c>
      <c r="X19" s="16" t="s">
        <v>39580</v>
      </c>
      <c r="Y19" s="33">
        <f>D6L1512C7-D6L1512C10</f>
        <v>4.3023194349671933E-6</v>
      </c>
      <c r="Z19" s="16" t="s">
        <v>39581</v>
      </c>
      <c r="AA19" s="33">
        <f>CHOOSE(MIN(D6L1512C9,RUN_YEARS),B7L815C7,B7L815C16,B7L815C25,B7L815C34,B7L815C43)</f>
        <v>9416</v>
      </c>
      <c r="AB19" s="16" t="s">
        <v>39582</v>
      </c>
      <c r="AC19" s="33">
        <f>IF(D6L1512C12=0,0,D6L1512C10/D6L1512C12)</f>
        <v>3.6585297434452286E-9</v>
      </c>
      <c r="AD19" s="16" t="s">
        <v>39583</v>
      </c>
      <c r="AE19" s="33">
        <f>IF(D6L1512C5=0,0,D6L1512C10/D6L1512C5)</f>
        <v>0.44448768427038882</v>
      </c>
      <c r="AF19" s="16" t="s">
        <v>39584</v>
      </c>
      <c r="AG19" s="33">
        <f>CHOOSE(MIN(D6L1512C9,RUN_YEARS),B7L815C5,B7L815C14,B7L815C23,B7L815C32,B7L815C41)</f>
        <v>452.29596593627497</v>
      </c>
      <c r="AH19" s="16" t="s">
        <v>39585</v>
      </c>
      <c r="AI19" s="33">
        <f>IF(D6L1512C15=0,0,D6L1512C11/D6L1512C15)</f>
        <v>9.5121773329575901E-9</v>
      </c>
      <c r="AJ19" s="16" t="s">
        <v>39586</v>
      </c>
      <c r="AK19" s="33">
        <f>IF(D6L1512C5=0,0,D6L1512C11/D6L1512C5)</f>
        <v>5.551231572961119E-2</v>
      </c>
      <c r="AL19" s="16" t="s">
        <v>39587</v>
      </c>
      <c r="AM19" s="33">
        <f>D6L1512C8*CHOOSE(MIN(D6L1512C9,RUN_YEARS),B7L815C4,B7L815C13,B7L815C22,B7L815C31,B7L815C40)</f>
        <v>3.4954866341885345E-6</v>
      </c>
      <c r="AN19" s="16" t="s">
        <v>39588</v>
      </c>
      <c r="AO19" s="33">
        <f>D6L1512C8-D6L1512C18</f>
        <v>3.5255548865058933E-5</v>
      </c>
      <c r="AP19" s="16" t="s">
        <v>39589</v>
      </c>
      <c r="AQ19" s="33">
        <f>CHOOSE(MIN(D6L1512C9,RUN_YEARS),B7L815C2,B7L815C11,B7L815C20,B7L815C29,B7L815C38)</f>
        <v>20.96004573740333</v>
      </c>
      <c r="AR19" s="16" t="s">
        <v>39590</v>
      </c>
      <c r="AS19" s="33">
        <f>IF(D6L1512C20=0,0,D6L1512C18/D6L1512C20)</f>
        <v>1.6676903657470638E-7</v>
      </c>
      <c r="AT19" s="16" t="s">
        <v>39591</v>
      </c>
      <c r="AU19" s="33">
        <f>IF(D6L1512C5=0,0,D6L1512C18/D6L1512C5)</f>
        <v>4.5101848107470782E-2</v>
      </c>
      <c r="AV19" s="16" t="s">
        <v>39592</v>
      </c>
      <c r="AW19" s="33">
        <f>CHOOSE(MIN(D6L1512C9,RUN_YEARS),B7L815C1,B7L815C10,B7L815C19,B7L815C28,B7L815C37)</f>
        <v>211.40344508295905</v>
      </c>
      <c r="AX19" s="16" t="s">
        <v>39593</v>
      </c>
      <c r="AY19" s="33">
        <f>IF(D6L1512C23=0,0,D6L1512C19/D6L1512C23)</f>
        <v>1.667690365747064E-7</v>
      </c>
      <c r="AZ19" s="16" t="s">
        <v>39594</v>
      </c>
      <c r="BA19" s="33">
        <f>IF(D6L1512C5=0,0,D6L1512C19/D6L1512C5)</f>
        <v>0.45489815189252925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1.2581334432028982E-3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1.0819947611544925E-3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5.4099738057724624E-4</v>
      </c>
      <c r="R20" s="16" t="s">
        <v>39599</v>
      </c>
      <c r="S20" s="15">
        <f>D6L1513C5-D6L1513C7</f>
        <v>5.4099738057724624E-4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4.8093334577825283E-4</v>
      </c>
      <c r="X20" s="16" t="s">
        <v>39601</v>
      </c>
      <c r="Y20" s="33">
        <f>D6L1513C7-D6L1513C10</f>
        <v>6.0064034798993412E-5</v>
      </c>
      <c r="Z20" s="16" t="s">
        <v>39602</v>
      </c>
      <c r="AA20" s="33">
        <f>CHOOSE(MIN(D6L1513C9,RUN_YEARS),B7L815C7,B7L815C16,B7L815C25,B7L815C34,B7L815C43)</f>
        <v>9416</v>
      </c>
      <c r="AB20" s="16" t="s">
        <v>39603</v>
      </c>
      <c r="AC20" s="33">
        <f>IF(D6L1513C12=0,0,D6L1513C10/D6L1513C12)</f>
        <v>5.1076183706271539E-8</v>
      </c>
      <c r="AD20" s="16" t="s">
        <v>39604</v>
      </c>
      <c r="AE20" s="33">
        <f>IF(D6L1513C5=0,0,D6L1513C10/D6L1513C5)</f>
        <v>0.44448768427038882</v>
      </c>
      <c r="AF20" s="16" t="s">
        <v>39605</v>
      </c>
      <c r="AG20" s="33">
        <f>CHOOSE(MIN(D6L1513C9,RUN_YEARS),B7L815C5,B7L815C14,B7L815C23,B7L815C32,B7L815C41)</f>
        <v>452.29596593627497</v>
      </c>
      <c r="AH20" s="16" t="s">
        <v>39606</v>
      </c>
      <c r="AI20" s="33">
        <f>IF(D6L1513C15=0,0,D6L1513C11/D6L1513C15)</f>
        <v>1.327980776363059E-7</v>
      </c>
      <c r="AJ20" s="16" t="s">
        <v>39607</v>
      </c>
      <c r="AK20" s="33">
        <f>IF(D6L1513C5=0,0,D6L1513C11/D6L1513C5)</f>
        <v>5.551231572961117E-2</v>
      </c>
      <c r="AL20" s="16" t="s">
        <v>39608</v>
      </c>
      <c r="AM20" s="33">
        <f>D6L1513C8*CHOOSE(MIN(D6L1513C9,RUN_YEARS),B7L815C4,B7L815C13,B7L815C22,B7L815C31,B7L815C40)</f>
        <v>4.879996337066905E-5</v>
      </c>
      <c r="AN20" s="16" t="s">
        <v>39609</v>
      </c>
      <c r="AO20" s="33">
        <f>D6L1513C8-D6L1513C18</f>
        <v>4.9219741720657722E-4</v>
      </c>
      <c r="AP20" s="16" t="s">
        <v>39610</v>
      </c>
      <c r="AQ20" s="33">
        <f>CHOOSE(MIN(D6L1513C9,RUN_YEARS),B7L815C2,B7L815C11,B7L815C20,B7L815C29,B7L815C38)</f>
        <v>20.96004573740333</v>
      </c>
      <c r="AR20" s="16" t="s">
        <v>39611</v>
      </c>
      <c r="AS20" s="33">
        <f>IF(D6L1513C20=0,0,D6L1513C18/D6L1513C20)</f>
        <v>2.3282374467144038E-6</v>
      </c>
      <c r="AT20" s="16" t="s">
        <v>39612</v>
      </c>
      <c r="AU20" s="33">
        <f>IF(D6L1513C5=0,0,D6L1513C18/D6L1513C5)</f>
        <v>4.5101848107470782E-2</v>
      </c>
      <c r="AV20" s="16" t="s">
        <v>39613</v>
      </c>
      <c r="AW20" s="33">
        <f>CHOOSE(MIN(D6L1513C9,RUN_YEARS),B7L815C1,B7L815C10,B7L815C19,B7L815C28,B7L815C37)</f>
        <v>211.40344508295905</v>
      </c>
      <c r="AX20" s="16" t="s">
        <v>39614</v>
      </c>
      <c r="AY20" s="33">
        <f>IF(D6L1513C23=0,0,D6L1513C19/D6L1513C23)</f>
        <v>2.3282374467144038E-6</v>
      </c>
      <c r="AZ20" s="16" t="s">
        <v>39615</v>
      </c>
      <c r="BA20" s="33">
        <f>IF(D6L1513C5=0,0,D6L1513C19/D6L1513C5)</f>
        <v>0.45489815189252925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0</v>
      </c>
      <c r="J21" s="16" t="s">
        <v>39637</v>
      </c>
      <c r="K21" s="21">
        <f>_xlfn.SINGLE(IF(FLOW_THRU_100PCT="Y",1,INDEX(VariabilityMatrix,D6L1514C1,_xlfn.SINGLE(D6L1514C9))))</f>
        <v>0.49335343478125865</v>
      </c>
      <c r="L21" s="16" t="s">
        <v>39617</v>
      </c>
      <c r="M21" s="15">
        <f>IF(_xlfn.SINGLE(D6L1514C2)&lt;&gt;0,_xlfn.SINGLE(D6L1514C2)*_xlfn.SINGLE(D6L1514C4),_xlfn.SINGLE(D6L1514C3)*_xlfn.SINGLE(D6L1514C4))</f>
        <v>0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0</v>
      </c>
      <c r="R21" s="16" t="s">
        <v>39619</v>
      </c>
      <c r="S21" s="15">
        <f>D6L1514C5-D6L1514C7</f>
        <v>0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0</v>
      </c>
      <c r="X21" s="16" t="s">
        <v>39621</v>
      </c>
      <c r="Y21" s="33">
        <f>D6L1514C7-D6L1514C10</f>
        <v>0</v>
      </c>
      <c r="Z21" s="16" t="s">
        <v>39622</v>
      </c>
      <c r="AA21" s="33">
        <f>CHOOSE(MIN(D6L1514C9,RUN_YEARS),B7L815C7,B7L815C16,B7L815C25,B7L815C34,B7L815C43)</f>
        <v>7865</v>
      </c>
      <c r="AB21" s="16" t="s">
        <v>39623</v>
      </c>
      <c r="AC21" s="33">
        <f>IF(D6L1514C12=0,0,D6L1514C10/D6L1514C12)</f>
        <v>0</v>
      </c>
      <c r="AD21" s="16" t="s">
        <v>39624</v>
      </c>
      <c r="AE21" s="33">
        <f>IF(D6L1514C5=0,0,D6L1514C10/D6L1514C5)</f>
        <v>0</v>
      </c>
      <c r="AF21" s="16" t="s">
        <v>39625</v>
      </c>
      <c r="AG21" s="33">
        <f>CHOOSE(MIN(D6L1514C9,RUN_YEARS),B7L815C5,B7L815C14,B7L815C23,B7L815C32,B7L815C41)</f>
        <v>384.09486331600266</v>
      </c>
      <c r="AH21" s="16" t="s">
        <v>39626</v>
      </c>
      <c r="AI21" s="33">
        <f>IF(D6L1514C15=0,0,D6L1514C11/D6L1514C15)</f>
        <v>0</v>
      </c>
      <c r="AJ21" s="16" t="s">
        <v>39627</v>
      </c>
      <c r="AK21" s="33">
        <f>IF(D6L1514C5=0,0,D6L1514C11/D6L1514C5)</f>
        <v>0</v>
      </c>
      <c r="AL21" s="16" t="s">
        <v>39628</v>
      </c>
      <c r="AM21" s="33">
        <f>D6L1514C8*CHOOSE(MIN(D6L1514C9,RUN_YEARS),B7L815C4,B7L815C13,B7L815C22,B7L815C31,B7L815C40)</f>
        <v>0</v>
      </c>
      <c r="AN21" s="16" t="s">
        <v>39629</v>
      </c>
      <c r="AO21" s="33">
        <f>D6L1514C8-D6L1514C18</f>
        <v>0</v>
      </c>
      <c r="AP21" s="16" t="s">
        <v>39630</v>
      </c>
      <c r="AQ21" s="33">
        <f>CHOOSE(MIN(D6L1514C9,RUN_YEARS),B7L815C2,B7L815C11,B7L815C20,B7L815C29,B7L815C38)</f>
        <v>15.929688323975595</v>
      </c>
      <c r="AR21" s="16" t="s">
        <v>39631</v>
      </c>
      <c r="AS21" s="33">
        <f>IF(D6L1514C20=0,0,D6L1514C18/D6L1514C20)</f>
        <v>0</v>
      </c>
      <c r="AT21" s="16" t="s">
        <v>39632</v>
      </c>
      <c r="AU21" s="33">
        <f>IF(D6L1514C5=0,0,D6L1514C18/D6L1514C5)</f>
        <v>0</v>
      </c>
      <c r="AV21" s="16" t="s">
        <v>39633</v>
      </c>
      <c r="AW21" s="33">
        <f>CHOOSE(MIN(D6L1514C9,RUN_YEARS),B7L815C1,B7L815C10,B7L815C19,B7L815C28,B7L815C37)</f>
        <v>180.32580355636409</v>
      </c>
      <c r="AX21" s="16" t="s">
        <v>39634</v>
      </c>
      <c r="AY21" s="33">
        <f>IF(D6L1514C23=0,0,D6L1514C19/D6L1514C23)</f>
        <v>0</v>
      </c>
      <c r="AZ21" s="16" t="s">
        <v>39635</v>
      </c>
      <c r="BA21" s="33">
        <f>IF(D6L1514C5=0,0,D6L1514C19/D6L1514C5)</f>
        <v>0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1.8488917992456191E-2</v>
      </c>
      <c r="J22" s="16" t="s">
        <v>39658</v>
      </c>
      <c r="K22" s="21">
        <f>_xlfn.SINGLE(IF(FLOW_THRU_100PCT="Y",1,INDEX(VariabilityMatrix,D6L1515C1,_xlfn.SINGLE(D6L1515C9))))</f>
        <v>0.49624161938990835</v>
      </c>
      <c r="L22" s="16" t="s">
        <v>39638</v>
      </c>
      <c r="M22" s="15">
        <f>IF(_xlfn.SINGLE(D6L1515C2)&lt;&gt;0,_xlfn.SINGLE(D6L1515C2)*_xlfn.SINGLE(D6L1515C4),_xlfn.SINGLE(D6L1515C3)*_xlfn.SINGLE(D6L1515C4))</f>
        <v>9.1749706053436738E-3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4.5874853026718369E-3</v>
      </c>
      <c r="R22" s="16" t="s">
        <v>39640</v>
      </c>
      <c r="S22" s="15">
        <f>D6L1515C5-D6L1515C7</f>
        <v>4.5874853026718369E-3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4.0745293238735733E-3</v>
      </c>
      <c r="X22" s="16" t="s">
        <v>39642</v>
      </c>
      <c r="Y22" s="33">
        <f>D6L1515C7-D6L1515C10</f>
        <v>5.1295597879826363E-4</v>
      </c>
      <c r="Z22" s="16" t="s">
        <v>39643</v>
      </c>
      <c r="AA22" s="33">
        <f>CHOOSE(MIN(D6L1515C9,RUN_YEARS),B7L815C7,B7L815C16,B7L815C25,B7L815C34,B7L815C43)</f>
        <v>9742</v>
      </c>
      <c r="AB22" s="16" t="s">
        <v>39644</v>
      </c>
      <c r="AC22" s="33">
        <f>IF(D6L1515C12=0,0,D6L1515C10/D6L1515C12)</f>
        <v>4.1824361772465337E-7</v>
      </c>
      <c r="AD22" s="16" t="s">
        <v>39645</v>
      </c>
      <c r="AE22" s="33">
        <f>IF(D6L1515C5=0,0,D6L1515C10/D6L1515C5)</f>
        <v>0.44409181229425321</v>
      </c>
      <c r="AF22" s="16" t="s">
        <v>39646</v>
      </c>
      <c r="AG22" s="33">
        <f>CHOOSE(MIN(D6L1515C9,RUN_YEARS),B7L815C5,B7L815C14,B7L815C23,B7L815C32,B7L815C41)</f>
        <v>471.71254435289427</v>
      </c>
      <c r="AH22" s="16" t="s">
        <v>39647</v>
      </c>
      <c r="AI22" s="33">
        <f>IF(D6L1515C15=0,0,D6L1515C11/D6L1515C15)</f>
        <v>1.0874334060840973E-6</v>
      </c>
      <c r="AJ22" s="16" t="s">
        <v>39648</v>
      </c>
      <c r="AK22" s="33">
        <f>IF(D6L1515C5=0,0,D6L1515C11/D6L1515C5)</f>
        <v>5.590818770574682E-2</v>
      </c>
      <c r="AL22" s="16" t="s">
        <v>39649</v>
      </c>
      <c r="AM22" s="33">
        <f>D6L1515C8*CHOOSE(MIN(D6L1515C9,RUN_YEARS),B7L815C4,B7L815C13,B7L815C22,B7L815C31,B7L815C40)</f>
        <v>4.2370429802298445E-4</v>
      </c>
      <c r="AN22" s="16" t="s">
        <v>39650</v>
      </c>
      <c r="AO22" s="33">
        <f>D6L1515C8-D6L1515C18</f>
        <v>4.1637810046488526E-3</v>
      </c>
      <c r="AP22" s="16" t="s">
        <v>39651</v>
      </c>
      <c r="AQ22" s="33">
        <f>CHOOSE(MIN(D6L1515C9,RUN_YEARS),B7L815C2,B7L815C11,B7L815C20,B7L815C29,B7L815C38)</f>
        <v>22.44888472229383</v>
      </c>
      <c r="AR22" s="16" t="s">
        <v>39652</v>
      </c>
      <c r="AS22" s="33">
        <f>IF(D6L1515C20=0,0,D6L1515C18/D6L1515C20)</f>
        <v>1.8874180310713015E-5</v>
      </c>
      <c r="AT22" s="16" t="s">
        <v>39653</v>
      </c>
      <c r="AU22" s="33">
        <f>IF(D6L1515C5=0,0,D6L1515C18/D6L1515C5)</f>
        <v>4.6180452913517911E-2</v>
      </c>
      <c r="AV22" s="16" t="s">
        <v>39654</v>
      </c>
      <c r="AW22" s="33">
        <f>CHOOSE(MIN(D6L1515C9,RUN_YEARS),B7L815C1,B7L815C10,B7L815C19,B7L815C28,B7L815C37)</f>
        <v>220.60724948598076</v>
      </c>
      <c r="AX22" s="16" t="s">
        <v>39655</v>
      </c>
      <c r="AY22" s="33">
        <f>IF(D6L1515C23=0,0,D6L1515C19/D6L1515C23)</f>
        <v>1.8874180310713018E-5</v>
      </c>
      <c r="AZ22" s="16" t="s">
        <v>39656</v>
      </c>
      <c r="BA22" s="33">
        <f>IF(D6L1515C5=0,0,D6L1515C19/D6L1515C5)</f>
        <v>0.45381954708648209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2.1664765871655032</v>
      </c>
      <c r="J23" s="16" t="s">
        <v>39679</v>
      </c>
      <c r="K23" s="21">
        <f>_xlfn.SINGLE(IF(FLOW_THRU_100PCT="Y",1,INDEX(VariabilityMatrix,D6L1516C1,_xlfn.SINGLE(D6L1516C9))))</f>
        <v>0.20246095337643435</v>
      </c>
      <c r="L23" s="16" t="s">
        <v>39659</v>
      </c>
      <c r="M23" s="15">
        <f>IF(_xlfn.SINGLE(D6L1516C2)&lt;&gt;0,_xlfn.SINGLE(D6L1516C2)*_xlfn.SINGLE(D6L1516C4),_xlfn.SINGLE(D6L1516C3)*_xlfn.SINGLE(D6L1516C4))</f>
        <v>0.43862691530525155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0.21931345765262578</v>
      </c>
      <c r="R23" s="16" t="s">
        <v>39661</v>
      </c>
      <c r="S23" s="15">
        <f>D6L1516C5-D6L1516C7</f>
        <v>0.21931345765262578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0.19479062173894704</v>
      </c>
      <c r="X23" s="16" t="s">
        <v>39663</v>
      </c>
      <c r="Y23" s="33">
        <f>D6L1516C7-D6L1516C10</f>
        <v>2.4522835913678737E-2</v>
      </c>
      <c r="Z23" s="16" t="s">
        <v>39664</v>
      </c>
      <c r="AA23" s="33">
        <f>CHOOSE(MIN(D6L1516C9,RUN_YEARS),B7L815C7,B7L815C16,B7L815C25,B7L815C34,B7L815C43)</f>
        <v>9742</v>
      </c>
      <c r="AB23" s="16" t="s">
        <v>39665</v>
      </c>
      <c r="AC23" s="33">
        <f>IF(D6L1516C12=0,0,D6L1516C10/D6L1516C12)</f>
        <v>1.9994931404121027E-5</v>
      </c>
      <c r="AD23" s="16" t="s">
        <v>39666</v>
      </c>
      <c r="AE23" s="33">
        <f>IF(D6L1516C5=0,0,D6L1516C10/D6L1516C5)</f>
        <v>0.44409181229425315</v>
      </c>
      <c r="AF23" s="16" t="s">
        <v>39667</v>
      </c>
      <c r="AG23" s="33">
        <f>CHOOSE(MIN(D6L1516C9,RUN_YEARS),B7L815C5,B7L815C14,B7L815C23,B7L815C32,B7L815C41)</f>
        <v>471.71254435289427</v>
      </c>
      <c r="AH23" s="16" t="s">
        <v>39668</v>
      </c>
      <c r="AI23" s="33">
        <f>IF(D6L1516C15=0,0,D6L1516C11/D6L1516C15)</f>
        <v>5.1986821650714643E-5</v>
      </c>
      <c r="AJ23" s="16" t="s">
        <v>39669</v>
      </c>
      <c r="AK23" s="33">
        <f>IF(D6L1516C5=0,0,D6L1516C11/D6L1516C5)</f>
        <v>5.5908187705746869E-2</v>
      </c>
      <c r="AL23" s="16" t="s">
        <v>39670</v>
      </c>
      <c r="AM23" s="33">
        <f>D6L1516C8*CHOOSE(MIN(D6L1516C9,RUN_YEARS),B7L815C4,B7L815C13,B7L815C22,B7L815C31,B7L815C40)</f>
        <v>2.0255989608855777E-2</v>
      </c>
      <c r="AN23" s="16" t="s">
        <v>39671</v>
      </c>
      <c r="AO23" s="33">
        <f>D6L1516C8-D6L1516C18</f>
        <v>0.19905746804377</v>
      </c>
      <c r="AP23" s="16" t="s">
        <v>39672</v>
      </c>
      <c r="AQ23" s="33">
        <f>CHOOSE(MIN(D6L1516C9,RUN_YEARS),B7L815C2,B7L815C11,B7L815C20,B7L815C29,B7L815C38)</f>
        <v>22.44888472229383</v>
      </c>
      <c r="AR23" s="16" t="s">
        <v>39673</v>
      </c>
      <c r="AS23" s="33">
        <f>IF(D6L1516C20=0,0,D6L1516C18/D6L1516C20)</f>
        <v>9.0231607758846464E-4</v>
      </c>
      <c r="AT23" s="16" t="s">
        <v>39674</v>
      </c>
      <c r="AU23" s="33">
        <f>IF(D6L1516C5=0,0,D6L1516C18/D6L1516C5)</f>
        <v>4.6180452913517911E-2</v>
      </c>
      <c r="AV23" s="16" t="s">
        <v>39675</v>
      </c>
      <c r="AW23" s="33">
        <f>CHOOSE(MIN(D6L1516C9,RUN_YEARS),B7L815C1,B7L815C10,B7L815C19,B7L815C28,B7L815C37)</f>
        <v>220.60724948598076</v>
      </c>
      <c r="AX23" s="16" t="s">
        <v>39676</v>
      </c>
      <c r="AY23" s="33">
        <f>IF(D6L1516C23=0,0,D6L1516C19/D6L1516C23)</f>
        <v>9.0231607758846475E-4</v>
      </c>
      <c r="AZ23" s="16" t="s">
        <v>39677</v>
      </c>
      <c r="BA23" s="33">
        <f>IF(D6L1516C5=0,0,D6L1516C19/D6L1516C5)</f>
        <v>0.45381954708648209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0.22554410636034578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0.19396793146989735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9.6983965734948677E-2</v>
      </c>
      <c r="R24" s="16" t="s">
        <v>39682</v>
      </c>
      <c r="S24" s="15">
        <f>D6L1517C5-D6L1517C7</f>
        <v>9.6983965734948677E-2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8.6139570213434213E-2</v>
      </c>
      <c r="X24" s="16" t="s">
        <v>39684</v>
      </c>
      <c r="Y24" s="33">
        <f>D6L1517C7-D6L1517C10</f>
        <v>1.0844395521514463E-2</v>
      </c>
      <c r="Z24" s="16" t="s">
        <v>39685</v>
      </c>
      <c r="AA24" s="33">
        <f>CHOOSE(MIN(D6L1517C9,RUN_YEARS),B7L815C7,B7L815C16,B7L815C25,B7L815C34,B7L815C43)</f>
        <v>9742</v>
      </c>
      <c r="AB24" s="16" t="s">
        <v>39686</v>
      </c>
      <c r="AC24" s="33">
        <f>IF(D6L1517C12=0,0,D6L1517C10/D6L1517C12)</f>
        <v>8.8420827564600923E-6</v>
      </c>
      <c r="AD24" s="16" t="s">
        <v>39687</v>
      </c>
      <c r="AE24" s="33">
        <f>IF(D6L1517C5=0,0,D6L1517C10/D6L1517C5)</f>
        <v>0.44409181229425315</v>
      </c>
      <c r="AF24" s="16" t="s">
        <v>39688</v>
      </c>
      <c r="AG24" s="33">
        <f>CHOOSE(MIN(D6L1517C9,RUN_YEARS),B7L815C5,B7L815C14,B7L815C23,B7L815C32,B7L815C41)</f>
        <v>471.71254435289427</v>
      </c>
      <c r="AH24" s="16" t="s">
        <v>39689</v>
      </c>
      <c r="AI24" s="33">
        <f>IF(D6L1517C15=0,0,D6L1517C11/D6L1517C15)</f>
        <v>2.2989415166796222E-5</v>
      </c>
      <c r="AJ24" s="16" t="s">
        <v>39690</v>
      </c>
      <c r="AK24" s="33">
        <f>IF(D6L1517C5=0,0,D6L1517C11/D6L1517C5)</f>
        <v>5.5908187705746855E-2</v>
      </c>
      <c r="AL24" s="16" t="s">
        <v>39691</v>
      </c>
      <c r="AM24" s="33">
        <f>D6L1517C8*CHOOSE(MIN(D6L1517C9,RUN_YEARS),B7L815C4,B7L815C13,B7L815C22,B7L815C31,B7L815C40)</f>
        <v>8.9575269259780637E-3</v>
      </c>
      <c r="AN24" s="16" t="s">
        <v>39692</v>
      </c>
      <c r="AO24" s="33">
        <f>D6L1517C8-D6L1517C18</f>
        <v>8.8026438808970611E-2</v>
      </c>
      <c r="AP24" s="16" t="s">
        <v>39693</v>
      </c>
      <c r="AQ24" s="33">
        <f>CHOOSE(MIN(D6L1517C9,RUN_YEARS),B7L815C2,B7L815C11,B7L815C20,B7L815C29,B7L815C38)</f>
        <v>22.44888472229383</v>
      </c>
      <c r="AR24" s="16" t="s">
        <v>39694</v>
      </c>
      <c r="AS24" s="33">
        <f>IF(D6L1517C20=0,0,D6L1517C18/D6L1517C20)</f>
        <v>3.9901879477702545E-4</v>
      </c>
      <c r="AT24" s="16" t="s">
        <v>39695</v>
      </c>
      <c r="AU24" s="33">
        <f>IF(D6L1517C5=0,0,D6L1517C18/D6L1517C5)</f>
        <v>4.6180452913517911E-2</v>
      </c>
      <c r="AV24" s="16" t="s">
        <v>39696</v>
      </c>
      <c r="AW24" s="33">
        <f>CHOOSE(MIN(D6L1517C9,RUN_YEARS),B7L815C1,B7L815C10,B7L815C19,B7L815C28,B7L815C37)</f>
        <v>220.60724948598076</v>
      </c>
      <c r="AX24" s="16" t="s">
        <v>39697</v>
      </c>
      <c r="AY24" s="33">
        <f>IF(D6L1517C23=0,0,D6L1517C19/D6L1517C23)</f>
        <v>3.9901879477702545E-4</v>
      </c>
      <c r="AZ24" s="16" t="s">
        <v>39698</v>
      </c>
      <c r="BA24" s="33">
        <f>IF(D6L1517C5=0,0,D6L1517C19/D6L1517C5)</f>
        <v>0.45381954708648209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0.45135327402040093</v>
      </c>
      <c r="J25" s="16" t="s">
        <v>39720</v>
      </c>
      <c r="K25" s="21">
        <f>_xlfn.SINGLE(IF(FLOW_THRU_100PCT="Y",1,INDEX(VariabilityMatrix,D6L1518C1,_xlfn.SINGLE(D6L1518C9))))</f>
        <v>0.20726180421180634</v>
      </c>
      <c r="L25" s="16" t="s">
        <v>39700</v>
      </c>
      <c r="M25" s="15">
        <f>IF(_xlfn.SINGLE(D6L1518C2)&lt;&gt;0,_xlfn.SINGLE(D6L1518C2)*_xlfn.SINGLE(D6L1518C4),_xlfn.SINGLE(D6L1518C3)*_xlfn.SINGLE(D6L1518C4))</f>
        <v>9.3548293910374114E-2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4.6774146955187057E-2</v>
      </c>
      <c r="R25" s="16" t="s">
        <v>39702</v>
      </c>
      <c r="S25" s="15">
        <f>D6L1518C5-D6L1518C7</f>
        <v>4.6774146955187057E-2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4.1581064527667903E-2</v>
      </c>
      <c r="X25" s="16" t="s">
        <v>39704</v>
      </c>
      <c r="Y25" s="33">
        <f>D6L1518C7-D6L1518C10</f>
        <v>5.1930824275191537E-3</v>
      </c>
      <c r="Z25" s="16" t="s">
        <v>39705</v>
      </c>
      <c r="AA25" s="33">
        <f>CHOOSE(MIN(D6L1518C9,RUN_YEARS),B7L815C7,B7L815C16,B7L815C25,B7L815C34,B7L815C43)</f>
        <v>9416</v>
      </c>
      <c r="AB25" s="16" t="s">
        <v>39706</v>
      </c>
      <c r="AC25" s="33">
        <f>IF(D6L1518C12=0,0,D6L1518C10/D6L1518C12)</f>
        <v>4.4160009056571688E-6</v>
      </c>
      <c r="AD25" s="16" t="s">
        <v>39707</v>
      </c>
      <c r="AE25" s="33">
        <f>IF(D6L1518C5=0,0,D6L1518C10/D6L1518C5)</f>
        <v>0.44448768427038876</v>
      </c>
      <c r="AF25" s="16" t="s">
        <v>39708</v>
      </c>
      <c r="AG25" s="33">
        <f>CHOOSE(MIN(D6L1518C9,RUN_YEARS),B7L815C5,B7L815C14,B7L815C23,B7L815C32,B7L815C41)</f>
        <v>452.29596593627497</v>
      </c>
      <c r="AH25" s="16" t="s">
        <v>39709</v>
      </c>
      <c r="AI25" s="33">
        <f>IF(D6L1518C15=0,0,D6L1518C11/D6L1518C15)</f>
        <v>1.1481602354708641E-5</v>
      </c>
      <c r="AJ25" s="16" t="s">
        <v>39710</v>
      </c>
      <c r="AK25" s="33">
        <f>IF(D6L1518C5=0,0,D6L1518C11/D6L1518C5)</f>
        <v>5.5512315729611211E-2</v>
      </c>
      <c r="AL25" s="16" t="s">
        <v>39711</v>
      </c>
      <c r="AM25" s="33">
        <f>D6L1518C8*CHOOSE(MIN(D6L1518C9,RUN_YEARS),B7L815C4,B7L815C13,B7L815C22,B7L815C31,B7L815C40)</f>
        <v>4.2192009426587273E-3</v>
      </c>
      <c r="AN25" s="16" t="s">
        <v>39712</v>
      </c>
      <c r="AO25" s="33">
        <f>D6L1518C8-D6L1518C18</f>
        <v>4.2554946012528329E-2</v>
      </c>
      <c r="AP25" s="16" t="s">
        <v>39713</v>
      </c>
      <c r="AQ25" s="33">
        <f>CHOOSE(MIN(D6L1518C9,RUN_YEARS),B7L815C2,B7L815C11,B7L815C20,B7L815C29,B7L815C38)</f>
        <v>20.96004573740333</v>
      </c>
      <c r="AR25" s="16" t="s">
        <v>39714</v>
      </c>
      <c r="AS25" s="33">
        <f>IF(D6L1518C20=0,0,D6L1518C18/D6L1518C20)</f>
        <v>2.0129731564132693E-4</v>
      </c>
      <c r="AT25" s="16" t="s">
        <v>39715</v>
      </c>
      <c r="AU25" s="33">
        <f>IF(D6L1518C5=0,0,D6L1518C18/D6L1518C5)</f>
        <v>4.5101848107470782E-2</v>
      </c>
      <c r="AV25" s="16" t="s">
        <v>39716</v>
      </c>
      <c r="AW25" s="33">
        <f>CHOOSE(MIN(D6L1518C9,RUN_YEARS),B7L815C1,B7L815C10,B7L815C19,B7L815C28,B7L815C37)</f>
        <v>211.40344508295905</v>
      </c>
      <c r="AX25" s="16" t="s">
        <v>39717</v>
      </c>
      <c r="AY25" s="33">
        <f>IF(D6L1518C23=0,0,D6L1518C19/D6L1518C23)</f>
        <v>2.0129731564132693E-4</v>
      </c>
      <c r="AZ25" s="16" t="s">
        <v>39718</v>
      </c>
      <c r="BA25" s="33">
        <f>IF(D6L1518C5=0,0,D6L1518C19/D6L1518C5)</f>
        <v>0.45489815189252919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3.0717705069344037</v>
      </c>
      <c r="J26" s="16" t="s">
        <v>39741</v>
      </c>
      <c r="K26" s="21">
        <f>_xlfn.SINGLE(IF(FLOW_THRU_100PCT="Y",1,INDEX(VariabilityMatrix,D6L1519C1,_xlfn.SINGLE(D6L1519C9))))</f>
        <v>0.20246095337643435</v>
      </c>
      <c r="L26" s="16" t="s">
        <v>39721</v>
      </c>
      <c r="M26" s="15">
        <f>IF(_xlfn.SINGLE(D6L1519C2)&lt;&gt;0,_xlfn.SINGLE(D6L1519C2)*_xlfn.SINGLE(D6L1519C4),_xlfn.SINGLE(D6L1519C3)*_xlfn.SINGLE(D6L1519C4))</f>
        <v>0.62191358538755248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0.31095679269377624</v>
      </c>
      <c r="R26" s="16" t="s">
        <v>39723</v>
      </c>
      <c r="S26" s="15">
        <f>D6L1519C5-D6L1519C7</f>
        <v>0.31095679269377624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0.27618673122517495</v>
      </c>
      <c r="X26" s="16" t="s">
        <v>39725</v>
      </c>
      <c r="Y26" s="33">
        <f>D6L1519C7-D6L1519C10</f>
        <v>3.4770061468601288E-2</v>
      </c>
      <c r="Z26" s="16" t="s">
        <v>39726</v>
      </c>
      <c r="AA26" s="33">
        <f>CHOOSE(MIN(D6L1519C9,RUN_YEARS),B7L815C7,B7L815C16,B7L815C25,B7L815C34,B7L815C43)</f>
        <v>9742</v>
      </c>
      <c r="AB26" s="16" t="s">
        <v>39727</v>
      </c>
      <c r="AC26" s="33">
        <f>IF(D6L1519C12=0,0,D6L1519C10/D6L1519C12)</f>
        <v>2.8350105853538796E-5</v>
      </c>
      <c r="AD26" s="16" t="s">
        <v>39728</v>
      </c>
      <c r="AE26" s="33">
        <f>IF(D6L1519C5=0,0,D6L1519C10/D6L1519C5)</f>
        <v>0.44409181229425315</v>
      </c>
      <c r="AF26" s="16" t="s">
        <v>39729</v>
      </c>
      <c r="AG26" s="33">
        <f>CHOOSE(MIN(D6L1519C9,RUN_YEARS),B7L815C5,B7L815C14,B7L815C23,B7L815C32,B7L815C41)</f>
        <v>471.71254435289427</v>
      </c>
      <c r="AH26" s="16" t="s">
        <v>39730</v>
      </c>
      <c r="AI26" s="33">
        <f>IF(D6L1519C15=0,0,D6L1519C11/D6L1519C15)</f>
        <v>7.3710275219200766E-5</v>
      </c>
      <c r="AJ26" s="16" t="s">
        <v>39731</v>
      </c>
      <c r="AK26" s="33">
        <f>IF(D6L1519C5=0,0,D6L1519C11/D6L1519C5)</f>
        <v>5.590818770574682E-2</v>
      </c>
      <c r="AL26" s="16" t="s">
        <v>39732</v>
      </c>
      <c r="AM26" s="33">
        <f>D6L1519C8*CHOOSE(MIN(D6L1519C9,RUN_YEARS),B7L815C4,B7L815C13,B7L815C22,B7L815C31,B7L815C40)</f>
        <v>2.8720251046266968E-2</v>
      </c>
      <c r="AN26" s="16" t="s">
        <v>39733</v>
      </c>
      <c r="AO26" s="33">
        <f>D6L1519C8-D6L1519C18</f>
        <v>0.28223654164750928</v>
      </c>
      <c r="AP26" s="16" t="s">
        <v>39734</v>
      </c>
      <c r="AQ26" s="33">
        <f>CHOOSE(MIN(D6L1519C9,RUN_YEARS),B7L815C2,B7L815C11,B7L815C20,B7L815C29,B7L815C38)</f>
        <v>22.44888472229383</v>
      </c>
      <c r="AR26" s="16" t="s">
        <v>39735</v>
      </c>
      <c r="AS26" s="33">
        <f>IF(D6L1519C20=0,0,D6L1519C18/D6L1519C20)</f>
        <v>1.2793620441083689E-3</v>
      </c>
      <c r="AT26" s="16" t="s">
        <v>39736</v>
      </c>
      <c r="AU26" s="33">
        <f>IF(D6L1519C5=0,0,D6L1519C18/D6L1519C5)</f>
        <v>4.6180452913517911E-2</v>
      </c>
      <c r="AV26" s="16" t="s">
        <v>39737</v>
      </c>
      <c r="AW26" s="33">
        <f>CHOOSE(MIN(D6L1519C9,RUN_YEARS),B7L815C1,B7L815C10,B7L815C19,B7L815C28,B7L815C37)</f>
        <v>220.60724948598076</v>
      </c>
      <c r="AX26" s="16" t="s">
        <v>39738</v>
      </c>
      <c r="AY26" s="33">
        <f>IF(D6L1519C23=0,0,D6L1519C19/D6L1519C23)</f>
        <v>1.2793620441083689E-3</v>
      </c>
      <c r="AZ26" s="16" t="s">
        <v>39739</v>
      </c>
      <c r="BA26" s="33">
        <f>IF(D6L1519C5=0,0,D6L1519C19/D6L1519C5)</f>
        <v>0.45381954708648209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1.8974002577298377</v>
      </c>
      <c r="J27" s="16" t="s">
        <v>39762</v>
      </c>
      <c r="K27" s="21">
        <f>_xlfn.SINGLE(IF(FLOW_THRU_100PCT="Y",1,INDEX(VariabilityMatrix,D6L1520C1,_xlfn.SINGLE(D6L1520C9))))</f>
        <v>0.20726180421180634</v>
      </c>
      <c r="L27" s="16" t="s">
        <v>39742</v>
      </c>
      <c r="M27" s="15">
        <f>IF(_xlfn.SINGLE(D6L1520C2)&lt;&gt;0,_xlfn.SINGLE(D6L1520C2)*_xlfn.SINGLE(D6L1520C4),_xlfn.SINGLE(D6L1520C3)*_xlfn.SINGLE(D6L1520C4))</f>
        <v>0.39325860072903251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0.19662930036451626</v>
      </c>
      <c r="R27" s="16" t="s">
        <v>39744</v>
      </c>
      <c r="S27" s="15">
        <f>D6L1520C5-D6L1520C7</f>
        <v>0.19662930036451626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0.17479860475746109</v>
      </c>
      <c r="X27" s="16" t="s">
        <v>39746</v>
      </c>
      <c r="Y27" s="33">
        <f>D6L1520C7-D6L1520C10</f>
        <v>2.1830695607055167E-2</v>
      </c>
      <c r="Z27" s="16" t="s">
        <v>39747</v>
      </c>
      <c r="AA27" s="33">
        <f>CHOOSE(MIN(D6L1520C9,RUN_YEARS),B7L815C7,B7L815C16,B7L815C25,B7L815C34,B7L815C43)</f>
        <v>9416</v>
      </c>
      <c r="AB27" s="16" t="s">
        <v>39748</v>
      </c>
      <c r="AC27" s="33">
        <f>IF(D6L1520C12=0,0,D6L1520C10/D6L1520C12)</f>
        <v>1.8563997956399862E-5</v>
      </c>
      <c r="AD27" s="16" t="s">
        <v>39749</v>
      </c>
      <c r="AE27" s="33">
        <f>IF(D6L1520C5=0,0,D6L1520C10/D6L1520C5)</f>
        <v>0.44448768427038876</v>
      </c>
      <c r="AF27" s="16" t="s">
        <v>39750</v>
      </c>
      <c r="AG27" s="33">
        <f>CHOOSE(MIN(D6L1520C9,RUN_YEARS),B7L815C5,B7L815C14,B7L815C23,B7L815C32,B7L815C41)</f>
        <v>452.29596593627497</v>
      </c>
      <c r="AH27" s="16" t="s">
        <v>39751</v>
      </c>
      <c r="AI27" s="33">
        <f>IF(D6L1520C15=0,0,D6L1520C11/D6L1520C15)</f>
        <v>4.8266394686639642E-5</v>
      </c>
      <c r="AJ27" s="16" t="s">
        <v>39752</v>
      </c>
      <c r="AK27" s="33">
        <f>IF(D6L1520C5=0,0,D6L1520C11/D6L1520C5)</f>
        <v>5.5512315729611211E-2</v>
      </c>
      <c r="AL27" s="16" t="s">
        <v>39753</v>
      </c>
      <c r="AM27" s="33">
        <f>D6L1520C8*CHOOSE(MIN(D6L1520C9,RUN_YEARS),B7L815C4,B7L815C13,B7L815C22,B7L815C31,B7L815C40)</f>
        <v>1.7736689677037322E-2</v>
      </c>
      <c r="AN27" s="16" t="s">
        <v>39754</v>
      </c>
      <c r="AO27" s="33">
        <f>D6L1520C8-D6L1520C18</f>
        <v>0.17889261068747894</v>
      </c>
      <c r="AP27" s="16" t="s">
        <v>39755</v>
      </c>
      <c r="AQ27" s="33">
        <f>CHOOSE(MIN(D6L1520C9,RUN_YEARS),B7L815C2,B7L815C11,B7L815C20,B7L815C29,B7L815C38)</f>
        <v>20.96004573740333</v>
      </c>
      <c r="AR27" s="16" t="s">
        <v>39756</v>
      </c>
      <c r="AS27" s="33">
        <f>IF(D6L1520C20=0,0,D6L1520C18/D6L1520C20)</f>
        <v>8.4621426399781609E-4</v>
      </c>
      <c r="AT27" s="16" t="s">
        <v>39757</v>
      </c>
      <c r="AU27" s="33">
        <f>IF(D6L1520C5=0,0,D6L1520C18/D6L1520C5)</f>
        <v>4.5101848107470782E-2</v>
      </c>
      <c r="AV27" s="16" t="s">
        <v>39758</v>
      </c>
      <c r="AW27" s="33">
        <f>CHOOSE(MIN(D6L1520C9,RUN_YEARS),B7L815C1,B7L815C10,B7L815C19,B7L815C28,B7L815C37)</f>
        <v>211.40344508295905</v>
      </c>
      <c r="AX27" s="16" t="s">
        <v>39759</v>
      </c>
      <c r="AY27" s="33">
        <f>IF(D6L1520C23=0,0,D6L1520C19/D6L1520C23)</f>
        <v>8.462142639978162E-4</v>
      </c>
      <c r="AZ27" s="16" t="s">
        <v>39760</v>
      </c>
      <c r="BA27" s="33">
        <f>IF(D6L1520C5=0,0,D6L1520C19/D6L1520C5)</f>
        <v>0.45489815189252925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0.20726180421180634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9416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452.29596593627497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20.96004573740333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211.40344508295905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0.20726180421180634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9416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452.29596593627497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20.96004573740333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211.40344508295905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0.20726180421180634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9416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452.29596593627497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20.96004573740333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211.40344508295905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0.20726180421180634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9416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452.29596593627497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20.96004573740333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211.40344508295905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0.20726180421180634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9416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452.29596593627497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20.96004573740333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211.40344508295905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0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0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0</v>
      </c>
      <c r="R33" s="16" t="s">
        <v>39870</v>
      </c>
      <c r="S33" s="15">
        <f>D6L1526C5-D6L1526C7</f>
        <v>0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0</v>
      </c>
      <c r="X33" s="16" t="s">
        <v>39872</v>
      </c>
      <c r="Y33" s="33">
        <f>D6L1526C7-D6L1526C10</f>
        <v>0</v>
      </c>
      <c r="Z33" s="16" t="s">
        <v>39873</v>
      </c>
      <c r="AA33" s="33">
        <f>CHOOSE(MIN(D6L1526C9,RUN_YEARS),B7L815C7,B7L815C16,B7L815C25,B7L815C34,B7L815C43)</f>
        <v>9416</v>
      </c>
      <c r="AB33" s="16" t="s">
        <v>39874</v>
      </c>
      <c r="AC33" s="33">
        <f>IF(D6L1526C12=0,0,D6L1526C10/D6L1526C12)</f>
        <v>0</v>
      </c>
      <c r="AD33" s="16" t="s">
        <v>39875</v>
      </c>
      <c r="AE33" s="33">
        <f>IF(D6L1526C5=0,0,D6L1526C10/D6L1526C5)</f>
        <v>0</v>
      </c>
      <c r="AF33" s="16" t="s">
        <v>39876</v>
      </c>
      <c r="AG33" s="33">
        <f>CHOOSE(MIN(D6L1526C9,RUN_YEARS),B7L815C5,B7L815C14,B7L815C23,B7L815C32,B7L815C41)</f>
        <v>452.29596593627497</v>
      </c>
      <c r="AH33" s="16" t="s">
        <v>39877</v>
      </c>
      <c r="AI33" s="33">
        <f>IF(D6L1526C15=0,0,D6L1526C11/D6L1526C15)</f>
        <v>0</v>
      </c>
      <c r="AJ33" s="16" t="s">
        <v>39878</v>
      </c>
      <c r="AK33" s="33">
        <f>IF(D6L1526C5=0,0,D6L1526C11/D6L1526C5)</f>
        <v>0</v>
      </c>
      <c r="AL33" s="16" t="s">
        <v>39879</v>
      </c>
      <c r="AM33" s="33">
        <f>D6L1526C8*CHOOSE(MIN(D6L1526C9,RUN_YEARS),B7L815C4,B7L815C13,B7L815C22,B7L815C31,B7L815C40)</f>
        <v>0</v>
      </c>
      <c r="AN33" s="16" t="s">
        <v>39880</v>
      </c>
      <c r="AO33" s="33">
        <f>D6L1526C8-D6L1526C18</f>
        <v>0</v>
      </c>
      <c r="AP33" s="16" t="s">
        <v>39881</v>
      </c>
      <c r="AQ33" s="33">
        <f>CHOOSE(MIN(D6L1526C9,RUN_YEARS),B7L815C2,B7L815C11,B7L815C20,B7L815C29,B7L815C38)</f>
        <v>20.96004573740333</v>
      </c>
      <c r="AR33" s="16" t="s">
        <v>39882</v>
      </c>
      <c r="AS33" s="33">
        <f>IF(D6L1526C20=0,0,D6L1526C18/D6L1526C20)</f>
        <v>0</v>
      </c>
      <c r="AT33" s="16" t="s">
        <v>39883</v>
      </c>
      <c r="AU33" s="33">
        <f>IF(D6L1526C5=0,0,D6L1526C18/D6L1526C5)</f>
        <v>0</v>
      </c>
      <c r="AV33" s="16" t="s">
        <v>39884</v>
      </c>
      <c r="AW33" s="33">
        <f>CHOOSE(MIN(D6L1526C9,RUN_YEARS),B7L815C1,B7L815C10,B7L815C19,B7L815C28,B7L815C37)</f>
        <v>211.40344508295905</v>
      </c>
      <c r="AX33" s="16" t="s">
        <v>39885</v>
      </c>
      <c r="AY33" s="33">
        <f>IF(D6L1526C23=0,0,D6L1526C19/D6L1526C23)</f>
        <v>0</v>
      </c>
      <c r="AZ33" s="16" t="s">
        <v>39886</v>
      </c>
      <c r="BA33" s="33">
        <f>IF(D6L1526C5=0,0,D6L1526C19/D6L1526C5)</f>
        <v>0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-0.5356211041460166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-0.46063414956557425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-0.23031707478278712</v>
      </c>
      <c r="R34" s="16" t="s">
        <v>39890</v>
      </c>
      <c r="S34" s="15">
        <f>D6L1527C5-D6L1527C7</f>
        <v>-0.23031707478278712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-0.20456385428519794</v>
      </c>
      <c r="X34" s="16" t="s">
        <v>39892</v>
      </c>
      <c r="Y34" s="33">
        <f>D6L1527C7-D6L1527C10</f>
        <v>-2.5753220497589185E-2</v>
      </c>
      <c r="Z34" s="16" t="s">
        <v>39893</v>
      </c>
      <c r="AA34" s="33">
        <f>CHOOSE(MIN(D6L1527C9,RUN_YEARS),B7L815C7,B7L815C16,B7L815C25,B7L815C34,B7L815C43)</f>
        <v>9742</v>
      </c>
      <c r="AB34" s="16" t="s">
        <v>39894</v>
      </c>
      <c r="AC34" s="33">
        <f>IF(D6L1527C12=0,0,D6L1527C10/D6L1527C12)</f>
        <v>-2.0998137372736394E-5</v>
      </c>
      <c r="AD34" s="16" t="s">
        <v>39895</v>
      </c>
      <c r="AE34" s="33">
        <f>IF(D6L1527C5=0,0,D6L1527C10/D6L1527C5)</f>
        <v>0.44409181229425315</v>
      </c>
      <c r="AF34" s="16" t="s">
        <v>39896</v>
      </c>
      <c r="AG34" s="33">
        <f>CHOOSE(MIN(D6L1527C9,RUN_YEARS),B7L815C5,B7L815C14,B7L815C23,B7L815C32,B7L815C41)</f>
        <v>471.71254435289427</v>
      </c>
      <c r="AH34" s="16" t="s">
        <v>39897</v>
      </c>
      <c r="AI34" s="33">
        <f>IF(D6L1527C15=0,0,D6L1527C11/D6L1527C15)</f>
        <v>-5.4595157169114557E-5</v>
      </c>
      <c r="AJ34" s="16" t="s">
        <v>39898</v>
      </c>
      <c r="AK34" s="33">
        <f>IF(D6L1527C5=0,0,D6L1527C11/D6L1527C5)</f>
        <v>5.5908187705746834E-2</v>
      </c>
      <c r="AL34" s="16" t="s">
        <v>39899</v>
      </c>
      <c r="AM34" s="33">
        <f>D6L1527C8*CHOOSE(MIN(D6L1527C9,RUN_YEARS),B7L815C4,B7L815C13,B7L815C22,B7L815C31,B7L815C40)</f>
        <v>-2.1272293654371367E-2</v>
      </c>
      <c r="AN34" s="16" t="s">
        <v>39900</v>
      </c>
      <c r="AO34" s="33">
        <f>D6L1527C8-D6L1527C18</f>
        <v>-0.20904478112841576</v>
      </c>
      <c r="AP34" s="16" t="s">
        <v>39901</v>
      </c>
      <c r="AQ34" s="33">
        <f>CHOOSE(MIN(D6L1527C9,RUN_YEARS),B7L815C2,B7L815C11,B7L815C20,B7L815C29,B7L815C38)</f>
        <v>22.44888472229383</v>
      </c>
      <c r="AR34" s="16" t="s">
        <v>39902</v>
      </c>
      <c r="AS34" s="33">
        <f>IF(D6L1527C20=0,0,D6L1527C18/D6L1527C20)</f>
        <v>-9.4758799457177493E-4</v>
      </c>
      <c r="AT34" s="16" t="s">
        <v>39903</v>
      </c>
      <c r="AU34" s="33">
        <f>IF(D6L1527C5=0,0,D6L1527C18/D6L1527C5)</f>
        <v>4.6180452913517911E-2</v>
      </c>
      <c r="AV34" s="16" t="s">
        <v>39904</v>
      </c>
      <c r="AW34" s="33">
        <f>CHOOSE(MIN(D6L1527C9,RUN_YEARS),B7L815C1,B7L815C10,B7L815C19,B7L815C28,B7L815C37)</f>
        <v>220.60724948598076</v>
      </c>
      <c r="AX34" s="16" t="s">
        <v>39905</v>
      </c>
      <c r="AY34" s="33">
        <f>IF(D6L1527C23=0,0,D6L1527C19/D6L1527C23)</f>
        <v>-9.4758799457177504E-4</v>
      </c>
      <c r="AZ34" s="16" t="s">
        <v>39906</v>
      </c>
      <c r="BA34" s="33">
        <f>IF(D6L1527C5=0,0,D6L1527C19/D6L1527C5)</f>
        <v>0.45381954708648209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18.825811842408164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11.023560803799587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5.5117804018997933</v>
      </c>
      <c r="R35" s="16" t="s">
        <v>39910</v>
      </c>
      <c r="S35" s="15">
        <f>SUM(D6L1501C8:D6L1527C8)-2*SUM(D6L1509C8,D6L1511C8,D6L1522C8,D6L1524C8,D6L1527C8)</f>
        <v>5.5117804018997933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4.8956197973401308</v>
      </c>
      <c r="X35" s="16" t="s">
        <v>39912</v>
      </c>
      <c r="Y35" s="33">
        <f>SUM(D6L1501C11:D6L1527C11)-2*SUM(D6L1509C11,D6L1511C11,D6L1522C11,D6L1524C11,D6L1527C11)</f>
        <v>0.61616060455966304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5.045126160344262E-4</v>
      </c>
      <c r="AD35" s="16" t="s">
        <v>39914</v>
      </c>
      <c r="AE35" s="33">
        <f>IF(D6L1528C5=0,0,D6L1528C10/D6L1528C5)</f>
        <v>0.44410512033940203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1.3117328016895074E-3</v>
      </c>
      <c r="AJ35" s="16" t="s">
        <v>39916</v>
      </c>
      <c r="AK35" s="33">
        <f>IF(D6L1528C5=0,0,D6L1528C11/D6L1528C5)</f>
        <v>5.5894879660598015E-2</v>
      </c>
      <c r="AL35" s="16" t="s">
        <v>39917</v>
      </c>
      <c r="AM35" s="33">
        <f>SUM(D6L1501C18:D6L1527C18)-2*SUM(D6L1509C18,D6L1511C18,D6L1522C18,D6L1524C18,D6L1527C18)</f>
        <v>0.50792064827928207</v>
      </c>
      <c r="AN35" s="16" t="s">
        <v>39918</v>
      </c>
      <c r="AO35" s="33">
        <f>SUM(D6L1501C19:D6L1527C19)-2*SUM(D6L1509C19,D6L1511C19,D6L1522C19,D6L1524C19,D6L1527C19)</f>
        <v>5.0038597536205121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2.2778056352278194E-2</v>
      </c>
      <c r="AT35" s="16" t="s">
        <v>39920</v>
      </c>
      <c r="AU35" s="33">
        <f>IF(D6L1528C5=0,0,D6L1528C18/D6L1528C5)</f>
        <v>4.6075914790093292E-2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2.2778056352278194E-2</v>
      </c>
      <c r="AZ35" s="16" t="s">
        <v>39922</v>
      </c>
      <c r="BA35" s="33">
        <f>IF(D6L1528C5=0,0,D6L1528C19/D6L1528C5)</f>
        <v>0.45392408520990679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0.14241852622606752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7.1209263113033758E-2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3.5604631556516879E-2</v>
      </c>
      <c r="R36" s="16" t="s">
        <v>39927</v>
      </c>
      <c r="S36" s="15">
        <f>D6L1529C5-D6L1529C7</f>
        <v>3.5604631556516879E-2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3.1651640459713193E-2</v>
      </c>
      <c r="X36" s="16" t="s">
        <v>39929</v>
      </c>
      <c r="Y36" s="33">
        <f>D6L1529C7-D6L1529C10</f>
        <v>3.952991096803686E-3</v>
      </c>
      <c r="Z36" s="16" t="s">
        <v>39930</v>
      </c>
      <c r="AA36" s="33">
        <f>CHOOSE(MIN(D6L1529C9,RUN_YEARS),B7L815C7,B7L815C16,B7L815C25,B7L815C34,B7L815C43)</f>
        <v>9416</v>
      </c>
      <c r="AB36" s="16" t="s">
        <v>39931</v>
      </c>
      <c r="AC36" s="33">
        <f>IF(D6L1529C12=0,0,D6L1529C10/D6L1529C12)</f>
        <v>3.361474135483559E-6</v>
      </c>
      <c r="AD36" s="16" t="s">
        <v>39932</v>
      </c>
      <c r="AE36" s="33">
        <f>IF(D6L1529C5=0,0,D6L1529C10/D6L1529C5)</f>
        <v>0.44448768427038882</v>
      </c>
      <c r="AF36" s="16" t="s">
        <v>39933</v>
      </c>
      <c r="AG36" s="33">
        <f>CHOOSE(MIN(D6L1529C9,RUN_YEARS),B7L815C5,B7L815C14,B7L815C23,B7L815C32,B7L815C41)</f>
        <v>452.29596593627497</v>
      </c>
      <c r="AH36" s="16" t="s">
        <v>39934</v>
      </c>
      <c r="AI36" s="33">
        <f>IF(D6L1529C15=0,0,D6L1529C11/D6L1529C15)</f>
        <v>8.7398327522572515E-6</v>
      </c>
      <c r="AJ36" s="16" t="s">
        <v>39935</v>
      </c>
      <c r="AK36" s="33">
        <f>IF(D6L1529C5=0,0,D6L1529C11/D6L1529C5)</f>
        <v>5.551231572961119E-2</v>
      </c>
      <c r="AL36" s="16" t="s">
        <v>39936</v>
      </c>
      <c r="AM36" s="33">
        <f>D6L1529C8*CHOOSE(MIN(D6L1529C9,RUN_YEARS),B7L815C4,B7L815C13,B7L815C22,B7L815C31,B7L815C40)</f>
        <v>3.2116693687689706E-3</v>
      </c>
      <c r="AN36" s="16" t="s">
        <v>39937</v>
      </c>
      <c r="AO36" s="33">
        <f>D6L1529C8-D6L1529C18</f>
        <v>3.2392962187747912E-2</v>
      </c>
      <c r="AP36" s="16" t="s">
        <v>39938</v>
      </c>
      <c r="AQ36" s="33">
        <f>CHOOSE(MIN(D6L1529C9,RUN_YEARS),B7L815C2,B7L815C11,B7L815C20,B7L815C29,B7L815C38)</f>
        <v>20.96004573740333</v>
      </c>
      <c r="AR36" s="16" t="s">
        <v>39939</v>
      </c>
      <c r="AS36" s="33">
        <f>IF(D6L1529C20=0,0,D6L1529C18/D6L1529C20)</f>
        <v>1.5322816605489208E-4</v>
      </c>
      <c r="AT36" s="16" t="s">
        <v>39940</v>
      </c>
      <c r="AU36" s="33">
        <f>IF(D6L1529C5=0,0,D6L1529C18/D6L1529C5)</f>
        <v>4.5101848107470782E-2</v>
      </c>
      <c r="AV36" s="16" t="s">
        <v>39941</v>
      </c>
      <c r="AW36" s="33">
        <f>CHOOSE(MIN(D6L1529C9,RUN_YEARS),B7L815C1,B7L815C10,B7L815C19,B7L815C28,B7L815C37)</f>
        <v>211.40344508295905</v>
      </c>
      <c r="AX36" s="16" t="s">
        <v>39942</v>
      </c>
      <c r="AY36" s="33">
        <f>IF(D6L1529C23=0,0,D6L1529C19/D6L1529C23)</f>
        <v>1.532281660548921E-4</v>
      </c>
      <c r="AZ36" s="16" t="s">
        <v>39943</v>
      </c>
      <c r="BA36" s="33">
        <f>IF(D6L1529C5=0,0,D6L1529C19/D6L1529C5)</f>
        <v>0.45489815189252925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0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0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0</v>
      </c>
      <c r="R37" s="16" t="s">
        <v>39947</v>
      </c>
      <c r="S37" s="15">
        <f>D6L1530C5-D6L1530C7</f>
        <v>0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0</v>
      </c>
      <c r="X37" s="16" t="s">
        <v>39949</v>
      </c>
      <c r="Y37" s="33">
        <f>D6L1530C7-D6L1530C10</f>
        <v>0</v>
      </c>
      <c r="Z37" s="16" t="s">
        <v>39950</v>
      </c>
      <c r="AA37" s="33">
        <f>CHOOSE(MIN(D6L1530C9,RUN_YEARS),B7L815C7,B7L815C16,B7L815C25,B7L815C34,B7L815C43)</f>
        <v>9416</v>
      </c>
      <c r="AB37" s="16" t="s">
        <v>39951</v>
      </c>
      <c r="AC37" s="33">
        <f>IF(D6L1530C12=0,0,D6L1530C10/D6L1530C12)</f>
        <v>0</v>
      </c>
      <c r="AD37" s="16" t="s">
        <v>39952</v>
      </c>
      <c r="AE37" s="33">
        <f>IF(D6L1530C5=0,0,D6L1530C10/D6L1530C5)</f>
        <v>0</v>
      </c>
      <c r="AF37" s="16" t="s">
        <v>39953</v>
      </c>
      <c r="AG37" s="33">
        <f>CHOOSE(MIN(D6L1530C9,RUN_YEARS),B7L815C5,B7L815C14,B7L815C23,B7L815C32,B7L815C41)</f>
        <v>452.29596593627497</v>
      </c>
      <c r="AH37" s="16" t="s">
        <v>39954</v>
      </c>
      <c r="AI37" s="33">
        <f>IF(D6L1530C15=0,0,D6L1530C11/D6L1530C15)</f>
        <v>0</v>
      </c>
      <c r="AJ37" s="16" t="s">
        <v>39955</v>
      </c>
      <c r="AK37" s="33">
        <f>IF(D6L1530C5=0,0,D6L1530C11/D6L1530C5)</f>
        <v>0</v>
      </c>
      <c r="AL37" s="16" t="s">
        <v>39956</v>
      </c>
      <c r="AM37" s="33">
        <f>D6L1530C8*CHOOSE(MIN(D6L1530C9,RUN_YEARS),B7L815C4,B7L815C13,B7L815C22,B7L815C31,B7L815C40)</f>
        <v>0</v>
      </c>
      <c r="AN37" s="16" t="s">
        <v>39957</v>
      </c>
      <c r="AO37" s="33">
        <f>D6L1530C8-D6L1530C18</f>
        <v>0</v>
      </c>
      <c r="AP37" s="16" t="s">
        <v>39958</v>
      </c>
      <c r="AQ37" s="33">
        <f>CHOOSE(MIN(D6L1530C9,RUN_YEARS),B7L815C2,B7L815C11,B7L815C20,B7L815C29,B7L815C38)</f>
        <v>20.96004573740333</v>
      </c>
      <c r="AR37" s="16" t="s">
        <v>39959</v>
      </c>
      <c r="AS37" s="33">
        <f>IF(D6L1530C20=0,0,D6L1530C18/D6L1530C20)</f>
        <v>0</v>
      </c>
      <c r="AT37" s="16" t="s">
        <v>39960</v>
      </c>
      <c r="AU37" s="33">
        <f>IF(D6L1530C5=0,0,D6L1530C18/D6L1530C5)</f>
        <v>0</v>
      </c>
      <c r="AV37" s="16" t="s">
        <v>39961</v>
      </c>
      <c r="AW37" s="33">
        <f>CHOOSE(MIN(D6L1530C9,RUN_YEARS),B7L815C1,B7L815C10,B7L815C19,B7L815C28,B7L815C37)</f>
        <v>211.40344508295905</v>
      </c>
      <c r="AX37" s="16" t="s">
        <v>39962</v>
      </c>
      <c r="AY37" s="33">
        <f>IF(D6L1530C23=0,0,D6L1530C19/D6L1530C23)</f>
        <v>0</v>
      </c>
      <c r="AZ37" s="16" t="s">
        <v>39963</v>
      </c>
      <c r="BA37" s="33">
        <f>IF(D6L1530C5=0,0,D6L1530C19/D6L1530C5)</f>
        <v>0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0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0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0</v>
      </c>
      <c r="R38" s="16" t="s">
        <v>39967</v>
      </c>
      <c r="S38" s="15">
        <f>D6L1531C5-D6L1531C7</f>
        <v>0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0</v>
      </c>
      <c r="X38" s="16" t="s">
        <v>39969</v>
      </c>
      <c r="Y38" s="33">
        <f>D6L1531C7-D6L1531C10</f>
        <v>0</v>
      </c>
      <c r="Z38" s="16" t="s">
        <v>39970</v>
      </c>
      <c r="AA38" s="33">
        <f>CHOOSE(MIN(D6L1531C9,RUN_YEARS),B7L815C7,B7L815C16,B7L815C25,B7L815C34,B7L815C43)</f>
        <v>9416</v>
      </c>
      <c r="AB38" s="16" t="s">
        <v>39971</v>
      </c>
      <c r="AC38" s="33">
        <f>IF(D6L1531C12=0,0,D6L1531C10/D6L1531C12)</f>
        <v>0</v>
      </c>
      <c r="AD38" s="16" t="s">
        <v>39972</v>
      </c>
      <c r="AE38" s="33">
        <f>IF(D6L1531C5=0,0,D6L1531C10/D6L1531C5)</f>
        <v>0</v>
      </c>
      <c r="AF38" s="16" t="s">
        <v>39973</v>
      </c>
      <c r="AG38" s="33">
        <f>CHOOSE(MIN(D6L1531C9,RUN_YEARS),B7L815C5,B7L815C14,B7L815C23,B7L815C32,B7L815C41)</f>
        <v>452.29596593627497</v>
      </c>
      <c r="AH38" s="16" t="s">
        <v>39974</v>
      </c>
      <c r="AI38" s="33">
        <f>IF(D6L1531C15=0,0,D6L1531C11/D6L1531C15)</f>
        <v>0</v>
      </c>
      <c r="AJ38" s="16" t="s">
        <v>39975</v>
      </c>
      <c r="AK38" s="33">
        <f>IF(D6L1531C5=0,0,D6L1531C11/D6L1531C5)</f>
        <v>0</v>
      </c>
      <c r="AL38" s="16" t="s">
        <v>39976</v>
      </c>
      <c r="AM38" s="33">
        <f>D6L1531C8*CHOOSE(MIN(D6L1531C9,RUN_YEARS),B7L815C4,B7L815C13,B7L815C22,B7L815C31,B7L815C40)</f>
        <v>0</v>
      </c>
      <c r="AN38" s="16" t="s">
        <v>39977</v>
      </c>
      <c r="AO38" s="33">
        <f>D6L1531C8-D6L1531C18</f>
        <v>0</v>
      </c>
      <c r="AP38" s="16" t="s">
        <v>39978</v>
      </c>
      <c r="AQ38" s="33">
        <f>CHOOSE(MIN(D6L1531C9,RUN_YEARS),B7L815C2,B7L815C11,B7L815C20,B7L815C29,B7L815C38)</f>
        <v>20.96004573740333</v>
      </c>
      <c r="AR38" s="16" t="s">
        <v>39979</v>
      </c>
      <c r="AS38" s="33">
        <f>IF(D6L1531C20=0,0,D6L1531C18/D6L1531C20)</f>
        <v>0</v>
      </c>
      <c r="AT38" s="16" t="s">
        <v>39980</v>
      </c>
      <c r="AU38" s="33">
        <f>IF(D6L1531C5=0,0,D6L1531C18/D6L1531C5)</f>
        <v>0</v>
      </c>
      <c r="AV38" s="16" t="s">
        <v>39981</v>
      </c>
      <c r="AW38" s="33">
        <f>CHOOSE(MIN(D6L1531C9,RUN_YEARS),B7L815C1,B7L815C10,B7L815C19,B7L815C28,B7L815C37)</f>
        <v>211.40344508295905</v>
      </c>
      <c r="AX38" s="16" t="s">
        <v>39982</v>
      </c>
      <c r="AY38" s="33">
        <f>IF(D6L1531C23=0,0,D6L1531C19/D6L1531C23)</f>
        <v>0</v>
      </c>
      <c r="AZ38" s="16" t="s">
        <v>39983</v>
      </c>
      <c r="BA38" s="33">
        <f>IF(D6L1531C5=0,0,D6L1531C19/D6L1531C5)</f>
        <v>0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9416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452.29596593627497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20.96004573740333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211.40344508295905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0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0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0</v>
      </c>
      <c r="R40" s="16" t="s">
        <v>40008</v>
      </c>
      <c r="S40" s="15">
        <f>D6L1533C5-D6L1533C7</f>
        <v>0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0</v>
      </c>
      <c r="X40" s="16" t="s">
        <v>40010</v>
      </c>
      <c r="Y40" s="33">
        <f>D6L1533C7-D6L1533C10</f>
        <v>0</v>
      </c>
      <c r="Z40" s="16" t="s">
        <v>40011</v>
      </c>
      <c r="AA40" s="33">
        <f>CHOOSE(MIN(D6L1533C9,RUN_YEARS),B7L815C7,B7L815C16,B7L815C25,B7L815C34,B7L815C43)</f>
        <v>9416</v>
      </c>
      <c r="AB40" s="16" t="s">
        <v>40012</v>
      </c>
      <c r="AC40" s="33">
        <f>IF(D6L1533C12=0,0,D6L1533C10/D6L1533C12)</f>
        <v>0</v>
      </c>
      <c r="AD40" s="16" t="s">
        <v>40013</v>
      </c>
      <c r="AE40" s="33">
        <f>IF(D6L1533C5=0,0,D6L1533C10/D6L1533C5)</f>
        <v>0</v>
      </c>
      <c r="AF40" s="16" t="s">
        <v>40014</v>
      </c>
      <c r="AG40" s="33">
        <f>CHOOSE(MIN(D6L1533C9,RUN_YEARS),B7L815C5,B7L815C14,B7L815C23,B7L815C32,B7L815C41)</f>
        <v>452.29596593627497</v>
      </c>
      <c r="AH40" s="16" t="s">
        <v>40015</v>
      </c>
      <c r="AI40" s="33">
        <f>IF(D6L1533C15=0,0,D6L1533C11/D6L1533C15)</f>
        <v>0</v>
      </c>
      <c r="AJ40" s="16" t="s">
        <v>40016</v>
      </c>
      <c r="AK40" s="33">
        <f>IF(D6L1533C5=0,0,D6L1533C11/D6L1533C5)</f>
        <v>0</v>
      </c>
      <c r="AL40" s="16" t="s">
        <v>40017</v>
      </c>
      <c r="AM40" s="33">
        <f>D6L1533C8*CHOOSE(MIN(D6L1533C9,RUN_YEARS),B7L815C4,B7L815C13,B7L815C22,B7L815C31,B7L815C40)</f>
        <v>0</v>
      </c>
      <c r="AN40" s="16" t="s">
        <v>40018</v>
      </c>
      <c r="AO40" s="33">
        <f>D6L1533C8-D6L1533C18</f>
        <v>0</v>
      </c>
      <c r="AP40" s="16" t="s">
        <v>40019</v>
      </c>
      <c r="AQ40" s="33">
        <f>CHOOSE(MIN(D6L1533C9,RUN_YEARS),B7L815C2,B7L815C11,B7L815C20,B7L815C29,B7L815C38)</f>
        <v>20.96004573740333</v>
      </c>
      <c r="AR40" s="16" t="s">
        <v>40020</v>
      </c>
      <c r="AS40" s="33">
        <f>IF(D6L1533C20=0,0,D6L1533C18/D6L1533C20)</f>
        <v>0</v>
      </c>
      <c r="AT40" s="16" t="s">
        <v>40021</v>
      </c>
      <c r="AU40" s="33">
        <f>IF(D6L1533C5=0,0,D6L1533C18/D6L1533C5)</f>
        <v>0</v>
      </c>
      <c r="AV40" s="16" t="s">
        <v>40022</v>
      </c>
      <c r="AW40" s="33">
        <f>CHOOSE(MIN(D6L1533C9,RUN_YEARS),B7L815C1,B7L815C10,B7L815C19,B7L815C28,B7L815C37)</f>
        <v>211.40344508295905</v>
      </c>
      <c r="AX40" s="16" t="s">
        <v>40023</v>
      </c>
      <c r="AY40" s="33">
        <f>IF(D6L1533C23=0,0,D6L1533C19/D6L1533C23)</f>
        <v>0</v>
      </c>
      <c r="AZ40" s="16" t="s">
        <v>40024</v>
      </c>
      <c r="BA40" s="33">
        <f>IF(D6L1533C5=0,0,D6L1533C19/D6L1533C5)</f>
        <v>0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0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0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9416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452.29596593627497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0</v>
      </c>
      <c r="AN41" s="16" t="s">
        <v>40037</v>
      </c>
      <c r="AO41" s="33">
        <f>D6L1534C8-D6L1534C18</f>
        <v>0</v>
      </c>
      <c r="AP41" s="16" t="s">
        <v>40038</v>
      </c>
      <c r="AQ41" s="33">
        <f>CHOOSE(MIN(D6L1534C9,RUN_YEARS),B7L815C2,B7L815C11,B7L815C20,B7L815C29,B7L815C38)</f>
        <v>20.96004573740333</v>
      </c>
      <c r="AR41" s="16" t="s">
        <v>40039</v>
      </c>
      <c r="AS41" s="33">
        <f>IF(D6L1534C20=0,0,D6L1534C18/D6L1534C20)</f>
        <v>0</v>
      </c>
      <c r="AT41" s="16" t="s">
        <v>40040</v>
      </c>
      <c r="AU41" s="33">
        <f>IF(D6L1534C5=0,0,D6L1534C18/D6L1534C5)</f>
        <v>0</v>
      </c>
      <c r="AV41" s="16" t="s">
        <v>40041</v>
      </c>
      <c r="AW41" s="33">
        <f>CHOOSE(MIN(D6L1534C9,RUN_YEARS),B7L815C1,B7L815C10,B7L815C19,B7L815C28,B7L815C37)</f>
        <v>211.40344508295905</v>
      </c>
      <c r="AX41" s="16" t="s">
        <v>40042</v>
      </c>
      <c r="AY41" s="33">
        <f>IF(D6L1534C23=0,0,D6L1534C19/D6L1534C23)</f>
        <v>0</v>
      </c>
      <c r="AZ41" s="16" t="s">
        <v>40043</v>
      </c>
      <c r="BA41" s="33">
        <f>IF(D6L1534C5=0,0,D6L1534C19/D6L1534C5)</f>
        <v>0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39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39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39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34.670039373090326</v>
      </c>
      <c r="X42" s="16" t="s">
        <v>40050</v>
      </c>
      <c r="Y42" s="33">
        <f>D6L1535C7-D6L1535C10</f>
        <v>4.3299606269096742</v>
      </c>
      <c r="Z42" s="16" t="s">
        <v>40051</v>
      </c>
      <c r="AA42" s="33">
        <f>CHOOSE(MIN(D6L1535C9,RUN_YEARS),B7L815C7,B7L815C16,B7L815C25,B7L815C34,B7L815C43)</f>
        <v>9416</v>
      </c>
      <c r="AB42" s="16" t="s">
        <v>40052</v>
      </c>
      <c r="AC42" s="33">
        <f>IF(D6L1535C12=0,0,D6L1535C10/D6L1535C12)</f>
        <v>3.6820347677453619E-3</v>
      </c>
      <c r="AD42" s="16" t="s">
        <v>40053</v>
      </c>
      <c r="AE42" s="33">
        <f>IF(D6L1535C5=0,0,D6L1535C10/D6L1535C5)</f>
        <v>0.88897536854077763</v>
      </c>
      <c r="AF42" s="16" t="s">
        <v>40054</v>
      </c>
      <c r="AG42" s="33">
        <f>CHOOSE(MIN(D6L1535C9,RUN_YEARS),B7L815C5,B7L815C14,B7L815C23,B7L815C32,B7L815C41)</f>
        <v>452.29596593627497</v>
      </c>
      <c r="AH42" s="16" t="s">
        <v>40055</v>
      </c>
      <c r="AI42" s="33">
        <f>IF(D6L1535C15=0,0,D6L1535C11/D6L1535C15)</f>
        <v>9.5732903961379401E-3</v>
      </c>
      <c r="AJ42" s="16" t="s">
        <v>40056</v>
      </c>
      <c r="AK42" s="33">
        <f>IF(D6L1535C5=0,0,D6L1535C11/D6L1535C5)</f>
        <v>0.11102463145922241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20.96004573740333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211.40344508295905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94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94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94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9416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452.29596593627497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8.4791474442045072</v>
      </c>
      <c r="AN43" s="16" t="s">
        <v>40078</v>
      </c>
      <c r="AO43" s="33">
        <f>D6L1536C8-D6L1536C18</f>
        <v>85.5208525557955</v>
      </c>
      <c r="AP43" s="16" t="s">
        <v>40079</v>
      </c>
      <c r="AQ43" s="33">
        <f>CHOOSE(MIN(D6L1536C9,RUN_YEARS),B7L815C2,B7L815C11,B7L815C20,B7L815C29,B7L815C38)</f>
        <v>20.96004573740333</v>
      </c>
      <c r="AR43" s="16" t="s">
        <v>40080</v>
      </c>
      <c r="AS43" s="33">
        <f>IF(D6L1536C20=0,0,D6L1536C18/D6L1536C20)</f>
        <v>0.40453859454483043</v>
      </c>
      <c r="AT43" s="16" t="s">
        <v>40081</v>
      </c>
      <c r="AU43" s="33">
        <f>IF(D6L1536C5=0,0,D6L1536C18/D6L1536C5)</f>
        <v>9.0203696214941564E-2</v>
      </c>
      <c r="AV43" s="16" t="s">
        <v>40082</v>
      </c>
      <c r="AW43" s="33">
        <f>CHOOSE(MIN(D6L1536C9,RUN_YEARS),B7L815C1,B7L815C10,B7L815C19,B7L815C28,B7L815C37)</f>
        <v>211.40344508295905</v>
      </c>
      <c r="AX43" s="16" t="s">
        <v>40083</v>
      </c>
      <c r="AY43" s="33">
        <f>IF(D6L1536C23=0,0,D6L1536C19/D6L1536C23)</f>
        <v>0.40453859454483043</v>
      </c>
      <c r="AZ43" s="16" t="s">
        <v>40084</v>
      </c>
      <c r="BA43" s="33">
        <f>IF(D6L1536C5=0,0,D6L1536C19/D6L1536C5)</f>
        <v>0.90979630378505849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133.14241852622607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133.07120926311302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39.035604631556517</v>
      </c>
      <c r="R44" s="16" t="s">
        <v>40088</v>
      </c>
      <c r="S44" s="15">
        <f>SUM(D6L1529C8:D6L1536C8)</f>
        <v>94.035604631556524</v>
      </c>
      <c r="U44" s="21" t="str">
        <f>NULL_VALUE</f>
        <v>n/a</v>
      </c>
      <c r="V44" s="16" t="s">
        <v>40089</v>
      </c>
      <c r="W44" s="33">
        <f>SUM(D6L1529C10:D6L1536C10)</f>
        <v>34.70169101355004</v>
      </c>
      <c r="X44" s="16" t="s">
        <v>40090</v>
      </c>
      <c r="Y44" s="33">
        <f>SUM(D6L1529C11:D6L1536C11)</f>
        <v>4.3339136180064779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3.6853962418808453E-3</v>
      </c>
      <c r="AD44" s="16" t="s">
        <v>40092</v>
      </c>
      <c r="AE44" s="33">
        <f>IF(D6L1537C5=0,0,D6L1537C10/D6L1537C5)</f>
        <v>0.26077534882046988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9.5820302288901968E-3</v>
      </c>
      <c r="AJ44" s="16" t="s">
        <v>40094</v>
      </c>
      <c r="AK44" s="33">
        <f>IF(D6L1537C5=0,0,D6L1537C11/D6L1537C5)</f>
        <v>3.2568379306130095E-2</v>
      </c>
      <c r="AL44" s="16" t="s">
        <v>40095</v>
      </c>
      <c r="AM44" s="33">
        <f>SUM(D6L1529C18:D6L1536C18)</f>
        <v>8.4823591135732759</v>
      </c>
      <c r="AN44" s="16" t="s">
        <v>40096</v>
      </c>
      <c r="AO44" s="33">
        <f>SUM(D6L1529C19:D6L1536C19)</f>
        <v>85.553245517983243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0.40469182271088533</v>
      </c>
      <c r="AT44" s="16" t="s">
        <v>40098</v>
      </c>
      <c r="AU44" s="33">
        <f>IF(D6L1537C5=0,0,D6L1537C18/D6L1537C5)</f>
        <v>6.3743007676451344E-2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0.40469182271088533</v>
      </c>
      <c r="AZ44" s="16" t="s">
        <v>40100</v>
      </c>
      <c r="BA44" s="33">
        <f>IF(D6L1537C5=0,0,D6L1537C19/D6L1537C5)</f>
        <v>0.64291326419694883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0.24431178777600582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0.12215589388800291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6.1077946944001454E-2</v>
      </c>
      <c r="R45" s="16" t="s">
        <v>40105</v>
      </c>
      <c r="S45" s="15">
        <f>D6L1538C5-D6L1538C7</f>
        <v>6.1077946944001454E-2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5.4296790394257756E-2</v>
      </c>
      <c r="X45" s="16" t="s">
        <v>40107</v>
      </c>
      <c r="Y45" s="33">
        <f>D6L1538C7-D6L1538C10</f>
        <v>6.7811565497436985E-3</v>
      </c>
      <c r="Z45" s="16" t="s">
        <v>40108</v>
      </c>
      <c r="AA45" s="33">
        <f>CHOOSE(MIN(D6L1538C9,RUN_YEARS),B7L815C7,B7L815C16,B7L815C25,B7L815C34,B7L815C43)</f>
        <v>9416</v>
      </c>
      <c r="AB45" s="16" t="s">
        <v>40109</v>
      </c>
      <c r="AC45" s="33">
        <f>IF(D6L1538C12=0,0,D6L1538C10/D6L1538C12)</f>
        <v>5.7664390818030755E-6</v>
      </c>
      <c r="AD45" s="16" t="s">
        <v>40110</v>
      </c>
      <c r="AE45" s="33">
        <f>IF(D6L1538C5=0,0,D6L1538C10/D6L1538C5)</f>
        <v>0.44448768427038882</v>
      </c>
      <c r="AF45" s="16" t="s">
        <v>40111</v>
      </c>
      <c r="AG45" s="33">
        <f>CHOOSE(MIN(D6L1538C9,RUN_YEARS),B7L815C5,B7L815C14,B7L815C23,B7L815C32,B7L815C41)</f>
        <v>452.29596593627497</v>
      </c>
      <c r="AH45" s="16" t="s">
        <v>40112</v>
      </c>
      <c r="AI45" s="33">
        <f>IF(D6L1538C15=0,0,D6L1538C11/D6L1538C15)</f>
        <v>1.4992741612687987E-5</v>
      </c>
      <c r="AJ45" s="16" t="s">
        <v>40113</v>
      </c>
      <c r="AK45" s="33">
        <f>IF(D6L1538C5=0,0,D6L1538C11/D6L1538C5)</f>
        <v>5.5512315729611184E-2</v>
      </c>
      <c r="AL45" s="16" t="s">
        <v>40114</v>
      </c>
      <c r="AM45" s="33">
        <f>D6L1538C8*CHOOSE(MIN(D6L1538C9,RUN_YEARS),B7L815C4,B7L815C13,B7L815C22,B7L815C31,B7L815C40)</f>
        <v>5.5094565715690259E-3</v>
      </c>
      <c r="AN45" s="16" t="s">
        <v>40115</v>
      </c>
      <c r="AO45" s="33">
        <f>D6L1538C8-D6L1538C18</f>
        <v>5.556849037243243E-2</v>
      </c>
      <c r="AP45" s="16" t="s">
        <v>40116</v>
      </c>
      <c r="AQ45" s="33">
        <f>CHOOSE(MIN(D6L1538C9,RUN_YEARS),B7L815C2,B7L815C11,B7L815C20,B7L815C29,B7L815C38)</f>
        <v>20.96004573740333</v>
      </c>
      <c r="AR45" s="16" t="s">
        <v>40117</v>
      </c>
      <c r="AS45" s="33">
        <f>IF(D6L1538C20=0,0,D6L1538C18/D6L1538C20)</f>
        <v>2.6285517887670288E-4</v>
      </c>
      <c r="AT45" s="16" t="s">
        <v>40118</v>
      </c>
      <c r="AU45" s="33">
        <f>IF(D6L1538C5=0,0,D6L1538C18/D6L1538C5)</f>
        <v>4.5101848107470782E-2</v>
      </c>
      <c r="AV45" s="16" t="s">
        <v>40119</v>
      </c>
      <c r="AW45" s="33">
        <f>CHOOSE(MIN(D6L1538C9,RUN_YEARS),B7L815C1,B7L815C10,B7L815C19,B7L815C28,B7L815C37)</f>
        <v>211.40344508295905</v>
      </c>
      <c r="AX45" s="16" t="s">
        <v>40120</v>
      </c>
      <c r="AY45" s="33">
        <f>IF(D6L1538C23=0,0,D6L1538C19/D6L1538C23)</f>
        <v>2.6285517887670283E-4</v>
      </c>
      <c r="AZ45" s="16" t="s">
        <v>40121</v>
      </c>
      <c r="BA45" s="33">
        <f>IF(D6L1538C5=0,0,D6L1538C19/D6L1538C5)</f>
        <v>0.45489815189252925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0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0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0</v>
      </c>
      <c r="R46" s="16" t="s">
        <v>40125</v>
      </c>
      <c r="S46" s="15">
        <f>D6L1539C5-D6L1539C7</f>
        <v>0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0</v>
      </c>
      <c r="X46" s="16" t="s">
        <v>40127</v>
      </c>
      <c r="Y46" s="33">
        <f>D6L1539C7-D6L1539C10</f>
        <v>0</v>
      </c>
      <c r="Z46" s="16" t="s">
        <v>40128</v>
      </c>
      <c r="AA46" s="33">
        <f>CHOOSE(MIN(D6L1539C9,RUN_YEARS),B7L815C7,B7L815C16,B7L815C25,B7L815C34,B7L815C43)</f>
        <v>9416</v>
      </c>
      <c r="AB46" s="16" t="s">
        <v>40129</v>
      </c>
      <c r="AC46" s="33">
        <f>IF(D6L1539C12=0,0,D6L1539C10/D6L1539C12)</f>
        <v>0</v>
      </c>
      <c r="AD46" s="16" t="s">
        <v>40130</v>
      </c>
      <c r="AE46" s="33">
        <f>IF(D6L1539C5=0,0,D6L1539C10/D6L1539C5)</f>
        <v>0</v>
      </c>
      <c r="AF46" s="16" t="s">
        <v>40131</v>
      </c>
      <c r="AG46" s="33">
        <f>CHOOSE(MIN(D6L1539C9,RUN_YEARS),B7L815C5,B7L815C14,B7L815C23,B7L815C32,B7L815C41)</f>
        <v>452.29596593627497</v>
      </c>
      <c r="AH46" s="16" t="s">
        <v>40132</v>
      </c>
      <c r="AI46" s="33">
        <f>IF(D6L1539C15=0,0,D6L1539C11/D6L1539C15)</f>
        <v>0</v>
      </c>
      <c r="AJ46" s="16" t="s">
        <v>40133</v>
      </c>
      <c r="AK46" s="33">
        <f>IF(D6L1539C5=0,0,D6L1539C11/D6L1539C5)</f>
        <v>0</v>
      </c>
      <c r="AL46" s="16" t="s">
        <v>40134</v>
      </c>
      <c r="AM46" s="33">
        <f>D6L1539C8*CHOOSE(MIN(D6L1539C9,RUN_YEARS),B7L815C4,B7L815C13,B7L815C22,B7L815C31,B7L815C40)</f>
        <v>0</v>
      </c>
      <c r="AN46" s="16" t="s">
        <v>40135</v>
      </c>
      <c r="AO46" s="33">
        <f>D6L1539C8-D6L1539C18</f>
        <v>0</v>
      </c>
      <c r="AP46" s="16" t="s">
        <v>40136</v>
      </c>
      <c r="AQ46" s="33">
        <f>CHOOSE(MIN(D6L1539C9,RUN_YEARS),B7L815C2,B7L815C11,B7L815C20,B7L815C29,B7L815C38)</f>
        <v>20.96004573740333</v>
      </c>
      <c r="AR46" s="16" t="s">
        <v>40137</v>
      </c>
      <c r="AS46" s="33">
        <f>IF(D6L1539C20=0,0,D6L1539C18/D6L1539C20)</f>
        <v>0</v>
      </c>
      <c r="AT46" s="16" t="s">
        <v>40138</v>
      </c>
      <c r="AU46" s="33">
        <f>IF(D6L1539C5=0,0,D6L1539C18/D6L1539C5)</f>
        <v>0</v>
      </c>
      <c r="AV46" s="16" t="s">
        <v>40139</v>
      </c>
      <c r="AW46" s="33">
        <f>CHOOSE(MIN(D6L1539C9,RUN_YEARS),B7L815C1,B7L815C10,B7L815C19,B7L815C28,B7L815C37)</f>
        <v>211.40344508295905</v>
      </c>
      <c r="AX46" s="16" t="s">
        <v>40140</v>
      </c>
      <c r="AY46" s="33">
        <f>IF(D6L1539C23=0,0,D6L1539C19/D6L1539C23)</f>
        <v>0</v>
      </c>
      <c r="AZ46" s="16" t="s">
        <v>40141</v>
      </c>
      <c r="BA46" s="33">
        <f>IF(D6L1539C5=0,0,D6L1539C19/D6L1539C5)</f>
        <v>0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0.24431178777600582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0.12215589388800291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6.1077946944001454E-2</v>
      </c>
      <c r="R47" s="16" t="s">
        <v>40145</v>
      </c>
      <c r="S47" s="15">
        <f>SUM(D6L1538C8:D6L1539C8)</f>
        <v>6.1077946944001454E-2</v>
      </c>
      <c r="U47" s="21" t="str">
        <f>NULL_VALUE</f>
        <v>n/a</v>
      </c>
      <c r="V47" s="16" t="s">
        <v>40146</v>
      </c>
      <c r="W47" s="33">
        <f>SUM(D6L1538C10:D6L1539C10)</f>
        <v>5.4296790394257756E-2</v>
      </c>
      <c r="X47" s="16" t="s">
        <v>40147</v>
      </c>
      <c r="Y47" s="33">
        <f>SUM(D6L1538C11:D6L1539C11)</f>
        <v>6.7811565497436985E-3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5.7664390818030755E-6</v>
      </c>
      <c r="AD47" s="16" t="s">
        <v>40149</v>
      </c>
      <c r="AE47" s="33">
        <f>IF(D6L1540C5=0,0,D6L1540C10/D6L1540C5)</f>
        <v>0.44448768427038882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1.4992741612687987E-5</v>
      </c>
      <c r="AJ47" s="16" t="s">
        <v>40151</v>
      </c>
      <c r="AK47" s="33">
        <f>IF(D6L1540C5=0,0,D6L1540C11/D6L1540C5)</f>
        <v>5.5512315729611184E-2</v>
      </c>
      <c r="AL47" s="16" t="s">
        <v>40152</v>
      </c>
      <c r="AM47" s="33">
        <f>SUM(D6L1538C18:D6L1539C18)</f>
        <v>5.5094565715690259E-3</v>
      </c>
      <c r="AN47" s="16" t="s">
        <v>40153</v>
      </c>
      <c r="AO47" s="33">
        <f>SUM(D6L1538C19:D6L1539C19)</f>
        <v>5.556849037243243E-2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2.6285517887670288E-4</v>
      </c>
      <c r="AT47" s="16" t="s">
        <v>40155</v>
      </c>
      <c r="AU47" s="33">
        <f>IF(D6L1540C5=0,0,D6L1540C18/D6L1540C5)</f>
        <v>4.5101848107470782E-2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2.6285517887670283E-4</v>
      </c>
      <c r="AZ47" s="16" t="s">
        <v>40157</v>
      </c>
      <c r="BA47" s="33">
        <f>IF(D6L1540C5=0,0,D6L1540C19/D6L1540C5)</f>
        <v>0.45489815189252925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152.21254215641025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144.21692596080061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44.608462980400311</v>
      </c>
      <c r="R48" s="16" t="s">
        <v>40162</v>
      </c>
      <c r="S48" s="15">
        <f>SUM(D6L1528C8,D6L1537C8,D6L1540C8)</f>
        <v>99.608462980400319</v>
      </c>
      <c r="U48" s="21" t="str">
        <f>NULL_VALUE</f>
        <v>n/a</v>
      </c>
      <c r="V48" s="16" t="s">
        <v>40163</v>
      </c>
      <c r="W48" s="33">
        <f>SUM(D6L1528C10,D6L1537C10,D6L1540C10)</f>
        <v>39.651607601284432</v>
      </c>
      <c r="X48" s="16" t="s">
        <v>40164</v>
      </c>
      <c r="Y48" s="33">
        <f>SUM(D6L1528C11,D6L1537C11,D6L1540C11)</f>
        <v>4.9568553791158845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4.1956752969970748E-3</v>
      </c>
      <c r="AD48" s="16" t="s">
        <v>40166</v>
      </c>
      <c r="AE48" s="33">
        <f>IF(D6L1541C5=0,0,D6L1541C10/D6L1541C5)</f>
        <v>0.27494420184813867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1.0908755772192393E-2</v>
      </c>
      <c r="AJ48" s="16" t="s">
        <v>40168</v>
      </c>
      <c r="AK48" s="33">
        <f>IF(D6L1541C5=0,0,D6L1541C11/D6L1541C5)</f>
        <v>3.4370829540931971E-2</v>
      </c>
      <c r="AL48" s="16" t="s">
        <v>40169</v>
      </c>
      <c r="AM48" s="33">
        <f>SUM(D6L1528C18,D6L1537C18,D6L1540C18)</f>
        <v>8.995789218424127</v>
      </c>
      <c r="AN48" s="16" t="s">
        <v>40170</v>
      </c>
      <c r="AO48" s="33">
        <f>SUM(D6L1528C19,D6L1537C19,D6L1540C19)</f>
        <v>90.612673761976197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0.42773273424204022</v>
      </c>
      <c r="AT48" s="16" t="s">
        <v>40172</v>
      </c>
      <c r="AU48" s="33">
        <f>IF(D6L1541C5=0,0,D6L1541C18/D6L1541C5)</f>
        <v>6.2376792172572443E-2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0.42773273424204022</v>
      </c>
      <c r="AZ48" s="16" t="s">
        <v>40174</v>
      </c>
      <c r="BA48" s="33">
        <f>IF(D6L1541C5=0,0,D6L1541C19/D6L1541C5)</f>
        <v>0.62830817643835712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A605-F768-48C6-8941-7FE8657F578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19981.456074000002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17184.052223639999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8592.0261118199996</v>
      </c>
      <c r="R8" s="16" t="s">
        <v>40182</v>
      </c>
      <c r="S8" s="15">
        <f>D6L1601C5-D6L1601C7</f>
        <v>8592.0261118199996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8256.220563267314</v>
      </c>
      <c r="X8" s="16" t="s">
        <v>40184</v>
      </c>
      <c r="Y8" s="33">
        <f>D6L1601C7-D6L1601C10</f>
        <v>335.80554855268565</v>
      </c>
      <c r="Z8" s="16" t="s">
        <v>40185</v>
      </c>
      <c r="AA8" s="33">
        <f>CHOOSE(MIN(D6L1601C9,RUN_YEARS),B7L812C7,B7L812C16,B7L812C25,B7L812C34,B7L812C43)</f>
        <v>60837.333333333328</v>
      </c>
      <c r="AB8" s="16" t="s">
        <v>40186</v>
      </c>
      <c r="AC8" s="33">
        <f>IF(D6L1601C12=0,0,D6L1601C10/D6L1601C12)</f>
        <v>0.13570977080850544</v>
      </c>
      <c r="AD8" s="16" t="s">
        <v>40187</v>
      </c>
      <c r="AE8" s="33">
        <f>IF(D6L1601C5=0,0,D6L1601C10/D6L1601C5)</f>
        <v>0.48045830260625488</v>
      </c>
      <c r="AF8" s="16" t="s">
        <v>40188</v>
      </c>
      <c r="AG8" s="33">
        <f>CHOOSE(MIN(D6L1601C9,RUN_YEARS),B7L812C5,B7L812C14,B7L812C23,B7L812C32,B7L812C41)</f>
        <v>951.70730481018859</v>
      </c>
      <c r="AH8" s="16" t="s">
        <v>40189</v>
      </c>
      <c r="AI8" s="33">
        <f>IF(D6L1601C15=0,0,D6L1601C11/D6L1601C15)</f>
        <v>0.3528454041021149</v>
      </c>
      <c r="AJ8" s="16" t="s">
        <v>40190</v>
      </c>
      <c r="AK8" s="33">
        <f>IF(D6L1601C5=0,0,D6L1601C11/D6L1601C5)</f>
        <v>1.954169739374511E-2</v>
      </c>
      <c r="AL8" s="16" t="s">
        <v>40191</v>
      </c>
      <c r="AM8" s="33">
        <f>D6L1601C8*CHOOSE(MIN(D6L1601C9,RUN_YEARS),B7L812C4,B7L812C13,B7L812C22,B7L812C31,B7L812C40)</f>
        <v>1988.8415608643447</v>
      </c>
      <c r="AN8" s="16" t="s">
        <v>40192</v>
      </c>
      <c r="AO8" s="33">
        <f>D6L1601C8-D6L1601C18</f>
        <v>6603.1845509556551</v>
      </c>
      <c r="AP8" s="16" t="s">
        <v>40193</v>
      </c>
      <c r="AQ8" s="33">
        <f>CHOOSE(MIN(D6L1601C9,RUN_YEARS),B7L812C2,B7L812C11,B7L812C20,B7L812C29,B7L812C38)</f>
        <v>140.18992843479407</v>
      </c>
      <c r="AR8" s="16" t="s">
        <v>40194</v>
      </c>
      <c r="AS8" s="33">
        <f>IF(D6L1601C20=0,0,D6L1601C18/D6L1601C20)</f>
        <v>14.186764934325549</v>
      </c>
      <c r="AT8" s="16" t="s">
        <v>40195</v>
      </c>
      <c r="AU8" s="33">
        <f>IF(D6L1601C5=0,0,D6L1601C18/D6L1601C5)</f>
        <v>0.11573763481283578</v>
      </c>
      <c r="AV8" s="16" t="s">
        <v>40196</v>
      </c>
      <c r="AW8" s="33">
        <f>CHOOSE(MIN(D6L1601C9,RUN_YEARS),B7L812C1,B7L812C10,B7L812C19,B7L812C28,B7L812C37)</f>
        <v>465.44681479700398</v>
      </c>
      <c r="AX8" s="16" t="s">
        <v>40197</v>
      </c>
      <c r="AY8" s="33">
        <f>IF(D6L1601C23=0,0,D6L1601C19/D6L1601C23)</f>
        <v>14.18676493432555</v>
      </c>
      <c r="AZ8" s="16" t="s">
        <v>40198</v>
      </c>
      <c r="BA8" s="33">
        <f>IF(D6L1601C5=0,0,D6L1601C19/D6L1601C5)</f>
        <v>0.38426236518716422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20.168963763737882</v>
      </c>
      <c r="J9" s="16" t="s">
        <v>40219</v>
      </c>
      <c r="K9" s="21">
        <f>_xlfn.SINGLE(IF(FLOW_THRU_100PCT="Y",1,INDEX(VariabilityMatrix,D6L1602C1,_xlfn.SINGLE(D6L1602C9))))</f>
        <v>0.49335343478125865</v>
      </c>
      <c r="L9" s="16" t="s">
        <v>40199</v>
      </c>
      <c r="M9" s="15">
        <f>IF(_xlfn.SINGLE(D6L1602C2)&lt;&gt;0,_xlfn.SINGLE(D6L1602C2)*_xlfn.SINGLE(D6L1602C4),_xlfn.SINGLE(D6L1602C3)*_xlfn.SINGLE(D6L1602C4))</f>
        <v>9.9504275488188263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4.9752137744094131</v>
      </c>
      <c r="R9" s="16" t="s">
        <v>40201</v>
      </c>
      <c r="S9" s="15">
        <f>D6L1602C5-D6L1602C7</f>
        <v>4.9752137744094131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4.7794982563143638</v>
      </c>
      <c r="X9" s="16" t="s">
        <v>40203</v>
      </c>
      <c r="Y9" s="33">
        <f>D6L1602C7-D6L1602C10</f>
        <v>0.19571551809504939</v>
      </c>
      <c r="Z9" s="16" t="s">
        <v>40204</v>
      </c>
      <c r="AA9" s="33">
        <f>CHOOSE(MIN(D6L1602C9,RUN_YEARS),B7L812C7,B7L812C16,B7L812C25,B7L812C34,B7L812C43)</f>
        <v>57691.4</v>
      </c>
      <c r="AB9" s="16" t="s">
        <v>40205</v>
      </c>
      <c r="AC9" s="33">
        <f>IF(D6L1602C12=0,0,D6L1602C10/D6L1602C12)</f>
        <v>8.2845939885569842E-5</v>
      </c>
      <c r="AD9" s="16" t="s">
        <v>40206</v>
      </c>
      <c r="AE9" s="33">
        <f>IF(D6L1602C5=0,0,D6L1602C10/D6L1602C5)</f>
        <v>0.48033094385795694</v>
      </c>
      <c r="AF9" s="16" t="s">
        <v>40207</v>
      </c>
      <c r="AG9" s="33">
        <f>CHOOSE(MIN(D6L1602C9,RUN_YEARS),B7L812C5,B7L812C14,B7L812C23,B7L812C32,B7L812C41)</f>
        <v>908.61663675129944</v>
      </c>
      <c r="AH9" s="16" t="s">
        <v>40208</v>
      </c>
      <c r="AI9" s="33">
        <f>IF(D6L1602C15=0,0,D6L1602C11/D6L1602C15)</f>
        <v>2.1539944370248127E-4</v>
      </c>
      <c r="AJ9" s="16" t="s">
        <v>40209</v>
      </c>
      <c r="AK9" s="33">
        <f>IF(D6L1602C5=0,0,D6L1602C11/D6L1602C5)</f>
        <v>1.9669056142043059E-2</v>
      </c>
      <c r="AL9" s="16" t="s">
        <v>40210</v>
      </c>
      <c r="AM9" s="33">
        <f>D6L1602C8*CHOOSE(MIN(D6L1602C9,RUN_YEARS),B7L812C4,B7L812C13,B7L812C22,B7L812C31,B7L812C40)</f>
        <v>1.0300454138287551</v>
      </c>
      <c r="AN9" s="16" t="s">
        <v>40211</v>
      </c>
      <c r="AO9" s="33">
        <f>D6L1602C8-D6L1602C18</f>
        <v>3.945168360580658</v>
      </c>
      <c r="AP9" s="16" t="s">
        <v>40212</v>
      </c>
      <c r="AQ9" s="33">
        <f>CHOOSE(MIN(D6L1602C9,RUN_YEARS),B7L812C2,B7L812C11,B7L812C20,B7L812C29,B7L812C38)</f>
        <v>116.84755511427919</v>
      </c>
      <c r="AR9" s="16" t="s">
        <v>40213</v>
      </c>
      <c r="AS9" s="33">
        <f>IF(D6L1602C20=0,0,D6L1602C18/D6L1602C20)</f>
        <v>8.8152928216713704E-3</v>
      </c>
      <c r="AT9" s="16" t="s">
        <v>40214</v>
      </c>
      <c r="AU9" s="33">
        <f>IF(D6L1602C5=0,0,D6L1602C18/D6L1602C5)</f>
        <v>0.1035177040157463</v>
      </c>
      <c r="AV9" s="16" t="s">
        <v>40215</v>
      </c>
      <c r="AW9" s="33">
        <f>CHOOSE(MIN(D6L1602C9,RUN_YEARS),B7L812C1,B7L812C10,B7L812C19,B7L812C28,B7L812C37)</f>
        <v>447.53684765659989</v>
      </c>
      <c r="AX9" s="16" t="s">
        <v>40216</v>
      </c>
      <c r="AY9" s="33">
        <f>IF(D6L1602C23=0,0,D6L1602C19/D6L1602C23)</f>
        <v>8.8152928216713687E-3</v>
      </c>
      <c r="AZ9" s="16" t="s">
        <v>40217</v>
      </c>
      <c r="BA9" s="33">
        <f>IF(D6L1602C5=0,0,D6L1602C19/D6L1602C5)</f>
        <v>0.39648229598425372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42.170604154068606</v>
      </c>
      <c r="J10" s="16" t="s">
        <v>40240</v>
      </c>
      <c r="K10" s="21">
        <f>_xlfn.SINGLE(IF(FLOW_THRU_100PCT="Y",1,INDEX(VariabilityMatrix,D6L1603C1,_xlfn.SINGLE(D6L1603C9))))</f>
        <v>0.49335343478125865</v>
      </c>
      <c r="L10" s="16" t="s">
        <v>40220</v>
      </c>
      <c r="M10" s="15">
        <f>IF(_xlfn.SINGLE(D6L1603C2)&lt;&gt;0,_xlfn.SINGLE(D6L1603C2)*_xlfn.SINGLE(D6L1603C4),_xlfn.SINGLE(D6L1603C3)*_xlfn.SINGLE(D6L1603C4))</f>
        <v>20.805012406210562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10.402506203105281</v>
      </c>
      <c r="R10" s="16" t="s">
        <v>40222</v>
      </c>
      <c r="S10" s="15">
        <f>D6L1603C5-D6L1603C7</f>
        <v>10.402506203105281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9.9932912460516228</v>
      </c>
      <c r="X10" s="16" t="s">
        <v>40224</v>
      </c>
      <c r="Y10" s="33">
        <f>D6L1603C7-D6L1603C10</f>
        <v>0.40921495705365807</v>
      </c>
      <c r="Z10" s="16" t="s">
        <v>40225</v>
      </c>
      <c r="AA10" s="33">
        <f>CHOOSE(MIN(D6L1603C9,RUN_YEARS),B7L812C7,B7L812C16,B7L812C25,B7L812C34,B7L812C43)</f>
        <v>57691.4</v>
      </c>
      <c r="AB10" s="16" t="s">
        <v>40226</v>
      </c>
      <c r="AC10" s="33">
        <f>IF(D6L1603C12=0,0,D6L1603C10/D6L1603C12)</f>
        <v>1.732197735893326E-4</v>
      </c>
      <c r="AD10" s="16" t="s">
        <v>40227</v>
      </c>
      <c r="AE10" s="33">
        <f>IF(D6L1603C5=0,0,D6L1603C10/D6L1603C5)</f>
        <v>0.48033094385795694</v>
      </c>
      <c r="AF10" s="16" t="s">
        <v>40228</v>
      </c>
      <c r="AG10" s="33">
        <f>CHOOSE(MIN(D6L1603C9,RUN_YEARS),B7L812C5,B7L812C14,B7L812C23,B7L812C32,B7L812C41)</f>
        <v>908.61663675129944</v>
      </c>
      <c r="AH10" s="16" t="s">
        <v>40229</v>
      </c>
      <c r="AI10" s="33">
        <f>IF(D6L1603C15=0,0,D6L1603C11/D6L1603C15)</f>
        <v>4.5037141133226434E-4</v>
      </c>
      <c r="AJ10" s="16" t="s">
        <v>40230</v>
      </c>
      <c r="AK10" s="33">
        <f>IF(D6L1603C5=0,0,D6L1603C11/D6L1603C5)</f>
        <v>1.9669056142043069E-2</v>
      </c>
      <c r="AL10" s="16" t="s">
        <v>40231</v>
      </c>
      <c r="AM10" s="33">
        <f>D6L1603C8*CHOOSE(MIN(D6L1603C9,RUN_YEARS),B7L812C4,B7L812C13,B7L812C22,B7L812C31,B7L812C40)</f>
        <v>2.1536871163100342</v>
      </c>
      <c r="AN10" s="16" t="s">
        <v>40232</v>
      </c>
      <c r="AO10" s="33">
        <f>D6L1603C8-D6L1603C18</f>
        <v>8.2488190867952476</v>
      </c>
      <c r="AP10" s="16" t="s">
        <v>40233</v>
      </c>
      <c r="AQ10" s="33">
        <f>CHOOSE(MIN(D6L1603C9,RUN_YEARS),B7L812C2,B7L812C11,B7L812C20,B7L812C29,B7L812C38)</f>
        <v>116.84755511427919</v>
      </c>
      <c r="AR10" s="16" t="s">
        <v>40234</v>
      </c>
      <c r="AS10" s="33">
        <f>IF(D6L1603C20=0,0,D6L1603C18/D6L1603C20)</f>
        <v>1.8431597599142629E-2</v>
      </c>
      <c r="AT10" s="16" t="s">
        <v>40235</v>
      </c>
      <c r="AU10" s="33">
        <f>IF(D6L1603C5=0,0,D6L1603C18/D6L1603C5)</f>
        <v>0.10351770401574628</v>
      </c>
      <c r="AV10" s="16" t="s">
        <v>40236</v>
      </c>
      <c r="AW10" s="33">
        <f>CHOOSE(MIN(D6L1603C9,RUN_YEARS),B7L812C1,B7L812C10,B7L812C19,B7L812C28,B7L812C37)</f>
        <v>447.53684765659989</v>
      </c>
      <c r="AX10" s="16" t="s">
        <v>40237</v>
      </c>
      <c r="AY10" s="33">
        <f>IF(D6L1603C23=0,0,D6L1603C19/D6L1603C23)</f>
        <v>1.8431597599142629E-2</v>
      </c>
      <c r="AZ10" s="16" t="s">
        <v>40238</v>
      </c>
      <c r="BA10" s="33">
        <f>IF(D6L1603C5=0,0,D6L1603C19/D6L1603C5)</f>
        <v>0.39648229598425377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0</v>
      </c>
      <c r="J11" s="16" t="s">
        <v>40261</v>
      </c>
      <c r="K11" s="21">
        <f>_xlfn.SINGLE(IF(FLOW_THRU_100PCT="Y",1,INDEX(VariabilityMatrix,D6L1604C1,_xlfn.SINGLE(D6L1604C9))))</f>
        <v>0.49911339128440885</v>
      </c>
      <c r="L11" s="16" t="s">
        <v>40241</v>
      </c>
      <c r="M11" s="15">
        <f>IF(_xlfn.SINGLE(D6L1604C2)&lt;&gt;0,_xlfn.SINGLE(D6L1604C2)*_xlfn.SINGLE(D6L1604C4),_xlfn.SINGLE(D6L1604C3)*_xlfn.SINGLE(D6L1604C4))</f>
        <v>0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0</v>
      </c>
      <c r="R11" s="16" t="s">
        <v>40243</v>
      </c>
      <c r="S11" s="15">
        <f>D6L1604C5-D6L1604C7</f>
        <v>0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0</v>
      </c>
      <c r="X11" s="16" t="s">
        <v>40245</v>
      </c>
      <c r="Y11" s="33">
        <f>D6L1604C7-D6L1604C10</f>
        <v>0</v>
      </c>
      <c r="Z11" s="16" t="s">
        <v>40246</v>
      </c>
      <c r="AA11" s="33">
        <f>CHOOSE(MIN(D6L1604C9,RUN_YEARS),B7L812C7,B7L812C16,B7L812C25,B7L812C34,B7L812C43)</f>
        <v>66845</v>
      </c>
      <c r="AB11" s="16" t="s">
        <v>40247</v>
      </c>
      <c r="AC11" s="33">
        <f>IF(D6L1604C12=0,0,D6L1604C10/D6L1604C12)</f>
        <v>0</v>
      </c>
      <c r="AD11" s="16" t="s">
        <v>40248</v>
      </c>
      <c r="AE11" s="33">
        <f>IF(D6L1604C5=0,0,D6L1604C10/D6L1604C5)</f>
        <v>0</v>
      </c>
      <c r="AF11" s="16" t="s">
        <v>40249</v>
      </c>
      <c r="AG11" s="33">
        <f>CHOOSE(MIN(D6L1604C9,RUN_YEARS),B7L812C5,B7L812C14,B7L812C23,B7L812C32,B7L812C41)</f>
        <v>1022.1293533455593</v>
      </c>
      <c r="AH11" s="16" t="s">
        <v>40250</v>
      </c>
      <c r="AI11" s="33">
        <f>IF(D6L1604C15=0,0,D6L1604C11/D6L1604C15)</f>
        <v>0</v>
      </c>
      <c r="AJ11" s="16" t="s">
        <v>40251</v>
      </c>
      <c r="AK11" s="33">
        <f>IF(D6L1604C5=0,0,D6L1604C11/D6L1604C5)</f>
        <v>0</v>
      </c>
      <c r="AL11" s="16" t="s">
        <v>40252</v>
      </c>
      <c r="AM11" s="33">
        <f>D6L1604C8*CHOOSE(MIN(D6L1604C9,RUN_YEARS),B7L812C4,B7L812C13,B7L812C22,B7L812C31,B7L812C40)</f>
        <v>0</v>
      </c>
      <c r="AN11" s="16" t="s">
        <v>40253</v>
      </c>
      <c r="AO11" s="33">
        <f>D6L1604C8-D6L1604C18</f>
        <v>0</v>
      </c>
      <c r="AP11" s="16" t="s">
        <v>40254</v>
      </c>
      <c r="AQ11" s="33">
        <f>CHOOSE(MIN(D6L1604C9,RUN_YEARS),B7L812C2,B7L812C11,B7L812C20,B7L812C29,B7L812C38)</f>
        <v>148.79718110840329</v>
      </c>
      <c r="AR11" s="16" t="s">
        <v>40255</v>
      </c>
      <c r="AS11" s="33">
        <f>IF(D6L1604C20=0,0,D6L1604C18/D6L1604C20)</f>
        <v>0</v>
      </c>
      <c r="AT11" s="16" t="s">
        <v>40256</v>
      </c>
      <c r="AU11" s="33">
        <f>IF(D6L1604C5=0,0,D6L1604C18/D6L1604C5)</f>
        <v>0</v>
      </c>
      <c r="AV11" s="16" t="s">
        <v>40257</v>
      </c>
      <c r="AW11" s="33">
        <f>CHOOSE(MIN(D6L1604C9,RUN_YEARS),B7L812C1,B7L812C10,B7L812C19,B7L812C28,B7L812C37)</f>
        <v>500.16675049919257</v>
      </c>
      <c r="AX11" s="16" t="s">
        <v>40258</v>
      </c>
      <c r="AY11" s="33">
        <f>IF(D6L1604C23=0,0,D6L1604C19/D6L1604C23)</f>
        <v>0</v>
      </c>
      <c r="AZ11" s="16" t="s">
        <v>40259</v>
      </c>
      <c r="BA11" s="33">
        <f>IF(D6L1604C5=0,0,D6L1604C19/D6L1604C5)</f>
        <v>0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378.52255211203942</v>
      </c>
      <c r="J12" s="16" t="s">
        <v>40282</v>
      </c>
      <c r="K12" s="21">
        <f>_xlfn.SINGLE(IF(FLOW_THRU_100PCT="Y",1,INDEX(VariabilityMatrix,D6L1605C1,_xlfn.SINGLE(D6L1605C9))))</f>
        <v>0.20034928062784541</v>
      </c>
      <c r="L12" s="16" t="s">
        <v>40262</v>
      </c>
      <c r="M12" s="15">
        <f>IF(_xlfn.SINGLE(D6L1605C2)&lt;&gt;0,_xlfn.SINGLE(D6L1605C2)*_xlfn.SINGLE(D6L1605C4),_xlfn.SINGLE(D6L1605C3)*_xlfn.SINGLE(D6L1605C4))</f>
        <v>75.836721017063226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37.918360508531613</v>
      </c>
      <c r="R12" s="16" t="s">
        <v>40264</v>
      </c>
      <c r="S12" s="15">
        <f>D6L1605C5-D6L1605C7</f>
        <v>37.918360508531613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36.426723785218542</v>
      </c>
      <c r="X12" s="16" t="s">
        <v>40266</v>
      </c>
      <c r="Y12" s="33">
        <f>D6L1605C7-D6L1605C10</f>
        <v>1.4916367233130714</v>
      </c>
      <c r="Z12" s="16" t="s">
        <v>40267</v>
      </c>
      <c r="AA12" s="33">
        <f>CHOOSE(MIN(D6L1605C9,RUN_YEARS),B7L812C7,B7L812C16,B7L812C25,B7L812C34,B7L812C43)</f>
        <v>57691.4</v>
      </c>
      <c r="AB12" s="16" t="s">
        <v>40268</v>
      </c>
      <c r="AC12" s="33">
        <f>IF(D6L1605C12=0,0,D6L1605C10/D6L1605C12)</f>
        <v>6.3140647973906926E-4</v>
      </c>
      <c r="AD12" s="16" t="s">
        <v>40269</v>
      </c>
      <c r="AE12" s="33">
        <f>IF(D6L1605C5=0,0,D6L1605C10/D6L1605C5)</f>
        <v>0.48033094385795699</v>
      </c>
      <c r="AF12" s="16" t="s">
        <v>40270</v>
      </c>
      <c r="AG12" s="33">
        <f>CHOOSE(MIN(D6L1605C9,RUN_YEARS),B7L812C5,B7L812C14,B7L812C23,B7L812C32,B7L812C41)</f>
        <v>908.61663675129944</v>
      </c>
      <c r="AH12" s="16" t="s">
        <v>40271</v>
      </c>
      <c r="AI12" s="33">
        <f>IF(D6L1605C15=0,0,D6L1605C11/D6L1605C15)</f>
        <v>1.6416568473215756E-3</v>
      </c>
      <c r="AJ12" s="16" t="s">
        <v>40272</v>
      </c>
      <c r="AK12" s="33">
        <f>IF(D6L1605C5=0,0,D6L1605C11/D6L1605C5)</f>
        <v>1.9669056142043034E-2</v>
      </c>
      <c r="AL12" s="16" t="s">
        <v>40273</v>
      </c>
      <c r="AM12" s="33">
        <f>D6L1605C8*CHOOSE(MIN(D6L1605C9,RUN_YEARS),B7L812C4,B7L812C13,B7L812C22,B7L812C31,B7L812C40)</f>
        <v>7.850443239769076</v>
      </c>
      <c r="AN12" s="16" t="s">
        <v>40274</v>
      </c>
      <c r="AO12" s="33">
        <f>D6L1605C8-D6L1605C18</f>
        <v>30.067917268762535</v>
      </c>
      <c r="AP12" s="16" t="s">
        <v>40275</v>
      </c>
      <c r="AQ12" s="33">
        <f>CHOOSE(MIN(D6L1605C9,RUN_YEARS),B7L812C2,B7L812C11,B7L812C20,B7L812C29,B7L812C38)</f>
        <v>116.84755511427919</v>
      </c>
      <c r="AR12" s="16" t="s">
        <v>40276</v>
      </c>
      <c r="AS12" s="33">
        <f>IF(D6L1605C20=0,0,D6L1605C18/D6L1605C20)</f>
        <v>6.7185344460919089E-2</v>
      </c>
      <c r="AT12" s="16" t="s">
        <v>40277</v>
      </c>
      <c r="AU12" s="33">
        <f>IF(D6L1605C5=0,0,D6L1605C18/D6L1605C5)</f>
        <v>0.10351770401574628</v>
      </c>
      <c r="AV12" s="16" t="s">
        <v>40278</v>
      </c>
      <c r="AW12" s="33">
        <f>CHOOSE(MIN(D6L1605C9,RUN_YEARS),B7L812C1,B7L812C10,B7L812C19,B7L812C28,B7L812C37)</f>
        <v>447.53684765659989</v>
      </c>
      <c r="AX12" s="16" t="s">
        <v>40279</v>
      </c>
      <c r="AY12" s="33">
        <f>IF(D6L1605C23=0,0,D6L1605C19/D6L1605C23)</f>
        <v>6.7185344460919089E-2</v>
      </c>
      <c r="AZ12" s="16" t="s">
        <v>40280</v>
      </c>
      <c r="BA12" s="33">
        <f>IF(D6L1605C5=0,0,D6L1605C19/D6L1605C5)</f>
        <v>0.39648229598425372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230.09377992345944</v>
      </c>
      <c r="J13" s="16" t="s">
        <v>40303</v>
      </c>
      <c r="K13" s="21">
        <f>_xlfn.SINGLE(IF(FLOW_THRU_100PCT="Y",1,INDEX(VariabilityMatrix,D6L1606C1,_xlfn.SINGLE(D6L1606C9))))</f>
        <v>0.49335343478125865</v>
      </c>
      <c r="L13" s="16" t="s">
        <v>40283</v>
      </c>
      <c r="M13" s="15">
        <f>IF(_xlfn.SINGLE(D6L1606C2)&lt;&gt;0,_xlfn.SINGLE(D6L1606C2)*_xlfn.SINGLE(D6L1606C4),_xlfn.SINGLE(D6L1606C3)*_xlfn.SINGLE(D6L1606C4))</f>
        <v>113.51755664704173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56.758778323520865</v>
      </c>
      <c r="R13" s="16" t="s">
        <v>40285</v>
      </c>
      <c r="S13" s="15">
        <f>D6L1606C5-D6L1606C7</f>
        <v>56.758778323520865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54.525995128722649</v>
      </c>
      <c r="X13" s="16" t="s">
        <v>40287</v>
      </c>
      <c r="Y13" s="33">
        <f>D6L1606C7-D6L1606C10</f>
        <v>2.2327831947982162</v>
      </c>
      <c r="Z13" s="16" t="s">
        <v>40288</v>
      </c>
      <c r="AA13" s="33">
        <f>CHOOSE(MIN(D6L1606C9,RUN_YEARS),B7L812C7,B7L812C16,B7L812C25,B7L812C34,B7L812C43)</f>
        <v>57691.4</v>
      </c>
      <c r="AB13" s="16" t="s">
        <v>40289</v>
      </c>
      <c r="AC13" s="33">
        <f>IF(D6L1606C12=0,0,D6L1606C10/D6L1606C12)</f>
        <v>9.451321189765311E-4</v>
      </c>
      <c r="AD13" s="16" t="s">
        <v>40290</v>
      </c>
      <c r="AE13" s="33">
        <f>IF(D6L1606C5=0,0,D6L1606C10/D6L1606C5)</f>
        <v>0.48033094385795694</v>
      </c>
      <c r="AF13" s="16" t="s">
        <v>40291</v>
      </c>
      <c r="AG13" s="33">
        <f>CHOOSE(MIN(D6L1606C9,RUN_YEARS),B7L812C5,B7L812C14,B7L812C23,B7L812C32,B7L812C41)</f>
        <v>908.61663675129944</v>
      </c>
      <c r="AH13" s="16" t="s">
        <v>40292</v>
      </c>
      <c r="AI13" s="33">
        <f>IF(D6L1606C15=0,0,D6L1606C11/D6L1606C15)</f>
        <v>2.4573435093389767E-3</v>
      </c>
      <c r="AJ13" s="16" t="s">
        <v>40293</v>
      </c>
      <c r="AK13" s="33">
        <f>IF(D6L1606C5=0,0,D6L1606C11/D6L1606C5)</f>
        <v>1.9669056142043052E-2</v>
      </c>
      <c r="AL13" s="16" t="s">
        <v>40294</v>
      </c>
      <c r="AM13" s="33">
        <f>D6L1606C8*CHOOSE(MIN(D6L1606C9,RUN_YEARS),B7L812C4,B7L812C13,B7L812C22,B7L812C31,B7L812C40)</f>
        <v>11.751076829579178</v>
      </c>
      <c r="AN13" s="16" t="s">
        <v>40295</v>
      </c>
      <c r="AO13" s="33">
        <f>D6L1606C8-D6L1606C18</f>
        <v>45.007701493941688</v>
      </c>
      <c r="AP13" s="16" t="s">
        <v>40296</v>
      </c>
      <c r="AQ13" s="33">
        <f>CHOOSE(MIN(D6L1606C9,RUN_YEARS),B7L812C2,B7L812C11,B7L812C20,B7L812C29,B7L812C38)</f>
        <v>116.84755511427919</v>
      </c>
      <c r="AR13" s="16" t="s">
        <v>40297</v>
      </c>
      <c r="AS13" s="33">
        <f>IF(D6L1606C20=0,0,D6L1606C18/D6L1606C20)</f>
        <v>0.1005675884111259</v>
      </c>
      <c r="AT13" s="16" t="s">
        <v>40298</v>
      </c>
      <c r="AU13" s="33">
        <f>IF(D6L1606C5=0,0,D6L1606C18/D6L1606C5)</f>
        <v>0.10351770401574628</v>
      </c>
      <c r="AV13" s="16" t="s">
        <v>40299</v>
      </c>
      <c r="AW13" s="33">
        <f>CHOOSE(MIN(D6L1606C9,RUN_YEARS),B7L812C1,B7L812C10,B7L812C19,B7L812C28,B7L812C37)</f>
        <v>447.53684765659989</v>
      </c>
      <c r="AX13" s="16" t="s">
        <v>40300</v>
      </c>
      <c r="AY13" s="33">
        <f>IF(D6L1606C23=0,0,D6L1606C19/D6L1606C23)</f>
        <v>0.1005675884111259</v>
      </c>
      <c r="AZ13" s="16" t="s">
        <v>40301</v>
      </c>
      <c r="BA13" s="33">
        <f>IF(D6L1606C5=0,0,D6L1606C19/D6L1606C5)</f>
        <v>0.39648229598425372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9.5066269749084942</v>
      </c>
      <c r="J14" s="16" t="s">
        <v>40324</v>
      </c>
      <c r="K14" s="21">
        <f>_xlfn.SINGLE(IF(FLOW_THRU_100PCT="Y",1,INDEX(VariabilityMatrix,D6L1607C1,_xlfn.SINGLE(D6L1607C9))))</f>
        <v>0.49911339128440885</v>
      </c>
      <c r="L14" s="16" t="s">
        <v>40304</v>
      </c>
      <c r="M14" s="15">
        <f>IF(_xlfn.SINGLE(D6L1607C2)&lt;&gt;0,_xlfn.SINGLE(D6L1607C2)*_xlfn.SINGLE(D6L1607C4),_xlfn.SINGLE(D6L1607C3)*_xlfn.SINGLE(D6L1607C4))</f>
        <v>4.7448848291224195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2.3724424145612097</v>
      </c>
      <c r="R14" s="16" t="s">
        <v>40306</v>
      </c>
      <c r="S14" s="15">
        <f>D6L1607C5-D6L1607C7</f>
        <v>2.3724424145612097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2.2817284318109015</v>
      </c>
      <c r="X14" s="16" t="s">
        <v>40308</v>
      </c>
      <c r="Y14" s="33">
        <f>D6L1607C7-D6L1607C10</f>
        <v>9.0713982750308286E-2</v>
      </c>
      <c r="Z14" s="16" t="s">
        <v>40309</v>
      </c>
      <c r="AA14" s="33">
        <f>CHOOSE(MIN(D6L1607C9,RUN_YEARS),B7L812C7,B7L812C16,B7L812C25,B7L812C34,B7L812C43)</f>
        <v>66845</v>
      </c>
      <c r="AB14" s="16" t="s">
        <v>40310</v>
      </c>
      <c r="AC14" s="33">
        <f>IF(D6L1607C12=0,0,D6L1607C10/D6L1607C12)</f>
        <v>3.4134616378351431E-5</v>
      </c>
      <c r="AD14" s="16" t="s">
        <v>40311</v>
      </c>
      <c r="AE14" s="33">
        <f>IF(D6L1607C5=0,0,D6L1607C10/D6L1607C5)</f>
        <v>0.48088173137658935</v>
      </c>
      <c r="AF14" s="16" t="s">
        <v>40312</v>
      </c>
      <c r="AG14" s="33">
        <f>CHOOSE(MIN(D6L1607C9,RUN_YEARS),B7L812C5,B7L812C14,B7L812C23,B7L812C32,B7L812C41)</f>
        <v>1022.1293533455593</v>
      </c>
      <c r="AH14" s="16" t="s">
        <v>40313</v>
      </c>
      <c r="AI14" s="33">
        <f>IF(D6L1607C15=0,0,D6L1607C11/D6L1607C15)</f>
        <v>8.875000258371398E-5</v>
      </c>
      <c r="AJ14" s="16" t="s">
        <v>40314</v>
      </c>
      <c r="AK14" s="33">
        <f>IF(D6L1607C5=0,0,D6L1607C11/D6L1607C5)</f>
        <v>1.9118268623410636E-2</v>
      </c>
      <c r="AL14" s="16" t="s">
        <v>40315</v>
      </c>
      <c r="AM14" s="33">
        <f>D6L1607C8*CHOOSE(MIN(D6L1607C9,RUN_YEARS),B7L812C4,B7L812C13,B7L812C22,B7L812C31,B7L812C40)</f>
        <v>0.54396358015498381</v>
      </c>
      <c r="AN14" s="16" t="s">
        <v>40316</v>
      </c>
      <c r="AO14" s="33">
        <f>D6L1607C8-D6L1607C18</f>
        <v>1.8284788344062259</v>
      </c>
      <c r="AP14" s="16" t="s">
        <v>40317</v>
      </c>
      <c r="AQ14" s="33">
        <f>CHOOSE(MIN(D6L1607C9,RUN_YEARS),B7L812C2,B7L812C11,B7L812C20,B7L812C29,B7L812C38)</f>
        <v>148.79718110840329</v>
      </c>
      <c r="AR14" s="16" t="s">
        <v>40318</v>
      </c>
      <c r="AS14" s="33">
        <f>IF(D6L1607C20=0,0,D6L1607C18/D6L1607C20)</f>
        <v>3.6557384763807434E-3</v>
      </c>
      <c r="AT14" s="16" t="s">
        <v>40319</v>
      </c>
      <c r="AU14" s="33">
        <f>IF(D6L1607C5=0,0,D6L1607C18/D6L1607C5)</f>
        <v>0.11464210402248931</v>
      </c>
      <c r="AV14" s="16" t="s">
        <v>40320</v>
      </c>
      <c r="AW14" s="33">
        <f>CHOOSE(MIN(D6L1607C9,RUN_YEARS),B7L812C1,B7L812C10,B7L812C19,B7L812C28,B7L812C37)</f>
        <v>500.16675049919257</v>
      </c>
      <c r="AX14" s="16" t="s">
        <v>40321</v>
      </c>
      <c r="AY14" s="33">
        <f>IF(D6L1607C23=0,0,D6L1607C19/D6L1607C23)</f>
        <v>3.6557384763807438E-3</v>
      </c>
      <c r="AZ14" s="16" t="s">
        <v>40322</v>
      </c>
      <c r="BA14" s="33">
        <f>IF(D6L1607C5=0,0,D6L1607C19/D6L1607C5)</f>
        <v>0.38535789597751069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0</v>
      </c>
      <c r="J15" s="16" t="s">
        <v>40345</v>
      </c>
      <c r="K15" s="21">
        <f>_xlfn.SINGLE(IF(FLOW_THRU_100PCT="Y",1,INDEX(VariabilityMatrix,D6L1608C1,_xlfn.SINGLE(D6L1608C9))))</f>
        <v>0.49911339128440885</v>
      </c>
      <c r="L15" s="16" t="s">
        <v>40325</v>
      </c>
      <c r="M15" s="15">
        <f>IF(_xlfn.SINGLE(D6L1608C2)&lt;&gt;0,_xlfn.SINGLE(D6L1608C2)*_xlfn.SINGLE(D6L1608C4),_xlfn.SINGLE(D6L1608C3)*_xlfn.SINGLE(D6L1608C4))</f>
        <v>0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0</v>
      </c>
      <c r="R15" s="16" t="s">
        <v>40327</v>
      </c>
      <c r="S15" s="15">
        <f>D6L1608C5-D6L1608C7</f>
        <v>0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0</v>
      </c>
      <c r="X15" s="16" t="s">
        <v>40329</v>
      </c>
      <c r="Y15" s="33">
        <f>D6L1608C7-D6L1608C10</f>
        <v>0</v>
      </c>
      <c r="Z15" s="16" t="s">
        <v>40330</v>
      </c>
      <c r="AA15" s="33">
        <f>CHOOSE(MIN(D6L1608C9,RUN_YEARS),B7L812C7,B7L812C16,B7L812C25,B7L812C34,B7L812C43)</f>
        <v>66845</v>
      </c>
      <c r="AB15" s="16" t="s">
        <v>40331</v>
      </c>
      <c r="AC15" s="33">
        <f>IF(D6L1608C12=0,0,D6L1608C10/D6L1608C12)</f>
        <v>0</v>
      </c>
      <c r="AD15" s="16" t="s">
        <v>40332</v>
      </c>
      <c r="AE15" s="33">
        <f>IF(D6L1608C5=0,0,D6L1608C10/D6L1608C5)</f>
        <v>0</v>
      </c>
      <c r="AF15" s="16" t="s">
        <v>40333</v>
      </c>
      <c r="AG15" s="33">
        <f>CHOOSE(MIN(D6L1608C9,RUN_YEARS),B7L812C5,B7L812C14,B7L812C23,B7L812C32,B7L812C41)</f>
        <v>1022.1293533455593</v>
      </c>
      <c r="AH15" s="16" t="s">
        <v>40334</v>
      </c>
      <c r="AI15" s="33">
        <f>IF(D6L1608C15=0,0,D6L1608C11/D6L1608C15)</f>
        <v>0</v>
      </c>
      <c r="AJ15" s="16" t="s">
        <v>40335</v>
      </c>
      <c r="AK15" s="33">
        <f>IF(D6L1608C5=0,0,D6L1608C11/D6L1608C5)</f>
        <v>0</v>
      </c>
      <c r="AL15" s="16" t="s">
        <v>40336</v>
      </c>
      <c r="AM15" s="33">
        <f>D6L1608C8*CHOOSE(MIN(D6L1608C9,RUN_YEARS),B7L812C4,B7L812C13,B7L812C22,B7L812C31,B7L812C40)</f>
        <v>0</v>
      </c>
      <c r="AN15" s="16" t="s">
        <v>40337</v>
      </c>
      <c r="AO15" s="33">
        <f>D6L1608C8-D6L1608C18</f>
        <v>0</v>
      </c>
      <c r="AP15" s="16" t="s">
        <v>40338</v>
      </c>
      <c r="AQ15" s="33">
        <f>CHOOSE(MIN(D6L1608C9,RUN_YEARS),B7L812C2,B7L812C11,B7L812C20,B7L812C29,B7L812C38)</f>
        <v>148.79718110840329</v>
      </c>
      <c r="AR15" s="16" t="s">
        <v>40339</v>
      </c>
      <c r="AS15" s="33">
        <f>IF(D6L1608C20=0,0,D6L1608C18/D6L1608C20)</f>
        <v>0</v>
      </c>
      <c r="AT15" s="16" t="s">
        <v>40340</v>
      </c>
      <c r="AU15" s="33">
        <f>IF(D6L1608C5=0,0,D6L1608C18/D6L1608C5)</f>
        <v>0</v>
      </c>
      <c r="AV15" s="16" t="s">
        <v>40341</v>
      </c>
      <c r="AW15" s="33">
        <f>CHOOSE(MIN(D6L1608C9,RUN_YEARS),B7L812C1,B7L812C10,B7L812C19,B7L812C28,B7L812C37)</f>
        <v>500.16675049919257</v>
      </c>
      <c r="AX15" s="16" t="s">
        <v>40342</v>
      </c>
      <c r="AY15" s="33">
        <f>IF(D6L1608C23=0,0,D6L1608C19/D6L1608C23)</f>
        <v>0</v>
      </c>
      <c r="AZ15" s="16" t="s">
        <v>40343</v>
      </c>
      <c r="BA15" s="33">
        <f>IF(D6L1608C5=0,0,D6L1608C19/D6L1608C5)</f>
        <v>0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0</v>
      </c>
      <c r="J16" s="16" t="s">
        <v>40366</v>
      </c>
      <c r="K16" s="21">
        <f>_xlfn.SINGLE(IF(FLOW_THRU_100PCT="Y",1,INDEX(VariabilityMatrix,D6L1609C1,_xlfn.SINGLE(D6L1609C9))))</f>
        <v>0.49911339128440885</v>
      </c>
      <c r="L16" s="16" t="s">
        <v>40346</v>
      </c>
      <c r="M16" s="15">
        <f>IF(_xlfn.SINGLE(D6L1609C2)&lt;&gt;0,_xlfn.SINGLE(D6L1609C2)*_xlfn.SINGLE(D6L1609C4),_xlfn.SINGLE(D6L1609C3)*_xlfn.SINGLE(D6L1609C4))</f>
        <v>0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0</v>
      </c>
      <c r="R16" s="16" t="s">
        <v>40348</v>
      </c>
      <c r="S16" s="15">
        <f>D6L1609C5-D6L1609C7</f>
        <v>0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0</v>
      </c>
      <c r="X16" s="16" t="s">
        <v>40350</v>
      </c>
      <c r="Y16" s="33">
        <f>D6L1609C7-D6L1609C10</f>
        <v>0</v>
      </c>
      <c r="Z16" s="16" t="s">
        <v>40351</v>
      </c>
      <c r="AA16" s="33">
        <f>CHOOSE(MIN(D6L1609C9,RUN_YEARS),B7L812C7,B7L812C16,B7L812C25,B7L812C34,B7L812C43)</f>
        <v>66845</v>
      </c>
      <c r="AB16" s="16" t="s">
        <v>40352</v>
      </c>
      <c r="AC16" s="33">
        <f>IF(D6L1609C12=0,0,D6L1609C10/D6L1609C12)</f>
        <v>0</v>
      </c>
      <c r="AD16" s="16" t="s">
        <v>40353</v>
      </c>
      <c r="AE16" s="33">
        <f>IF(D6L1609C5=0,0,D6L1609C10/D6L1609C5)</f>
        <v>0</v>
      </c>
      <c r="AF16" s="16" t="s">
        <v>40354</v>
      </c>
      <c r="AG16" s="33">
        <f>CHOOSE(MIN(D6L1609C9,RUN_YEARS),B7L812C5,B7L812C14,B7L812C23,B7L812C32,B7L812C41)</f>
        <v>1022.1293533455593</v>
      </c>
      <c r="AH16" s="16" t="s">
        <v>40355</v>
      </c>
      <c r="AI16" s="33">
        <f>IF(D6L1609C15=0,0,D6L1609C11/D6L1609C15)</f>
        <v>0</v>
      </c>
      <c r="AJ16" s="16" t="s">
        <v>40356</v>
      </c>
      <c r="AK16" s="33">
        <f>IF(D6L1609C5=0,0,D6L1609C11/D6L1609C5)</f>
        <v>0</v>
      </c>
      <c r="AL16" s="16" t="s">
        <v>40357</v>
      </c>
      <c r="AM16" s="33">
        <f>D6L1609C8*CHOOSE(MIN(D6L1609C9,RUN_YEARS),B7L812C4,B7L812C13,B7L812C22,B7L812C31,B7L812C40)</f>
        <v>0</v>
      </c>
      <c r="AN16" s="16" t="s">
        <v>40358</v>
      </c>
      <c r="AO16" s="33">
        <f>D6L1609C8-D6L1609C18</f>
        <v>0</v>
      </c>
      <c r="AP16" s="16" t="s">
        <v>40359</v>
      </c>
      <c r="AQ16" s="33">
        <f>CHOOSE(MIN(D6L1609C9,RUN_YEARS),B7L812C2,B7L812C11,B7L812C20,B7L812C29,B7L812C38)</f>
        <v>148.79718110840329</v>
      </c>
      <c r="AR16" s="16" t="s">
        <v>40360</v>
      </c>
      <c r="AS16" s="33">
        <f>IF(D6L1609C20=0,0,D6L1609C18/D6L1609C20)</f>
        <v>0</v>
      </c>
      <c r="AT16" s="16" t="s">
        <v>40361</v>
      </c>
      <c r="AU16" s="33">
        <f>IF(D6L1609C5=0,0,D6L1609C18/D6L1609C5)</f>
        <v>0</v>
      </c>
      <c r="AV16" s="16" t="s">
        <v>40362</v>
      </c>
      <c r="AW16" s="33">
        <f>CHOOSE(MIN(D6L1609C9,RUN_YEARS),B7L812C1,B7L812C10,B7L812C19,B7L812C28,B7L812C37)</f>
        <v>500.16675049919257</v>
      </c>
      <c r="AX16" s="16" t="s">
        <v>40363</v>
      </c>
      <c r="AY16" s="33">
        <f>IF(D6L1609C23=0,0,D6L1609C19/D6L1609C23)</f>
        <v>0</v>
      </c>
      <c r="AZ16" s="16" t="s">
        <v>40364</v>
      </c>
      <c r="BA16" s="33">
        <f>IF(D6L1609C5=0,0,D6L1609C19/D6L1609C5)</f>
        <v>0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0</v>
      </c>
      <c r="J17" s="16" t="s">
        <v>40387</v>
      </c>
      <c r="K17" s="21">
        <f>_xlfn.SINGLE(IF(FLOW_THRU_100PCT="Y",1,INDEX(VariabilityMatrix,D6L1610C1,_xlfn.SINGLE(D6L1610C9))))</f>
        <v>0.49911339128440885</v>
      </c>
      <c r="L17" s="16" t="s">
        <v>40367</v>
      </c>
      <c r="M17" s="15">
        <f>IF(_xlfn.SINGLE(D6L1610C2)&lt;&gt;0,_xlfn.SINGLE(D6L1610C2)*_xlfn.SINGLE(D6L1610C4),_xlfn.SINGLE(D6L1610C3)*_xlfn.SINGLE(D6L1610C4))</f>
        <v>0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0</v>
      </c>
      <c r="R17" s="16" t="s">
        <v>40369</v>
      </c>
      <c r="S17" s="15">
        <f>D6L1610C5-D6L1610C7</f>
        <v>0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0</v>
      </c>
      <c r="X17" s="16" t="s">
        <v>40371</v>
      </c>
      <c r="Y17" s="33">
        <f>D6L1610C7-D6L1610C10</f>
        <v>0</v>
      </c>
      <c r="Z17" s="16" t="s">
        <v>40372</v>
      </c>
      <c r="AA17" s="33">
        <f>CHOOSE(MIN(D6L1610C9,RUN_YEARS),B7L812C7,B7L812C16,B7L812C25,B7L812C34,B7L812C43)</f>
        <v>66845</v>
      </c>
      <c r="AB17" s="16" t="s">
        <v>40373</v>
      </c>
      <c r="AC17" s="33">
        <f>IF(D6L1610C12=0,0,D6L1610C10/D6L1610C12)</f>
        <v>0</v>
      </c>
      <c r="AD17" s="16" t="s">
        <v>40374</v>
      </c>
      <c r="AE17" s="33">
        <f>IF(D6L1610C5=0,0,D6L1610C10/D6L1610C5)</f>
        <v>0</v>
      </c>
      <c r="AF17" s="16" t="s">
        <v>40375</v>
      </c>
      <c r="AG17" s="33">
        <f>CHOOSE(MIN(D6L1610C9,RUN_YEARS),B7L812C5,B7L812C14,B7L812C23,B7L812C32,B7L812C41)</f>
        <v>1022.1293533455593</v>
      </c>
      <c r="AH17" s="16" t="s">
        <v>40376</v>
      </c>
      <c r="AI17" s="33">
        <f>IF(D6L1610C15=0,0,D6L1610C11/D6L1610C15)</f>
        <v>0</v>
      </c>
      <c r="AJ17" s="16" t="s">
        <v>40377</v>
      </c>
      <c r="AK17" s="33">
        <f>IF(D6L1610C5=0,0,D6L1610C11/D6L1610C5)</f>
        <v>0</v>
      </c>
      <c r="AL17" s="16" t="s">
        <v>40378</v>
      </c>
      <c r="AM17" s="33">
        <f>D6L1610C8*CHOOSE(MIN(D6L1610C9,RUN_YEARS),B7L812C4,B7L812C13,B7L812C22,B7L812C31,B7L812C40)</f>
        <v>0</v>
      </c>
      <c r="AN17" s="16" t="s">
        <v>40379</v>
      </c>
      <c r="AO17" s="33">
        <f>D6L1610C8-D6L1610C18</f>
        <v>0</v>
      </c>
      <c r="AP17" s="16" t="s">
        <v>40380</v>
      </c>
      <c r="AQ17" s="33">
        <f>CHOOSE(MIN(D6L1610C9,RUN_YEARS),B7L812C2,B7L812C11,B7L812C20,B7L812C29,B7L812C38)</f>
        <v>148.79718110840329</v>
      </c>
      <c r="AR17" s="16" t="s">
        <v>40381</v>
      </c>
      <c r="AS17" s="33">
        <f>IF(D6L1610C20=0,0,D6L1610C18/D6L1610C20)</f>
        <v>0</v>
      </c>
      <c r="AT17" s="16" t="s">
        <v>40382</v>
      </c>
      <c r="AU17" s="33">
        <f>IF(D6L1610C5=0,0,D6L1610C18/D6L1610C5)</f>
        <v>0</v>
      </c>
      <c r="AV17" s="16" t="s">
        <v>40383</v>
      </c>
      <c r="AW17" s="33">
        <f>CHOOSE(MIN(D6L1610C9,RUN_YEARS),B7L812C1,B7L812C10,B7L812C19,B7L812C28,B7L812C37)</f>
        <v>500.16675049919257</v>
      </c>
      <c r="AX17" s="16" t="s">
        <v>40384</v>
      </c>
      <c r="AY17" s="33">
        <f>IF(D6L1610C23=0,0,D6L1610C19/D6L1610C23)</f>
        <v>0</v>
      </c>
      <c r="AZ17" s="16" t="s">
        <v>40385</v>
      </c>
      <c r="BA17" s="33">
        <f>IF(D6L1610C5=0,0,D6L1610C19/D6L1610C5)</f>
        <v>0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0</v>
      </c>
      <c r="J18" s="16" t="s">
        <v>40408</v>
      </c>
      <c r="K18" s="21">
        <f>_xlfn.SINGLE(IF(FLOW_THRU_100PCT="Y",1,INDEX(VariabilityMatrix,D6L1611C1,_xlfn.SINGLE(D6L1611C9))))</f>
        <v>0.49911339128440885</v>
      </c>
      <c r="L18" s="16" t="s">
        <v>40388</v>
      </c>
      <c r="M18" s="15">
        <f>IF(_xlfn.SINGLE(D6L1611C2)&lt;&gt;0,_xlfn.SINGLE(D6L1611C2)*_xlfn.SINGLE(D6L1611C4),_xlfn.SINGLE(D6L1611C3)*_xlfn.SINGLE(D6L1611C4))</f>
        <v>0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0</v>
      </c>
      <c r="R18" s="16" t="s">
        <v>40390</v>
      </c>
      <c r="S18" s="15">
        <f>D6L1611C5-D6L1611C7</f>
        <v>0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0</v>
      </c>
      <c r="X18" s="16" t="s">
        <v>40392</v>
      </c>
      <c r="Y18" s="33">
        <f>D6L1611C7-D6L1611C10</f>
        <v>0</v>
      </c>
      <c r="Z18" s="16" t="s">
        <v>40393</v>
      </c>
      <c r="AA18" s="33">
        <f>CHOOSE(MIN(D6L1611C9,RUN_YEARS),B7L812C7,B7L812C16,B7L812C25,B7L812C34,B7L812C43)</f>
        <v>66845</v>
      </c>
      <c r="AB18" s="16" t="s">
        <v>40394</v>
      </c>
      <c r="AC18" s="33">
        <f>IF(D6L1611C12=0,0,D6L1611C10/D6L1611C12)</f>
        <v>0</v>
      </c>
      <c r="AD18" s="16" t="s">
        <v>40395</v>
      </c>
      <c r="AE18" s="33">
        <f>IF(D6L1611C5=0,0,D6L1611C10/D6L1611C5)</f>
        <v>0</v>
      </c>
      <c r="AF18" s="16" t="s">
        <v>40396</v>
      </c>
      <c r="AG18" s="33">
        <f>CHOOSE(MIN(D6L1611C9,RUN_YEARS),B7L812C5,B7L812C14,B7L812C23,B7L812C32,B7L812C41)</f>
        <v>1022.1293533455593</v>
      </c>
      <c r="AH18" s="16" t="s">
        <v>40397</v>
      </c>
      <c r="AI18" s="33">
        <f>IF(D6L1611C15=0,0,D6L1611C11/D6L1611C15)</f>
        <v>0</v>
      </c>
      <c r="AJ18" s="16" t="s">
        <v>40398</v>
      </c>
      <c r="AK18" s="33">
        <f>IF(D6L1611C5=0,0,D6L1611C11/D6L1611C5)</f>
        <v>0</v>
      </c>
      <c r="AL18" s="16" t="s">
        <v>40399</v>
      </c>
      <c r="AM18" s="33">
        <f>D6L1611C8*CHOOSE(MIN(D6L1611C9,RUN_YEARS),B7L812C4,B7L812C13,B7L812C22,B7L812C31,B7L812C40)</f>
        <v>0</v>
      </c>
      <c r="AN18" s="16" t="s">
        <v>40400</v>
      </c>
      <c r="AO18" s="33">
        <f>D6L1611C8-D6L1611C18</f>
        <v>0</v>
      </c>
      <c r="AP18" s="16" t="s">
        <v>40401</v>
      </c>
      <c r="AQ18" s="33">
        <f>CHOOSE(MIN(D6L1611C9,RUN_YEARS),B7L812C2,B7L812C11,B7L812C20,B7L812C29,B7L812C38)</f>
        <v>148.79718110840329</v>
      </c>
      <c r="AR18" s="16" t="s">
        <v>40402</v>
      </c>
      <c r="AS18" s="33">
        <f>IF(D6L1611C20=0,0,D6L1611C18/D6L1611C20)</f>
        <v>0</v>
      </c>
      <c r="AT18" s="16" t="s">
        <v>40403</v>
      </c>
      <c r="AU18" s="33">
        <f>IF(D6L1611C5=0,0,D6L1611C18/D6L1611C5)</f>
        <v>0</v>
      </c>
      <c r="AV18" s="16" t="s">
        <v>40404</v>
      </c>
      <c r="AW18" s="33">
        <f>CHOOSE(MIN(D6L1611C9,RUN_YEARS),B7L812C1,B7L812C10,B7L812C19,B7L812C28,B7L812C37)</f>
        <v>500.16675049919257</v>
      </c>
      <c r="AX18" s="16" t="s">
        <v>40405</v>
      </c>
      <c r="AY18" s="33">
        <f>IF(D6L1611C23=0,0,D6L1611C19/D6L1611C23)</f>
        <v>0</v>
      </c>
      <c r="AZ18" s="16" t="s">
        <v>40406</v>
      </c>
      <c r="BA18" s="33">
        <f>IF(D6L1611C5=0,0,D6L1611C19/D6L1611C5)</f>
        <v>0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0.30679391327240324</v>
      </c>
      <c r="J19" s="16" t="s">
        <v>40429</v>
      </c>
      <c r="K19" s="21">
        <f>_xlfn.SINGLE(IF(FLOW_THRU_100PCT="Y",1,INDEX(VariabilityMatrix,D6L1612C1,_xlfn.SINGLE(D6L1612C9))))</f>
        <v>0.49911339128440885</v>
      </c>
      <c r="L19" s="16" t="s">
        <v>40409</v>
      </c>
      <c r="M19" s="15">
        <f>IF(_xlfn.SINGLE(D6L1612C2)&lt;&gt;0,_xlfn.SINGLE(D6L1612C2)*_xlfn.SINGLE(D6L1612C4),_xlfn.SINGLE(D6L1612C3)*_xlfn.SINGLE(D6L1612C4))</f>
        <v>0.15312495047880398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7.6562475239401989E-2</v>
      </c>
      <c r="R19" s="16" t="s">
        <v>40411</v>
      </c>
      <c r="S19" s="15">
        <f>D6L1612C5-D6L1612C7</f>
        <v>7.6562475239401989E-2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7.3634991303201766E-2</v>
      </c>
      <c r="X19" s="16" t="s">
        <v>40413</v>
      </c>
      <c r="Y19" s="33">
        <f>D6L1612C7-D6L1612C10</f>
        <v>2.9274839362002231E-3</v>
      </c>
      <c r="Z19" s="16" t="s">
        <v>40414</v>
      </c>
      <c r="AA19" s="33">
        <f>CHOOSE(MIN(D6L1612C9,RUN_YEARS),B7L812C7,B7L812C16,B7L812C25,B7L812C34,B7L812C43)</f>
        <v>66845</v>
      </c>
      <c r="AB19" s="16" t="s">
        <v>40415</v>
      </c>
      <c r="AC19" s="33">
        <f>IF(D6L1612C12=0,0,D6L1612C10/D6L1612C12)</f>
        <v>1.1015781480021209E-6</v>
      </c>
      <c r="AD19" s="16" t="s">
        <v>40416</v>
      </c>
      <c r="AE19" s="33">
        <f>IF(D6L1612C5=0,0,D6L1612C10/D6L1612C5)</f>
        <v>0.48088173137658941</v>
      </c>
      <c r="AF19" s="16" t="s">
        <v>40417</v>
      </c>
      <c r="AG19" s="33">
        <f>CHOOSE(MIN(D6L1612C9,RUN_YEARS),B7L812C5,B7L812C14,B7L812C23,B7L812C32,B7L812C41)</f>
        <v>1022.1293533455593</v>
      </c>
      <c r="AH19" s="16" t="s">
        <v>40418</v>
      </c>
      <c r="AI19" s="33">
        <f>IF(D6L1612C15=0,0,D6L1612C11/D6L1612C15)</f>
        <v>2.8641031848055202E-6</v>
      </c>
      <c r="AJ19" s="16" t="s">
        <v>40419</v>
      </c>
      <c r="AK19" s="33">
        <f>IF(D6L1612C5=0,0,D6L1612C11/D6L1612C5)</f>
        <v>1.9118268623410619E-2</v>
      </c>
      <c r="AL19" s="16" t="s">
        <v>40420</v>
      </c>
      <c r="AM19" s="33">
        <f>D6L1612C8*CHOOSE(MIN(D6L1612C9,RUN_YEARS),B7L812C4,B7L812C13,B7L812C22,B7L812C31,B7L812C40)</f>
        <v>1.7554566501229569E-2</v>
      </c>
      <c r="AN19" s="16" t="s">
        <v>40421</v>
      </c>
      <c r="AO19" s="33">
        <f>D6L1612C8-D6L1612C18</f>
        <v>5.9007908738172424E-2</v>
      </c>
      <c r="AP19" s="16" t="s">
        <v>40422</v>
      </c>
      <c r="AQ19" s="33">
        <f>CHOOSE(MIN(D6L1612C9,RUN_YEARS),B7L812C2,B7L812C11,B7L812C20,B7L812C29,B7L812C38)</f>
        <v>148.79718110840329</v>
      </c>
      <c r="AR19" s="16" t="s">
        <v>40423</v>
      </c>
      <c r="AS19" s="33">
        <f>IF(D6L1612C20=0,0,D6L1612C18/D6L1612C20)</f>
        <v>1.1797647220507848E-4</v>
      </c>
      <c r="AT19" s="16" t="s">
        <v>40424</v>
      </c>
      <c r="AU19" s="33">
        <f>IF(D6L1612C5=0,0,D6L1612C18/D6L1612C5)</f>
        <v>0.1146421040224893</v>
      </c>
      <c r="AV19" s="16" t="s">
        <v>40425</v>
      </c>
      <c r="AW19" s="33">
        <f>CHOOSE(MIN(D6L1612C9,RUN_YEARS),B7L812C1,B7L812C10,B7L812C19,B7L812C28,B7L812C37)</f>
        <v>500.16675049919257</v>
      </c>
      <c r="AX19" s="16" t="s">
        <v>40426</v>
      </c>
      <c r="AY19" s="33">
        <f>IF(D6L1612C23=0,0,D6L1612C19/D6L1612C23)</f>
        <v>1.179764722050785E-4</v>
      </c>
      <c r="AZ19" s="16" t="s">
        <v>40427</v>
      </c>
      <c r="BA19" s="33">
        <f>IF(D6L1612C5=0,0,D6L1612C19/D6L1612C5)</f>
        <v>0.38535789597751074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2.4857609442451176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2.1377544120508012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1.0688772060254006</v>
      </c>
      <c r="R20" s="16" t="s">
        <v>40432</v>
      </c>
      <c r="S20" s="15">
        <f>D6L1613C5-D6L1613C7</f>
        <v>1.0688772060254006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1.0280070429249322</v>
      </c>
      <c r="X20" s="16" t="s">
        <v>40434</v>
      </c>
      <c r="Y20" s="33">
        <f>D6L1613C7-D6L1613C10</f>
        <v>4.0870163100468426E-2</v>
      </c>
      <c r="Z20" s="16" t="s">
        <v>40435</v>
      </c>
      <c r="AA20" s="33">
        <f>CHOOSE(MIN(D6L1613C9,RUN_YEARS),B7L812C7,B7L812C16,B7L812C25,B7L812C34,B7L812C43)</f>
        <v>66845</v>
      </c>
      <c r="AB20" s="16" t="s">
        <v>40436</v>
      </c>
      <c r="AC20" s="33">
        <f>IF(D6L1613C12=0,0,D6L1613C10/D6L1613C12)</f>
        <v>1.5378966907396696E-5</v>
      </c>
      <c r="AD20" s="16" t="s">
        <v>40437</v>
      </c>
      <c r="AE20" s="33">
        <f>IF(D6L1613C5=0,0,D6L1613C10/D6L1613C5)</f>
        <v>0.48088173137658941</v>
      </c>
      <c r="AF20" s="16" t="s">
        <v>40438</v>
      </c>
      <c r="AG20" s="33">
        <f>CHOOSE(MIN(D6L1613C9,RUN_YEARS),B7L812C5,B7L812C14,B7L812C23,B7L812C32,B7L812C41)</f>
        <v>1022.1293533455593</v>
      </c>
      <c r="AH20" s="16" t="s">
        <v>40439</v>
      </c>
      <c r="AI20" s="33">
        <f>IF(D6L1613C15=0,0,D6L1613C11/D6L1613C15)</f>
        <v>3.9985313959231467E-5</v>
      </c>
      <c r="AJ20" s="16" t="s">
        <v>40440</v>
      </c>
      <c r="AK20" s="33">
        <f>IF(D6L1613C5=0,0,D6L1613C11/D6L1613C5)</f>
        <v>1.9118268623410609E-2</v>
      </c>
      <c r="AL20" s="16" t="s">
        <v>40441</v>
      </c>
      <c r="AM20" s="33">
        <f>D6L1613C8*CHOOSE(MIN(D6L1613C9,RUN_YEARS),B7L812C4,B7L812C13,B7L812C22,B7L812C31,B7L812C40)</f>
        <v>0.24507666368086342</v>
      </c>
      <c r="AN20" s="16" t="s">
        <v>40442</v>
      </c>
      <c r="AO20" s="33">
        <f>D6L1613C8-D6L1613C18</f>
        <v>0.82380054234453715</v>
      </c>
      <c r="AP20" s="16" t="s">
        <v>40443</v>
      </c>
      <c r="AQ20" s="33">
        <f>CHOOSE(MIN(D6L1613C9,RUN_YEARS),B7L812C2,B7L812C11,B7L812C20,B7L812C29,B7L812C38)</f>
        <v>148.79718110840329</v>
      </c>
      <c r="AR20" s="16" t="s">
        <v>40444</v>
      </c>
      <c r="AS20" s="33">
        <f>IF(D6L1613C20=0,0,D6L1613C18/D6L1613C20)</f>
        <v>1.6470517912722928E-3</v>
      </c>
      <c r="AT20" s="16" t="s">
        <v>40445</v>
      </c>
      <c r="AU20" s="33">
        <f>IF(D6L1613C5=0,0,D6L1613C18/D6L1613C5)</f>
        <v>0.11464210402248931</v>
      </c>
      <c r="AV20" s="16" t="s">
        <v>40446</v>
      </c>
      <c r="AW20" s="33">
        <f>CHOOSE(MIN(D6L1613C9,RUN_YEARS),B7L812C1,B7L812C10,B7L812C19,B7L812C28,B7L812C37)</f>
        <v>500.16675049919257</v>
      </c>
      <c r="AX20" s="16" t="s">
        <v>40447</v>
      </c>
      <c r="AY20" s="33">
        <f>IF(D6L1613C23=0,0,D6L1613C19/D6L1613C23)</f>
        <v>1.647051791272293E-3</v>
      </c>
      <c r="AZ20" s="16" t="s">
        <v>40448</v>
      </c>
      <c r="BA20" s="33">
        <f>IF(D6L1613C5=0,0,D6L1613C19/D6L1613C5)</f>
        <v>0.38535789597751069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0</v>
      </c>
      <c r="J21" s="16" t="s">
        <v>40470</v>
      </c>
      <c r="K21" s="21">
        <f>_xlfn.SINGLE(IF(FLOW_THRU_100PCT="Y",1,INDEX(VariabilityMatrix,D6L1614C1,_xlfn.SINGLE(D6L1614C9))))</f>
        <v>0.49335343478125865</v>
      </c>
      <c r="L21" s="16" t="s">
        <v>40450</v>
      </c>
      <c r="M21" s="15">
        <f>IF(_xlfn.SINGLE(D6L1614C2)&lt;&gt;0,_xlfn.SINGLE(D6L1614C2)*_xlfn.SINGLE(D6L1614C4),_xlfn.SINGLE(D6L1614C3)*_xlfn.SINGLE(D6L1614C4))</f>
        <v>0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0</v>
      </c>
      <c r="R21" s="16" t="s">
        <v>40452</v>
      </c>
      <c r="S21" s="15">
        <f>D6L1614C5-D6L1614C7</f>
        <v>0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0</v>
      </c>
      <c r="X21" s="16" t="s">
        <v>40454</v>
      </c>
      <c r="Y21" s="33">
        <f>D6L1614C7-D6L1614C10</f>
        <v>0</v>
      </c>
      <c r="Z21" s="16" t="s">
        <v>40455</v>
      </c>
      <c r="AA21" s="33">
        <f>CHOOSE(MIN(D6L1614C9,RUN_YEARS),B7L812C7,B7L812C16,B7L812C25,B7L812C34,B7L812C43)</f>
        <v>57691.4</v>
      </c>
      <c r="AB21" s="16" t="s">
        <v>40456</v>
      </c>
      <c r="AC21" s="33">
        <f>IF(D6L1614C12=0,0,D6L1614C10/D6L1614C12)</f>
        <v>0</v>
      </c>
      <c r="AD21" s="16" t="s">
        <v>40457</v>
      </c>
      <c r="AE21" s="33">
        <f>IF(D6L1614C5=0,0,D6L1614C10/D6L1614C5)</f>
        <v>0</v>
      </c>
      <c r="AF21" s="16" t="s">
        <v>40458</v>
      </c>
      <c r="AG21" s="33">
        <f>CHOOSE(MIN(D6L1614C9,RUN_YEARS),B7L812C5,B7L812C14,B7L812C23,B7L812C32,B7L812C41)</f>
        <v>908.61663675129944</v>
      </c>
      <c r="AH21" s="16" t="s">
        <v>40459</v>
      </c>
      <c r="AI21" s="33">
        <f>IF(D6L1614C15=0,0,D6L1614C11/D6L1614C15)</f>
        <v>0</v>
      </c>
      <c r="AJ21" s="16" t="s">
        <v>40460</v>
      </c>
      <c r="AK21" s="33">
        <f>IF(D6L1614C5=0,0,D6L1614C11/D6L1614C5)</f>
        <v>0</v>
      </c>
      <c r="AL21" s="16" t="s">
        <v>40461</v>
      </c>
      <c r="AM21" s="33">
        <f>D6L1614C8*CHOOSE(MIN(D6L1614C9,RUN_YEARS),B7L812C4,B7L812C13,B7L812C22,B7L812C31,B7L812C40)</f>
        <v>0</v>
      </c>
      <c r="AN21" s="16" t="s">
        <v>40462</v>
      </c>
      <c r="AO21" s="33">
        <f>D6L1614C8-D6L1614C18</f>
        <v>0</v>
      </c>
      <c r="AP21" s="16" t="s">
        <v>40463</v>
      </c>
      <c r="AQ21" s="33">
        <f>CHOOSE(MIN(D6L1614C9,RUN_YEARS),B7L812C2,B7L812C11,B7L812C20,B7L812C29,B7L812C38)</f>
        <v>116.84755511427919</v>
      </c>
      <c r="AR21" s="16" t="s">
        <v>40464</v>
      </c>
      <c r="AS21" s="33">
        <f>IF(D6L1614C20=0,0,D6L1614C18/D6L1614C20)</f>
        <v>0</v>
      </c>
      <c r="AT21" s="16" t="s">
        <v>40465</v>
      </c>
      <c r="AU21" s="33">
        <f>IF(D6L1614C5=0,0,D6L1614C18/D6L1614C5)</f>
        <v>0</v>
      </c>
      <c r="AV21" s="16" t="s">
        <v>40466</v>
      </c>
      <c r="AW21" s="33">
        <f>CHOOSE(MIN(D6L1614C9,RUN_YEARS),B7L812C1,B7L812C10,B7L812C19,B7L812C28,B7L812C37)</f>
        <v>447.53684765659989</v>
      </c>
      <c r="AX21" s="16" t="s">
        <v>40467</v>
      </c>
      <c r="AY21" s="33">
        <f>IF(D6L1614C23=0,0,D6L1614C19/D6L1614C23)</f>
        <v>0</v>
      </c>
      <c r="AZ21" s="16" t="s">
        <v>40468</v>
      </c>
      <c r="BA21" s="33">
        <f>IF(D6L1614C5=0,0,D6L1614C19/D6L1614C5)</f>
        <v>0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36.529535475981035</v>
      </c>
      <c r="J22" s="16" t="s">
        <v>40491</v>
      </c>
      <c r="K22" s="21">
        <f>_xlfn.SINGLE(IF(FLOW_THRU_100PCT="Y",1,INDEX(VariabilityMatrix,D6L1615C1,_xlfn.SINGLE(D6L1615C9))))</f>
        <v>0.49624161938990835</v>
      </c>
      <c r="L22" s="16" t="s">
        <v>40471</v>
      </c>
      <c r="M22" s="15">
        <f>IF(_xlfn.SINGLE(D6L1615C2)&lt;&gt;0,_xlfn.SINGLE(D6L1615C2)*_xlfn.SINGLE(D6L1615C4),_xlfn.SINGLE(D6L1615C3)*_xlfn.SINGLE(D6L1615C4))</f>
        <v>18.127475840161935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9.0637379200809676</v>
      </c>
      <c r="R22" s="16" t="s">
        <v>40473</v>
      </c>
      <c r="S22" s="15">
        <f>D6L1615C5-D6L1615C7</f>
        <v>9.0637379200809676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8.7094962727000986</v>
      </c>
      <c r="X22" s="16" t="s">
        <v>40475</v>
      </c>
      <c r="Y22" s="33">
        <f>D6L1615C7-D6L1615C10</f>
        <v>0.35424164738086894</v>
      </c>
      <c r="Z22" s="16" t="s">
        <v>40476</v>
      </c>
      <c r="AA22" s="33">
        <f>CHOOSE(MIN(D6L1615C9,RUN_YEARS),B7L812C7,B7L812C16,B7L812C25,B7L812C34,B7L812C43)</f>
        <v>60837.333333333328</v>
      </c>
      <c r="AB22" s="16" t="s">
        <v>40477</v>
      </c>
      <c r="AC22" s="33">
        <f>IF(D6L1615C12=0,0,D6L1615C10/D6L1615C12)</f>
        <v>1.4316038845719898E-4</v>
      </c>
      <c r="AD22" s="16" t="s">
        <v>40478</v>
      </c>
      <c r="AE22" s="33">
        <f>IF(D6L1615C5=0,0,D6L1615C10/D6L1615C5)</f>
        <v>0.48045830260625494</v>
      </c>
      <c r="AF22" s="16" t="s">
        <v>40479</v>
      </c>
      <c r="AG22" s="33">
        <f>CHOOSE(MIN(D6L1615C9,RUN_YEARS),B7L812C5,B7L812C14,B7L812C23,B7L812C32,B7L812C41)</f>
        <v>951.70730481018859</v>
      </c>
      <c r="AH22" s="16" t="s">
        <v>40480</v>
      </c>
      <c r="AI22" s="33">
        <f>IF(D6L1615C15=0,0,D6L1615C11/D6L1615C15)</f>
        <v>3.7221700998871704E-4</v>
      </c>
      <c r="AJ22" s="16" t="s">
        <v>40481</v>
      </c>
      <c r="AK22" s="33">
        <f>IF(D6L1615C5=0,0,D6L1615C11/D6L1615C5)</f>
        <v>1.9541697393745054E-2</v>
      </c>
      <c r="AL22" s="16" t="s">
        <v>40482</v>
      </c>
      <c r="AM22" s="33">
        <f>D6L1615C8*CHOOSE(MIN(D6L1615C9,RUN_YEARS),B7L812C4,B7L812C13,B7L812C22,B7L812C31,B7L812C40)</f>
        <v>2.0980311788671653</v>
      </c>
      <c r="AN22" s="16" t="s">
        <v>40483</v>
      </c>
      <c r="AO22" s="33">
        <f>D6L1615C8-D6L1615C18</f>
        <v>6.9657067412138023</v>
      </c>
      <c r="AP22" s="16" t="s">
        <v>40484</v>
      </c>
      <c r="AQ22" s="33">
        <f>CHOOSE(MIN(D6L1615C9,RUN_YEARS),B7L812C2,B7L812C11,B7L812C20,B7L812C29,B7L812C38)</f>
        <v>140.18992843479407</v>
      </c>
      <c r="AR22" s="16" t="s">
        <v>40485</v>
      </c>
      <c r="AS22" s="33">
        <f>IF(D6L1615C20=0,0,D6L1615C18/D6L1615C20)</f>
        <v>1.4965634138568046E-2</v>
      </c>
      <c r="AT22" s="16" t="s">
        <v>40486</v>
      </c>
      <c r="AU22" s="33">
        <f>IF(D6L1615C5=0,0,D6L1615C18/D6L1615C5)</f>
        <v>0.11573763481283576</v>
      </c>
      <c r="AV22" s="16" t="s">
        <v>40487</v>
      </c>
      <c r="AW22" s="33">
        <f>CHOOSE(MIN(D6L1615C9,RUN_YEARS),B7L812C1,B7L812C10,B7L812C19,B7L812C28,B7L812C37)</f>
        <v>465.44681479700398</v>
      </c>
      <c r="AX22" s="16" t="s">
        <v>40488</v>
      </c>
      <c r="AY22" s="33">
        <f>IF(D6L1615C23=0,0,D6L1615C19/D6L1615C23)</f>
        <v>1.4965634138568048E-2</v>
      </c>
      <c r="AZ22" s="16" t="s">
        <v>40489</v>
      </c>
      <c r="BA22" s="33">
        <f>IF(D6L1615C5=0,0,D6L1615C19/D6L1615C5)</f>
        <v>0.38426236518716422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4280.4226499914848</v>
      </c>
      <c r="J23" s="16" t="s">
        <v>40512</v>
      </c>
      <c r="K23" s="21">
        <f>_xlfn.SINGLE(IF(FLOW_THRU_100PCT="Y",1,INDEX(VariabilityMatrix,D6L1616C1,_xlfn.SINGLE(D6L1616C9))))</f>
        <v>0.20246095337643435</v>
      </c>
      <c r="L23" s="16" t="s">
        <v>40492</v>
      </c>
      <c r="M23" s="15">
        <f>IF(_xlfn.SINGLE(D6L1616C2)&lt;&gt;0,_xlfn.SINGLE(D6L1616C2)*_xlfn.SINGLE(D6L1616C4),_xlfn.SINGLE(D6L1616C3)*_xlfn.SINGLE(D6L1616C4))</f>
        <v>866.61845057135963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433.30922528567982</v>
      </c>
      <c r="R23" s="16" t="s">
        <v>40494</v>
      </c>
      <c r="S23" s="15">
        <f>D6L1616C5-D6L1616C7</f>
        <v>433.30922528567982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416.37402976877809</v>
      </c>
      <c r="X23" s="16" t="s">
        <v>40496</v>
      </c>
      <c r="Y23" s="33">
        <f>D6L1616C7-D6L1616C10</f>
        <v>16.935195516901729</v>
      </c>
      <c r="Z23" s="16" t="s">
        <v>40497</v>
      </c>
      <c r="AA23" s="33">
        <f>CHOOSE(MIN(D6L1616C9,RUN_YEARS),B7L812C7,B7L812C16,B7L812C25,B7L812C34,B7L812C43)</f>
        <v>60837.333333333328</v>
      </c>
      <c r="AB23" s="16" t="s">
        <v>40498</v>
      </c>
      <c r="AC23" s="33">
        <f>IF(D6L1616C12=0,0,D6L1616C10/D6L1616C12)</f>
        <v>6.8440545789117116E-3</v>
      </c>
      <c r="AD23" s="16" t="s">
        <v>40499</v>
      </c>
      <c r="AE23" s="33">
        <f>IF(D6L1616C5=0,0,D6L1616C10/D6L1616C5)</f>
        <v>0.48045830260625494</v>
      </c>
      <c r="AF23" s="16" t="s">
        <v>40500</v>
      </c>
      <c r="AG23" s="33">
        <f>CHOOSE(MIN(D6L1616C9,RUN_YEARS),B7L812C5,B7L812C14,B7L812C23,B7L812C32,B7L812C41)</f>
        <v>951.70730481018859</v>
      </c>
      <c r="AH23" s="16" t="s">
        <v>40501</v>
      </c>
      <c r="AI23" s="33">
        <f>IF(D6L1616C15=0,0,D6L1616C11/D6L1616C15)</f>
        <v>1.7794541905170453E-2</v>
      </c>
      <c r="AJ23" s="16" t="s">
        <v>40502</v>
      </c>
      <c r="AK23" s="33">
        <f>IF(D6L1616C5=0,0,D6L1616C11/D6L1616C5)</f>
        <v>1.9541697393745068E-2</v>
      </c>
      <c r="AL23" s="16" t="s">
        <v>40503</v>
      </c>
      <c r="AM23" s="33">
        <f>D6L1616C8*CHOOSE(MIN(D6L1616C9,RUN_YEARS),B7L812C4,B7L812C13,B7L812C22,B7L812C31,B7L812C40)</f>
        <v>100.3003697542936</v>
      </c>
      <c r="AN23" s="16" t="s">
        <v>40504</v>
      </c>
      <c r="AO23" s="33">
        <f>D6L1616C8-D6L1616C18</f>
        <v>333.00885553138619</v>
      </c>
      <c r="AP23" s="16" t="s">
        <v>40505</v>
      </c>
      <c r="AQ23" s="33">
        <f>CHOOSE(MIN(D6L1616C9,RUN_YEARS),B7L812C2,B7L812C11,B7L812C20,B7L812C29,B7L812C38)</f>
        <v>140.18992843479407</v>
      </c>
      <c r="AR23" s="16" t="s">
        <v>40506</v>
      </c>
      <c r="AS23" s="33">
        <f>IF(D6L1616C20=0,0,D6L1616C18/D6L1616C20)</f>
        <v>0.71546059602238743</v>
      </c>
      <c r="AT23" s="16" t="s">
        <v>40507</v>
      </c>
      <c r="AU23" s="33">
        <f>IF(D6L1616C5=0,0,D6L1616C18/D6L1616C5)</f>
        <v>0.11573763481283578</v>
      </c>
      <c r="AV23" s="16" t="s">
        <v>40508</v>
      </c>
      <c r="AW23" s="33">
        <f>CHOOSE(MIN(D6L1616C9,RUN_YEARS),B7L812C1,B7L812C10,B7L812C19,B7L812C28,B7L812C37)</f>
        <v>465.44681479700398</v>
      </c>
      <c r="AX23" s="16" t="s">
        <v>40509</v>
      </c>
      <c r="AY23" s="33">
        <f>IF(D6L1616C23=0,0,D6L1616C19/D6L1616C23)</f>
        <v>0.71546059602238732</v>
      </c>
      <c r="AZ23" s="16" t="s">
        <v>40510</v>
      </c>
      <c r="BA23" s="33">
        <f>IF(D6L1616C5=0,0,D6L1616C19/D6L1616C5)</f>
        <v>0.38426236518716417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445.61944825815988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383.2327255020175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191.61636275100875</v>
      </c>
      <c r="R24" s="16" t="s">
        <v>40515</v>
      </c>
      <c r="S24" s="15">
        <f>D6L1617C5-D6L1617C7</f>
        <v>191.61636275100875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184.12734479786815</v>
      </c>
      <c r="X24" s="16" t="s">
        <v>40517</v>
      </c>
      <c r="Y24" s="33">
        <f>D6L1617C7-D6L1617C10</f>
        <v>7.4890179531406034</v>
      </c>
      <c r="Z24" s="16" t="s">
        <v>40518</v>
      </c>
      <c r="AA24" s="33">
        <f>CHOOSE(MIN(D6L1617C9,RUN_YEARS),B7L812C7,B7L812C16,B7L812C25,B7L812C34,B7L812C43)</f>
        <v>60837.333333333328</v>
      </c>
      <c r="AB24" s="16" t="s">
        <v>40519</v>
      </c>
      <c r="AC24" s="33">
        <f>IF(D6L1617C12=0,0,D6L1617C10/D6L1617C12)</f>
        <v>3.0265518672394388E-3</v>
      </c>
      <c r="AD24" s="16" t="s">
        <v>40520</v>
      </c>
      <c r="AE24" s="33">
        <f>IF(D6L1617C5=0,0,D6L1617C10/D6L1617C5)</f>
        <v>0.48045830260625488</v>
      </c>
      <c r="AF24" s="16" t="s">
        <v>40521</v>
      </c>
      <c r="AG24" s="33">
        <f>CHOOSE(MIN(D6L1617C9,RUN_YEARS),B7L812C5,B7L812C14,B7L812C23,B7L812C32,B7L812C41)</f>
        <v>951.70730481018859</v>
      </c>
      <c r="AH24" s="16" t="s">
        <v>40522</v>
      </c>
      <c r="AI24" s="33">
        <f>IF(D6L1617C15=0,0,D6L1617C11/D6L1617C15)</f>
        <v>7.86903485482255E-3</v>
      </c>
      <c r="AJ24" s="16" t="s">
        <v>40523</v>
      </c>
      <c r="AK24" s="33">
        <f>IF(D6L1617C5=0,0,D6L1617C11/D6L1617C5)</f>
        <v>1.9541697393745092E-2</v>
      </c>
      <c r="AL24" s="16" t="s">
        <v>40524</v>
      </c>
      <c r="AM24" s="33">
        <f>D6L1617C8*CHOOSE(MIN(D6L1617C9,RUN_YEARS),B7L812C4,B7L812C13,B7L812C22,B7L812C31,B7L812C40)</f>
        <v>44.354449232480235</v>
      </c>
      <c r="AN24" s="16" t="s">
        <v>40525</v>
      </c>
      <c r="AO24" s="33">
        <f>D6L1617C8-D6L1617C18</f>
        <v>147.2619135185285</v>
      </c>
      <c r="AP24" s="16" t="s">
        <v>40526</v>
      </c>
      <c r="AQ24" s="33">
        <f>CHOOSE(MIN(D6L1617C9,RUN_YEARS),B7L812C2,B7L812C11,B7L812C20,B7L812C29,B7L812C38)</f>
        <v>140.18992843479407</v>
      </c>
      <c r="AR24" s="16" t="s">
        <v>40527</v>
      </c>
      <c r="AS24" s="33">
        <f>IF(D6L1617C20=0,0,D6L1617C18/D6L1617C20)</f>
        <v>0.31638827216543325</v>
      </c>
      <c r="AT24" s="16" t="s">
        <v>40528</v>
      </c>
      <c r="AU24" s="33">
        <f>IF(D6L1617C5=0,0,D6L1617C18/D6L1617C5)</f>
        <v>0.11573763481283576</v>
      </c>
      <c r="AV24" s="16" t="s">
        <v>40529</v>
      </c>
      <c r="AW24" s="33">
        <f>CHOOSE(MIN(D6L1617C9,RUN_YEARS),B7L812C1,B7L812C10,B7L812C19,B7L812C28,B7L812C37)</f>
        <v>465.44681479700398</v>
      </c>
      <c r="AX24" s="16" t="s">
        <v>40530</v>
      </c>
      <c r="AY24" s="33">
        <f>IF(D6L1617C23=0,0,D6L1617C19/D6L1617C23)</f>
        <v>0.31638827216543325</v>
      </c>
      <c r="AZ24" s="16" t="s">
        <v>40531</v>
      </c>
      <c r="BA24" s="33">
        <f>IF(D6L1617C5=0,0,D6L1617C19/D6L1617C5)</f>
        <v>0.38426236518716417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891.76259217849929</v>
      </c>
      <c r="J25" s="16" t="s">
        <v>40553</v>
      </c>
      <c r="K25" s="21">
        <f>_xlfn.SINGLE(IF(FLOW_THRU_100PCT="Y",1,INDEX(VariabilityMatrix,D6L1618C1,_xlfn.SINGLE(D6L1618C9))))</f>
        <v>0.20726180421180634</v>
      </c>
      <c r="L25" s="16" t="s">
        <v>40533</v>
      </c>
      <c r="M25" s="15">
        <f>IF(_xlfn.SINGLE(D6L1618C2)&lt;&gt;0,_xlfn.SINGLE(D6L1618C2)*_xlfn.SINGLE(D6L1618C4),_xlfn.SINGLE(D6L1618C3)*_xlfn.SINGLE(D6L1618C4))</f>
        <v>184.82832378351301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92.414161891756507</v>
      </c>
      <c r="R25" s="16" t="s">
        <v>40535</v>
      </c>
      <c r="S25" s="15">
        <f>D6L1618C5-D6L1618C7</f>
        <v>92.414161891756507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88.880564348448587</v>
      </c>
      <c r="X25" s="16" t="s">
        <v>40537</v>
      </c>
      <c r="Y25" s="33">
        <f>D6L1618C7-D6L1618C10</f>
        <v>3.5335975433079199</v>
      </c>
      <c r="Z25" s="16" t="s">
        <v>40538</v>
      </c>
      <c r="AA25" s="33">
        <f>CHOOSE(MIN(D6L1618C9,RUN_YEARS),B7L812C7,B7L812C16,B7L812C25,B7L812C34,B7L812C43)</f>
        <v>66845</v>
      </c>
      <c r="AB25" s="16" t="s">
        <v>40539</v>
      </c>
      <c r="AC25" s="33">
        <f>IF(D6L1618C12=0,0,D6L1618C10/D6L1618C12)</f>
        <v>1.3296516470708143E-3</v>
      </c>
      <c r="AD25" s="16" t="s">
        <v>40540</v>
      </c>
      <c r="AE25" s="33">
        <f>IF(D6L1618C5=0,0,D6L1618C10/D6L1618C5)</f>
        <v>0.48088173137658935</v>
      </c>
      <c r="AF25" s="16" t="s">
        <v>40541</v>
      </c>
      <c r="AG25" s="33">
        <f>CHOOSE(MIN(D6L1618C9,RUN_YEARS),B7L812C5,B7L812C14,B7L812C23,B7L812C32,B7L812C41)</f>
        <v>1022.1293533455593</v>
      </c>
      <c r="AH25" s="16" t="s">
        <v>40542</v>
      </c>
      <c r="AI25" s="33">
        <f>IF(D6L1618C15=0,0,D6L1618C11/D6L1618C15)</f>
        <v>3.4570942823841291E-3</v>
      </c>
      <c r="AJ25" s="16" t="s">
        <v>40543</v>
      </c>
      <c r="AK25" s="33">
        <f>IF(D6L1618C5=0,0,D6L1618C11/D6L1618C5)</f>
        <v>1.9118268623410643E-2</v>
      </c>
      <c r="AL25" s="16" t="s">
        <v>40544</v>
      </c>
      <c r="AM25" s="33">
        <f>D6L1618C8*CHOOSE(MIN(D6L1618C9,RUN_YEARS),B7L812C4,B7L812C13,B7L812C22,B7L812C31,B7L812C40)</f>
        <v>21.189107921491836</v>
      </c>
      <c r="AN25" s="16" t="s">
        <v>40545</v>
      </c>
      <c r="AO25" s="33">
        <f>D6L1618C8-D6L1618C18</f>
        <v>71.225053970264668</v>
      </c>
      <c r="AP25" s="16" t="s">
        <v>40546</v>
      </c>
      <c r="AQ25" s="33">
        <f>CHOOSE(MIN(D6L1618C9,RUN_YEARS),B7L812C2,B7L812C11,B7L812C20,B7L812C29,B7L812C38)</f>
        <v>148.79718110840329</v>
      </c>
      <c r="AR25" s="16" t="s">
        <v>40547</v>
      </c>
      <c r="AS25" s="33">
        <f>IF(D6L1618C20=0,0,D6L1618C18/D6L1618C20)</f>
        <v>0.14240261652574535</v>
      </c>
      <c r="AT25" s="16" t="s">
        <v>40548</v>
      </c>
      <c r="AU25" s="33">
        <f>IF(D6L1618C5=0,0,D6L1618C18/D6L1618C5)</f>
        <v>0.11464210402248932</v>
      </c>
      <c r="AV25" s="16" t="s">
        <v>40549</v>
      </c>
      <c r="AW25" s="33">
        <f>CHOOSE(MIN(D6L1618C9,RUN_YEARS),B7L812C1,B7L812C10,B7L812C19,B7L812C28,B7L812C37)</f>
        <v>500.16675049919257</v>
      </c>
      <c r="AX25" s="16" t="s">
        <v>40550</v>
      </c>
      <c r="AY25" s="33">
        <f>IF(D6L1618C23=0,0,D6L1618C19/D6L1618C23)</f>
        <v>0.14240261652574535</v>
      </c>
      <c r="AZ25" s="16" t="s">
        <v>40551</v>
      </c>
      <c r="BA25" s="33">
        <f>IF(D6L1618C5=0,0,D6L1618C19/D6L1618C5)</f>
        <v>0.38535789597751063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6069.0598418423615</v>
      </c>
      <c r="J26" s="16" t="s">
        <v>40574</v>
      </c>
      <c r="K26" s="21">
        <f>_xlfn.SINGLE(IF(FLOW_THRU_100PCT="Y",1,INDEX(VariabilityMatrix,D6L1619C1,_xlfn.SINGLE(D6L1619C9))))</f>
        <v>0.20246095337643435</v>
      </c>
      <c r="L26" s="16" t="s">
        <v>40554</v>
      </c>
      <c r="M26" s="15">
        <f>IF(_xlfn.SINGLE(D6L1619C2)&lt;&gt;0,_xlfn.SINGLE(D6L1619C2)*_xlfn.SINGLE(D6L1619C4),_xlfn.SINGLE(D6L1619C3)*_xlfn.SINGLE(D6L1619C4))</f>
        <v>1228.7476416780364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614.37382083901821</v>
      </c>
      <c r="R26" s="16" t="s">
        <v>40556</v>
      </c>
      <c r="S26" s="15">
        <f>D6L1619C5-D6L1619C7</f>
        <v>614.37382083901821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590.36200625206811</v>
      </c>
      <c r="X26" s="16" t="s">
        <v>40558</v>
      </c>
      <c r="Y26" s="33">
        <f>D6L1619C7-D6L1619C10</f>
        <v>24.011814586950095</v>
      </c>
      <c r="Z26" s="16" t="s">
        <v>40559</v>
      </c>
      <c r="AA26" s="33">
        <f>CHOOSE(MIN(D6L1619C9,RUN_YEARS),B7L812C7,B7L812C16,B7L812C25,B7L812C34,B7L812C43)</f>
        <v>60837.333333333328</v>
      </c>
      <c r="AB26" s="16" t="s">
        <v>40560</v>
      </c>
      <c r="AC26" s="33">
        <f>IF(D6L1619C12=0,0,D6L1619C10/D6L1619C12)</f>
        <v>9.7039428572159893E-3</v>
      </c>
      <c r="AD26" s="16" t="s">
        <v>40561</v>
      </c>
      <c r="AE26" s="33">
        <f>IF(D6L1619C5=0,0,D6L1619C10/D6L1619C5)</f>
        <v>0.48045830260625494</v>
      </c>
      <c r="AF26" s="16" t="s">
        <v>40562</v>
      </c>
      <c r="AG26" s="33">
        <f>CHOOSE(MIN(D6L1619C9,RUN_YEARS),B7L812C5,B7L812C14,B7L812C23,B7L812C32,B7L812C41)</f>
        <v>951.70730481018859</v>
      </c>
      <c r="AH26" s="16" t="s">
        <v>40563</v>
      </c>
      <c r="AI26" s="33">
        <f>IF(D6L1619C15=0,0,D6L1619C11/D6L1619C15)</f>
        <v>2.523025142876158E-2</v>
      </c>
      <c r="AJ26" s="16" t="s">
        <v>40564</v>
      </c>
      <c r="AK26" s="33">
        <f>IF(D6L1619C5=0,0,D6L1619C11/D6L1619C5)</f>
        <v>1.9541697393745078E-2</v>
      </c>
      <c r="AL26" s="16" t="s">
        <v>40565</v>
      </c>
      <c r="AM26" s="33">
        <f>D6L1619C8*CHOOSE(MIN(D6L1619C9,RUN_YEARS),B7L812C4,B7L812C13,B7L812C22,B7L812C31,B7L812C40)</f>
        <v>142.21234582966576</v>
      </c>
      <c r="AN26" s="16" t="s">
        <v>40566</v>
      </c>
      <c r="AO26" s="33">
        <f>D6L1619C8-D6L1619C18</f>
        <v>472.16147500935244</v>
      </c>
      <c r="AP26" s="16" t="s">
        <v>40567</v>
      </c>
      <c r="AQ26" s="33">
        <f>CHOOSE(MIN(D6L1619C9,RUN_YEARS),B7L812C2,B7L812C11,B7L812C20,B7L812C29,B7L812C38)</f>
        <v>140.18992843479407</v>
      </c>
      <c r="AR26" s="16" t="s">
        <v>40568</v>
      </c>
      <c r="AS26" s="33">
        <f>IF(D6L1619C20=0,0,D6L1619C18/D6L1619C20)</f>
        <v>1.0144262674034559</v>
      </c>
      <c r="AT26" s="16" t="s">
        <v>40569</v>
      </c>
      <c r="AU26" s="33">
        <f>IF(D6L1619C5=0,0,D6L1619C18/D6L1619C5)</f>
        <v>0.11573763481283578</v>
      </c>
      <c r="AV26" s="16" t="s">
        <v>40570</v>
      </c>
      <c r="AW26" s="33">
        <f>CHOOSE(MIN(D6L1619C9,RUN_YEARS),B7L812C1,B7L812C10,B7L812C19,B7L812C28,B7L812C37)</f>
        <v>465.44681479700398</v>
      </c>
      <c r="AX26" s="16" t="s">
        <v>40571</v>
      </c>
      <c r="AY26" s="33">
        <f>IF(D6L1619C23=0,0,D6L1619C19/D6L1619C23)</f>
        <v>1.0144262674034561</v>
      </c>
      <c r="AZ26" s="16" t="s">
        <v>40572</v>
      </c>
      <c r="BA26" s="33">
        <f>IF(D6L1619C5=0,0,D6L1619C19/D6L1619C5)</f>
        <v>0.38426236518716422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3748.794280723072</v>
      </c>
      <c r="J27" s="16" t="s">
        <v>40595</v>
      </c>
      <c r="K27" s="21">
        <f>_xlfn.SINGLE(IF(FLOW_THRU_100PCT="Y",1,INDEX(VariabilityMatrix,D6L1620C1,_xlfn.SINGLE(D6L1620C9))))</f>
        <v>0.20726180421180634</v>
      </c>
      <c r="L27" s="16" t="s">
        <v>40575</v>
      </c>
      <c r="M27" s="15">
        <f>IF(_xlfn.SINGLE(D6L1620C2)&lt;&gt;0,_xlfn.SINGLE(D6L1620C2)*_xlfn.SINGLE(D6L1620C4),_xlfn.SINGLE(D6L1620C3)*_xlfn.SINGLE(D6L1620C4))</f>
        <v>776.98186624156472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388.49093312078236</v>
      </c>
      <c r="R27" s="16" t="s">
        <v>40577</v>
      </c>
      <c r="S27" s="15">
        <f>D6L1620C5-D6L1620C7</f>
        <v>388.49093312078236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373.63638508645721</v>
      </c>
      <c r="X27" s="16" t="s">
        <v>40579</v>
      </c>
      <c r="Y27" s="33">
        <f>D6L1620C7-D6L1620C10</f>
        <v>14.854548034325148</v>
      </c>
      <c r="Z27" s="16" t="s">
        <v>40580</v>
      </c>
      <c r="AA27" s="33">
        <f>CHOOSE(MIN(D6L1620C9,RUN_YEARS),B7L812C7,B7L812C16,B7L812C25,B7L812C34,B7L812C43)</f>
        <v>66845</v>
      </c>
      <c r="AB27" s="16" t="s">
        <v>40581</v>
      </c>
      <c r="AC27" s="33">
        <f>IF(D6L1620C12=0,0,D6L1620C10/D6L1620C12)</f>
        <v>5.5895936133810642E-3</v>
      </c>
      <c r="AD27" s="16" t="s">
        <v>40582</v>
      </c>
      <c r="AE27" s="33">
        <f>IF(D6L1620C5=0,0,D6L1620C10/D6L1620C5)</f>
        <v>0.48088173137658935</v>
      </c>
      <c r="AF27" s="16" t="s">
        <v>40583</v>
      </c>
      <c r="AG27" s="33">
        <f>CHOOSE(MIN(D6L1620C9,RUN_YEARS),B7L812C5,B7L812C14,B7L812C23,B7L812C32,B7L812C41)</f>
        <v>1022.1293533455593</v>
      </c>
      <c r="AH27" s="16" t="s">
        <v>40584</v>
      </c>
      <c r="AI27" s="33">
        <f>IF(D6L1620C15=0,0,D6L1620C11/D6L1620C15)</f>
        <v>1.4532943394790811E-2</v>
      </c>
      <c r="AJ27" s="16" t="s">
        <v>40585</v>
      </c>
      <c r="AK27" s="33">
        <f>IF(D6L1620C5=0,0,D6L1620C11/D6L1620C5)</f>
        <v>1.911826862341064E-2</v>
      </c>
      <c r="AL27" s="16" t="s">
        <v>40586</v>
      </c>
      <c r="AM27" s="33">
        <f>D6L1620C8*CHOOSE(MIN(D6L1620C9,RUN_YEARS),B7L812C4,B7L812C13,B7L812C22,B7L812C31,B7L812C40)</f>
        <v>89.07483593325334</v>
      </c>
      <c r="AN27" s="16" t="s">
        <v>40587</v>
      </c>
      <c r="AO27" s="33">
        <f>D6L1620C8-D6L1620C18</f>
        <v>299.41609718752903</v>
      </c>
      <c r="AP27" s="16" t="s">
        <v>40588</v>
      </c>
      <c r="AQ27" s="33">
        <f>CHOOSE(MIN(D6L1620C9,RUN_YEARS),B7L812C2,B7L812C11,B7L812C20,B7L812C29,B7L812C38)</f>
        <v>148.79718110840329</v>
      </c>
      <c r="AR27" s="16" t="s">
        <v>40589</v>
      </c>
      <c r="AS27" s="33">
        <f>IF(D6L1620C20=0,0,D6L1620C18/D6L1620C20)</f>
        <v>0.59863254982202652</v>
      </c>
      <c r="AT27" s="16" t="s">
        <v>40590</v>
      </c>
      <c r="AU27" s="33">
        <f>IF(D6L1620C5=0,0,D6L1620C18/D6L1620C5)</f>
        <v>0.11464210402248931</v>
      </c>
      <c r="AV27" s="16" t="s">
        <v>40591</v>
      </c>
      <c r="AW27" s="33">
        <f>CHOOSE(MIN(D6L1620C9,RUN_YEARS),B7L812C1,B7L812C10,B7L812C19,B7L812C28,B7L812C37)</f>
        <v>500.16675049919257</v>
      </c>
      <c r="AX27" s="16" t="s">
        <v>40592</v>
      </c>
      <c r="AY27" s="33">
        <f>IF(D6L1620C23=0,0,D6L1620C19/D6L1620C23)</f>
        <v>0.59863254982202663</v>
      </c>
      <c r="AZ27" s="16" t="s">
        <v>40593</v>
      </c>
      <c r="BA27" s="33">
        <f>IF(D6L1620C5=0,0,D6L1620C19/D6L1620C5)</f>
        <v>0.38535789597751069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0.20726180421180634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66845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1022.1293533455593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148.79718110840329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500.16675049919257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0.20726180421180634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66845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1022.1293533455593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148.79718110840329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500.16675049919257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0.20726180421180634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66845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1022.1293533455593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148.79718110840329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500.16675049919257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0.20726180421180634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66845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1022.1293533455593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148.79718110840329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500.16675049919257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0.20726180421180634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66845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1022.1293533455593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148.79718110840329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500.16675049919257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0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0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0</v>
      </c>
      <c r="R33" s="16" t="s">
        <v>40703</v>
      </c>
      <c r="S33" s="15">
        <f>D6L1626C5-D6L1626C7</f>
        <v>0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0</v>
      </c>
      <c r="X33" s="16" t="s">
        <v>40705</v>
      </c>
      <c r="Y33" s="33">
        <f>D6L1626C7-D6L1626C10</f>
        <v>0</v>
      </c>
      <c r="Z33" s="16" t="s">
        <v>40706</v>
      </c>
      <c r="AA33" s="33">
        <f>CHOOSE(MIN(D6L1626C9,RUN_YEARS),B7L812C7,B7L812C16,B7L812C25,B7L812C34,B7L812C43)</f>
        <v>66845</v>
      </c>
      <c r="AB33" s="16" t="s">
        <v>40707</v>
      </c>
      <c r="AC33" s="33">
        <f>IF(D6L1626C12=0,0,D6L1626C10/D6L1626C12)</f>
        <v>0</v>
      </c>
      <c r="AD33" s="16" t="s">
        <v>40708</v>
      </c>
      <c r="AE33" s="33">
        <f>IF(D6L1626C5=0,0,D6L1626C10/D6L1626C5)</f>
        <v>0</v>
      </c>
      <c r="AF33" s="16" t="s">
        <v>40709</v>
      </c>
      <c r="AG33" s="33">
        <f>CHOOSE(MIN(D6L1626C9,RUN_YEARS),B7L812C5,B7L812C14,B7L812C23,B7L812C32,B7L812C41)</f>
        <v>1022.1293533455593</v>
      </c>
      <c r="AH33" s="16" t="s">
        <v>40710</v>
      </c>
      <c r="AI33" s="33">
        <f>IF(D6L1626C15=0,0,D6L1626C11/D6L1626C15)</f>
        <v>0</v>
      </c>
      <c r="AJ33" s="16" t="s">
        <v>40711</v>
      </c>
      <c r="AK33" s="33">
        <f>IF(D6L1626C5=0,0,D6L1626C11/D6L1626C5)</f>
        <v>0</v>
      </c>
      <c r="AL33" s="16" t="s">
        <v>40712</v>
      </c>
      <c r="AM33" s="33">
        <f>D6L1626C8*CHOOSE(MIN(D6L1626C9,RUN_YEARS),B7L812C4,B7L812C13,B7L812C22,B7L812C31,B7L812C40)</f>
        <v>0</v>
      </c>
      <c r="AN33" s="16" t="s">
        <v>40713</v>
      </c>
      <c r="AO33" s="33">
        <f>D6L1626C8-D6L1626C18</f>
        <v>0</v>
      </c>
      <c r="AP33" s="16" t="s">
        <v>40714</v>
      </c>
      <c r="AQ33" s="33">
        <f>CHOOSE(MIN(D6L1626C9,RUN_YEARS),B7L812C2,B7L812C11,B7L812C20,B7L812C29,B7L812C38)</f>
        <v>148.79718110840329</v>
      </c>
      <c r="AR33" s="16" t="s">
        <v>40715</v>
      </c>
      <c r="AS33" s="33">
        <f>IF(D6L1626C20=0,0,D6L1626C18/D6L1626C20)</f>
        <v>0</v>
      </c>
      <c r="AT33" s="16" t="s">
        <v>40716</v>
      </c>
      <c r="AU33" s="33">
        <f>IF(D6L1626C5=0,0,D6L1626C18/D6L1626C5)</f>
        <v>0</v>
      </c>
      <c r="AV33" s="16" t="s">
        <v>40717</v>
      </c>
      <c r="AW33" s="33">
        <f>CHOOSE(MIN(D6L1626C9,RUN_YEARS),B7L812C1,B7L812C10,B7L812C19,B7L812C28,B7L812C37)</f>
        <v>500.16675049919257</v>
      </c>
      <c r="AX33" s="16" t="s">
        <v>40718</v>
      </c>
      <c r="AY33" s="33">
        <f>IF(D6L1626C23=0,0,D6L1626C19/D6L1626C23)</f>
        <v>0</v>
      </c>
      <c r="AZ33" s="16" t="s">
        <v>40719</v>
      </c>
      <c r="BA33" s="33">
        <f>IF(D6L1626C5=0,0,D6L1626C19/D6L1626C5)</f>
        <v>0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-1058.2550116545124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-910.09931002288067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-455.04965501144034</v>
      </c>
      <c r="R34" s="16" t="s">
        <v>40723</v>
      </c>
      <c r="S34" s="15">
        <f>D6L1627C5-D6L1627C7</f>
        <v>-455.04965501144034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-437.26476969671705</v>
      </c>
      <c r="X34" s="16" t="s">
        <v>40725</v>
      </c>
      <c r="Y34" s="33">
        <f>D6L1627C7-D6L1627C10</f>
        <v>-17.784885314723283</v>
      </c>
      <c r="Z34" s="16" t="s">
        <v>40726</v>
      </c>
      <c r="AA34" s="33">
        <f>CHOOSE(MIN(D6L1627C9,RUN_YEARS),B7L812C7,B7L812C16,B7L812C25,B7L812C34,B7L812C43)</f>
        <v>60837.333333333328</v>
      </c>
      <c r="AB34" s="16" t="s">
        <v>40727</v>
      </c>
      <c r="AC34" s="33">
        <f>IF(D6L1627C12=0,0,D6L1627C10/D6L1627C12)</f>
        <v>-7.1874414235236659E-3</v>
      </c>
      <c r="AD34" s="16" t="s">
        <v>40728</v>
      </c>
      <c r="AE34" s="33">
        <f>IF(D6L1627C5=0,0,D6L1627C10/D6L1627C5)</f>
        <v>0.48045830260625494</v>
      </c>
      <c r="AF34" s="16" t="s">
        <v>40729</v>
      </c>
      <c r="AG34" s="33">
        <f>CHOOSE(MIN(D6L1627C9,RUN_YEARS),B7L812C5,B7L812C14,B7L812C23,B7L812C32,B7L812C41)</f>
        <v>951.70730481018859</v>
      </c>
      <c r="AH34" s="16" t="s">
        <v>40730</v>
      </c>
      <c r="AI34" s="33">
        <f>IF(D6L1627C15=0,0,D6L1627C11/D6L1627C15)</f>
        <v>-1.8687347701161497E-2</v>
      </c>
      <c r="AJ34" s="16" t="s">
        <v>40731</v>
      </c>
      <c r="AK34" s="33">
        <f>IF(D6L1627C5=0,0,D6L1627C11/D6L1627C5)</f>
        <v>1.9541697393745037E-2</v>
      </c>
      <c r="AL34" s="16" t="s">
        <v>40732</v>
      </c>
      <c r="AM34" s="33">
        <f>D6L1627C8*CHOOSE(MIN(D6L1627C9,RUN_YEARS),B7L812C4,B7L812C13,B7L812C22,B7L812C31,B7L812C40)</f>
        <v>-105.33274158684198</v>
      </c>
      <c r="AN34" s="16" t="s">
        <v>40733</v>
      </c>
      <c r="AO34" s="33">
        <f>D6L1627C8-D6L1627C18</f>
        <v>-349.71691342459837</v>
      </c>
      <c r="AP34" s="16" t="s">
        <v>40734</v>
      </c>
      <c r="AQ34" s="33">
        <f>CHOOSE(MIN(D6L1627C9,RUN_YEARS),B7L812C2,B7L812C11,B7L812C20,B7L812C29,B7L812C38)</f>
        <v>140.18992843479407</v>
      </c>
      <c r="AR34" s="16" t="s">
        <v>40735</v>
      </c>
      <c r="AS34" s="33">
        <f>IF(D6L1627C20=0,0,D6L1627C18/D6L1627C20)</f>
        <v>-0.75135741035658588</v>
      </c>
      <c r="AT34" s="16" t="s">
        <v>40736</v>
      </c>
      <c r="AU34" s="33">
        <f>IF(D6L1627C5=0,0,D6L1627C18/D6L1627C5)</f>
        <v>0.11573763481283578</v>
      </c>
      <c r="AV34" s="16" t="s">
        <v>40737</v>
      </c>
      <c r="AW34" s="33">
        <f>CHOOSE(MIN(D6L1627C9,RUN_YEARS),B7L812C1,B7L812C10,B7L812C19,B7L812C28,B7L812C37)</f>
        <v>465.44681479700398</v>
      </c>
      <c r="AX34" s="16" t="s">
        <v>40738</v>
      </c>
      <c r="AY34" s="33">
        <f>IF(D6L1627C23=0,0,D6L1627C19/D6L1627C23)</f>
        <v>-0.75135741035658599</v>
      </c>
      <c r="AZ34" s="16" t="s">
        <v>40739</v>
      </c>
      <c r="BA34" s="33">
        <f>IF(D6L1627C5=0,0,D6L1627C19/D6L1627C5)</f>
        <v>0.38426236518716422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37195.154515909802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21779.833499090324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10889.916749545162</v>
      </c>
      <c r="R35" s="16" t="s">
        <v>40743</v>
      </c>
      <c r="S35" s="15">
        <f>SUM(D6L1601C8:D6L1627C8)-2*SUM(D6L1609C8,D6L1611C8,D6L1622C8,D6L1624C8,D6L1627C8)</f>
        <v>10889.916749545162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10464.684038372696</v>
      </c>
      <c r="X35" s="16" t="s">
        <v>40745</v>
      </c>
      <c r="Y35" s="33">
        <f>SUM(D6L1601C11:D6L1627C11)-2*SUM(D6L1609C11,D6L1611C11,D6L1622C11,D6L1624C11,D6L1627C11)</f>
        <v>425.2327111724623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0.17141738665792955</v>
      </c>
      <c r="AD35" s="16" t="s">
        <v>40747</v>
      </c>
      <c r="AE35" s="33">
        <f>IF(D6L1628C5=0,0,D6L1628C10/D6L1628C5)</f>
        <v>0.4804758511496322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0.44568520531061762</v>
      </c>
      <c r="AJ35" s="16" t="s">
        <v>40749</v>
      </c>
      <c r="AK35" s="33">
        <f>IF(D6L1628C5=0,0,D6L1628C11/D6L1628C5)</f>
        <v>1.9524148850367611E-2</v>
      </c>
      <c r="AL35" s="16" t="s">
        <v>40750</v>
      </c>
      <c r="AM35" s="33">
        <f>SUM(D6L1601C18:D6L1627C18)-2*SUM(D6L1609C18,D6L1611C18,D6L1622C18,D6L1624C18,D6L1627C18)</f>
        <v>2516.9952897110634</v>
      </c>
      <c r="AN35" s="16" t="s">
        <v>40751</v>
      </c>
      <c r="AO35" s="33">
        <f>SUM(D6L1601C19:D6L1627C19)-2*SUM(D6L1609C19,D6L1611C19,D6L1622C19,D6L1624C19,D6L1627C19)</f>
        <v>8372.921459834095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17.940818870792469</v>
      </c>
      <c r="AT35" s="16" t="s">
        <v>40753</v>
      </c>
      <c r="AU35" s="33">
        <f>IF(D6L1628C5=0,0,D6L1628C18/D6L1628C5)</f>
        <v>0.11556540548467419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17.940818870792473</v>
      </c>
      <c r="AZ35" s="16" t="s">
        <v>40755</v>
      </c>
      <c r="BA35" s="33">
        <f>IF(D6L1628C5=0,0,D6L1628C19/D6L1628C5)</f>
        <v>0.38443459451532563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281.383832646928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140.691916323464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70.345958161732</v>
      </c>
      <c r="R36" s="16" t="s">
        <v>40760</v>
      </c>
      <c r="S36" s="15">
        <f>D6L1629C5-D6L1629C7</f>
        <v>70.345958161732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67.656172312317608</v>
      </c>
      <c r="X36" s="16" t="s">
        <v>40762</v>
      </c>
      <c r="Y36" s="33">
        <f>D6L1629C7-D6L1629C10</f>
        <v>2.6897858494143918</v>
      </c>
      <c r="Z36" s="16" t="s">
        <v>40763</v>
      </c>
      <c r="AA36" s="33">
        <f>CHOOSE(MIN(D6L1629C9,RUN_YEARS),B7L812C7,B7L812C16,B7L812C25,B7L812C34,B7L812C43)</f>
        <v>66845</v>
      </c>
      <c r="AB36" s="16" t="s">
        <v>40764</v>
      </c>
      <c r="AC36" s="33">
        <f>IF(D6L1629C12=0,0,D6L1629C10/D6L1629C12)</f>
        <v>1.0121351232301235E-3</v>
      </c>
      <c r="AD36" s="16" t="s">
        <v>40765</v>
      </c>
      <c r="AE36" s="33">
        <f>IF(D6L1629C5=0,0,D6L1629C10/D6L1629C5)</f>
        <v>0.48088173137658941</v>
      </c>
      <c r="AF36" s="16" t="s">
        <v>40766</v>
      </c>
      <c r="AG36" s="33">
        <f>CHOOSE(MIN(D6L1629C9,RUN_YEARS),B7L812C5,B7L812C14,B7L812C23,B7L812C32,B7L812C41)</f>
        <v>1022.1293533455593</v>
      </c>
      <c r="AH36" s="16" t="s">
        <v>40767</v>
      </c>
      <c r="AI36" s="33">
        <f>IF(D6L1629C15=0,0,D6L1629C11/D6L1629C15)</f>
        <v>2.6315513203983244E-3</v>
      </c>
      <c r="AJ36" s="16" t="s">
        <v>40768</v>
      </c>
      <c r="AK36" s="33">
        <f>IF(D6L1629C5=0,0,D6L1629C11/D6L1629C5)</f>
        <v>1.9118268623410602E-2</v>
      </c>
      <c r="AL36" s="16" t="s">
        <v>40769</v>
      </c>
      <c r="AM36" s="33">
        <f>D6L1629C8*CHOOSE(MIN(D6L1629C9,RUN_YEARS),B7L812C4,B7L812C13,B7L812C22,B7L812C31,B7L812C40)</f>
        <v>16.129217306277923</v>
      </c>
      <c r="AN36" s="16" t="s">
        <v>40770</v>
      </c>
      <c r="AO36" s="33">
        <f>D6L1629C8-D6L1629C18</f>
        <v>54.216740855454077</v>
      </c>
      <c r="AP36" s="16" t="s">
        <v>40771</v>
      </c>
      <c r="AQ36" s="33">
        <f>CHOOSE(MIN(D6L1629C9,RUN_YEARS),B7L812C2,B7L812C11,B7L812C20,B7L812C29,B7L812C38)</f>
        <v>148.79718110840329</v>
      </c>
      <c r="AR36" s="16" t="s">
        <v>40772</v>
      </c>
      <c r="AS36" s="33">
        <f>IF(D6L1629C20=0,0,D6L1629C18/D6L1629C20)</f>
        <v>0.10839733109276643</v>
      </c>
      <c r="AT36" s="16" t="s">
        <v>40773</v>
      </c>
      <c r="AU36" s="33">
        <f>IF(D6L1629C5=0,0,D6L1629C18/D6L1629C5)</f>
        <v>0.11464210402248932</v>
      </c>
      <c r="AV36" s="16" t="s">
        <v>40774</v>
      </c>
      <c r="AW36" s="33">
        <f>CHOOSE(MIN(D6L1629C9,RUN_YEARS),B7L812C1,B7L812C10,B7L812C19,B7L812C28,B7L812C37)</f>
        <v>500.16675049919257</v>
      </c>
      <c r="AX36" s="16" t="s">
        <v>40775</v>
      </c>
      <c r="AY36" s="33">
        <f>IF(D6L1629C23=0,0,D6L1629C19/D6L1629C23)</f>
        <v>0.10839733109276643</v>
      </c>
      <c r="AZ36" s="16" t="s">
        <v>40776</v>
      </c>
      <c r="BA36" s="33">
        <f>IF(D6L1629C5=0,0,D6L1629C19/D6L1629C5)</f>
        <v>0.38535789597751069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0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0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0</v>
      </c>
      <c r="R37" s="16" t="s">
        <v>40780</v>
      </c>
      <c r="S37" s="15">
        <f>D6L1630C5-D6L1630C7</f>
        <v>0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0</v>
      </c>
      <c r="X37" s="16" t="s">
        <v>40782</v>
      </c>
      <c r="Y37" s="33">
        <f>D6L1630C7-D6L1630C10</f>
        <v>0</v>
      </c>
      <c r="Z37" s="16" t="s">
        <v>40783</v>
      </c>
      <c r="AA37" s="33">
        <f>CHOOSE(MIN(D6L1630C9,RUN_YEARS),B7L812C7,B7L812C16,B7L812C25,B7L812C34,B7L812C43)</f>
        <v>66845</v>
      </c>
      <c r="AB37" s="16" t="s">
        <v>40784</v>
      </c>
      <c r="AC37" s="33">
        <f>IF(D6L1630C12=0,0,D6L1630C10/D6L1630C12)</f>
        <v>0</v>
      </c>
      <c r="AD37" s="16" t="s">
        <v>40785</v>
      </c>
      <c r="AE37" s="33">
        <f>IF(D6L1630C5=0,0,D6L1630C10/D6L1630C5)</f>
        <v>0</v>
      </c>
      <c r="AF37" s="16" t="s">
        <v>40786</v>
      </c>
      <c r="AG37" s="33">
        <f>CHOOSE(MIN(D6L1630C9,RUN_YEARS),B7L812C5,B7L812C14,B7L812C23,B7L812C32,B7L812C41)</f>
        <v>1022.1293533455593</v>
      </c>
      <c r="AH37" s="16" t="s">
        <v>40787</v>
      </c>
      <c r="AI37" s="33">
        <f>IF(D6L1630C15=0,0,D6L1630C11/D6L1630C15)</f>
        <v>0</v>
      </c>
      <c r="AJ37" s="16" t="s">
        <v>40788</v>
      </c>
      <c r="AK37" s="33">
        <f>IF(D6L1630C5=0,0,D6L1630C11/D6L1630C5)</f>
        <v>0</v>
      </c>
      <c r="AL37" s="16" t="s">
        <v>40789</v>
      </c>
      <c r="AM37" s="33">
        <f>D6L1630C8*CHOOSE(MIN(D6L1630C9,RUN_YEARS),B7L812C4,B7L812C13,B7L812C22,B7L812C31,B7L812C40)</f>
        <v>0</v>
      </c>
      <c r="AN37" s="16" t="s">
        <v>40790</v>
      </c>
      <c r="AO37" s="33">
        <f>D6L1630C8-D6L1630C18</f>
        <v>0</v>
      </c>
      <c r="AP37" s="16" t="s">
        <v>40791</v>
      </c>
      <c r="AQ37" s="33">
        <f>CHOOSE(MIN(D6L1630C9,RUN_YEARS),B7L812C2,B7L812C11,B7L812C20,B7L812C29,B7L812C38)</f>
        <v>148.79718110840329</v>
      </c>
      <c r="AR37" s="16" t="s">
        <v>40792</v>
      </c>
      <c r="AS37" s="33">
        <f>IF(D6L1630C20=0,0,D6L1630C18/D6L1630C20)</f>
        <v>0</v>
      </c>
      <c r="AT37" s="16" t="s">
        <v>40793</v>
      </c>
      <c r="AU37" s="33">
        <f>IF(D6L1630C5=0,0,D6L1630C18/D6L1630C5)</f>
        <v>0</v>
      </c>
      <c r="AV37" s="16" t="s">
        <v>40794</v>
      </c>
      <c r="AW37" s="33">
        <f>CHOOSE(MIN(D6L1630C9,RUN_YEARS),B7L812C1,B7L812C10,B7L812C19,B7L812C28,B7L812C37)</f>
        <v>500.16675049919257</v>
      </c>
      <c r="AX37" s="16" t="s">
        <v>40795</v>
      </c>
      <c r="AY37" s="33">
        <f>IF(D6L1630C23=0,0,D6L1630C19/D6L1630C23)</f>
        <v>0</v>
      </c>
      <c r="AZ37" s="16" t="s">
        <v>40796</v>
      </c>
      <c r="BA37" s="33">
        <f>IF(D6L1630C5=0,0,D6L1630C19/D6L1630C5)</f>
        <v>0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466.05905254239104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233.02952627119552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116.51476313559776</v>
      </c>
      <c r="R38" s="16" t="s">
        <v>40800</v>
      </c>
      <c r="S38" s="15">
        <f>D6L1631C5-D6L1631C7</f>
        <v>116.51476313559776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112.05964205515892</v>
      </c>
      <c r="X38" s="16" t="s">
        <v>40802</v>
      </c>
      <c r="Y38" s="33">
        <f>D6L1631C7-D6L1631C10</f>
        <v>4.4551210804388433</v>
      </c>
      <c r="Z38" s="16" t="s">
        <v>40803</v>
      </c>
      <c r="AA38" s="33">
        <f>CHOOSE(MIN(D6L1631C9,RUN_YEARS),B7L812C7,B7L812C16,B7L812C25,B7L812C34,B7L812C43)</f>
        <v>66845</v>
      </c>
      <c r="AB38" s="16" t="s">
        <v>40804</v>
      </c>
      <c r="AC38" s="33">
        <f>IF(D6L1631C12=0,0,D6L1631C10/D6L1631C12)</f>
        <v>1.6764102334528973E-3</v>
      </c>
      <c r="AD38" s="16" t="s">
        <v>40805</v>
      </c>
      <c r="AE38" s="33">
        <f>IF(D6L1631C5=0,0,D6L1631C10/D6L1631C5)</f>
        <v>0.48088173137658935</v>
      </c>
      <c r="AF38" s="16" t="s">
        <v>40806</v>
      </c>
      <c r="AG38" s="33">
        <f>CHOOSE(MIN(D6L1631C9,RUN_YEARS),B7L812C5,B7L812C14,B7L812C23,B7L812C32,B7L812C41)</f>
        <v>1022.1293533455593</v>
      </c>
      <c r="AH38" s="16" t="s">
        <v>40807</v>
      </c>
      <c r="AI38" s="33">
        <f>IF(D6L1631C15=0,0,D6L1631C11/D6L1631C15)</f>
        <v>4.358666606977547E-3</v>
      </c>
      <c r="AJ38" s="16" t="s">
        <v>40808</v>
      </c>
      <c r="AK38" s="33">
        <f>IF(D6L1631C5=0,0,D6L1631C11/D6L1631C5)</f>
        <v>1.9118268623410643E-2</v>
      </c>
      <c r="AL38" s="16" t="s">
        <v>40809</v>
      </c>
      <c r="AM38" s="33">
        <f>D6L1631C8*CHOOSE(MIN(D6L1631C9,RUN_YEARS),B7L812C4,B7L812C13,B7L812C22,B7L812C31,B7L812C40)</f>
        <v>26.714995191093802</v>
      </c>
      <c r="AN38" s="16" t="s">
        <v>40810</v>
      </c>
      <c r="AO38" s="33">
        <f>D6L1631C8-D6L1631C18</f>
        <v>89.799767944503955</v>
      </c>
      <c r="AP38" s="16" t="s">
        <v>40811</v>
      </c>
      <c r="AQ38" s="33">
        <f>CHOOSE(MIN(D6L1631C9,RUN_YEARS),B7L812C2,B7L812C11,B7L812C20,B7L812C29,B7L812C38)</f>
        <v>148.79718110840329</v>
      </c>
      <c r="AR38" s="16" t="s">
        <v>40812</v>
      </c>
      <c r="AS38" s="33">
        <f>IF(D6L1631C20=0,0,D6L1631C18/D6L1631C20)</f>
        <v>0.17953965923340384</v>
      </c>
      <c r="AT38" s="16" t="s">
        <v>40813</v>
      </c>
      <c r="AU38" s="33">
        <f>IF(D6L1631C5=0,0,D6L1631C18/D6L1631C5)</f>
        <v>0.11464210402248931</v>
      </c>
      <c r="AV38" s="16" t="s">
        <v>40814</v>
      </c>
      <c r="AW38" s="33">
        <f>CHOOSE(MIN(D6L1631C9,RUN_YEARS),B7L812C1,B7L812C10,B7L812C19,B7L812C28,B7L812C37)</f>
        <v>500.16675049919257</v>
      </c>
      <c r="AX38" s="16" t="s">
        <v>40815</v>
      </c>
      <c r="AY38" s="33">
        <f>IF(D6L1631C23=0,0,D6L1631C19/D6L1631C23)</f>
        <v>0.17953965923340384</v>
      </c>
      <c r="AZ38" s="16" t="s">
        <v>40816</v>
      </c>
      <c r="BA38" s="33">
        <f>IF(D6L1631C5=0,0,D6L1631C19/D6L1631C5)</f>
        <v>0.38535789597751069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66845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1022.1293533455593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148.79718110840329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500.16675049919257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22680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22680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9072</v>
      </c>
      <c r="R40" s="16" t="s">
        <v>40840</v>
      </c>
      <c r="S40" s="15">
        <f>D6L1633C5-D6L1633C7</f>
        <v>13608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8725.1181340968378</v>
      </c>
      <c r="X40" s="16" t="s">
        <v>40842</v>
      </c>
      <c r="Y40" s="33">
        <f>D6L1633C7-D6L1633C10</f>
        <v>346.88186590316218</v>
      </c>
      <c r="Z40" s="16" t="s">
        <v>40843</v>
      </c>
      <c r="AA40" s="33">
        <f>CHOOSE(MIN(D6L1633C9,RUN_YEARS),B7L812C7,B7L812C16,B7L812C25,B7L812C34,B7L812C43)</f>
        <v>66845</v>
      </c>
      <c r="AB40" s="16" t="s">
        <v>40844</v>
      </c>
      <c r="AC40" s="33">
        <f>IF(D6L1633C12=0,0,D6L1633C10/D6L1633C12)</f>
        <v>0.1305276106529559</v>
      </c>
      <c r="AD40" s="16" t="s">
        <v>40845</v>
      </c>
      <c r="AE40" s="33">
        <f>IF(D6L1633C5=0,0,D6L1633C10/D6L1633C5)</f>
        <v>0.3847053851012715</v>
      </c>
      <c r="AF40" s="16" t="s">
        <v>40846</v>
      </c>
      <c r="AG40" s="33">
        <f>CHOOSE(MIN(D6L1633C9,RUN_YEARS),B7L812C5,B7L812C14,B7L812C23,B7L812C32,B7L812C41)</f>
        <v>1022.1293533455593</v>
      </c>
      <c r="AH40" s="16" t="s">
        <v>40847</v>
      </c>
      <c r="AI40" s="33">
        <f>IF(D6L1633C15=0,0,D6L1633C11/D6L1633C15)</f>
        <v>0.33937178769768594</v>
      </c>
      <c r="AJ40" s="16" t="s">
        <v>40848</v>
      </c>
      <c r="AK40" s="33">
        <f>IF(D6L1633C5=0,0,D6L1633C11/D6L1633C5)</f>
        <v>1.5294614898728491E-2</v>
      </c>
      <c r="AL40" s="16" t="s">
        <v>40849</v>
      </c>
      <c r="AM40" s="33">
        <f>D6L1633C8*CHOOSE(MIN(D6L1633C9,RUN_YEARS),B7L812C4,B7L812C13,B7L812C22,B7L812C31,B7L812C40)</f>
        <v>3120.0995030760691</v>
      </c>
      <c r="AN40" s="16" t="s">
        <v>40850</v>
      </c>
      <c r="AO40" s="33">
        <f>D6L1633C8-D6L1633C18</f>
        <v>10487.90049692393</v>
      </c>
      <c r="AP40" s="16" t="s">
        <v>40851</v>
      </c>
      <c r="AQ40" s="33">
        <f>CHOOSE(MIN(D6L1633C9,RUN_YEARS),B7L812C2,B7L812C11,B7L812C20,B7L812C29,B7L812C38)</f>
        <v>148.79718110840329</v>
      </c>
      <c r="AR40" s="16" t="s">
        <v>40852</v>
      </c>
      <c r="AS40" s="33">
        <f>IF(D6L1633C20=0,0,D6L1633C18/D6L1633C20)</f>
        <v>20.968807875486441</v>
      </c>
      <c r="AT40" s="16" t="s">
        <v>40853</v>
      </c>
      <c r="AU40" s="33">
        <f>IF(D6L1633C5=0,0,D6L1633C18/D6L1633C5)</f>
        <v>0.13757052482698717</v>
      </c>
      <c r="AV40" s="16" t="s">
        <v>40854</v>
      </c>
      <c r="AW40" s="33">
        <f>CHOOSE(MIN(D6L1633C9,RUN_YEARS),B7L812C1,B7L812C10,B7L812C19,B7L812C28,B7L812C37)</f>
        <v>500.16675049919257</v>
      </c>
      <c r="AX40" s="16" t="s">
        <v>40855</v>
      </c>
      <c r="AY40" s="33">
        <f>IF(D6L1633C23=0,0,D6L1633C19/D6L1633C23)</f>
        <v>20.968807875486441</v>
      </c>
      <c r="AZ40" s="16" t="s">
        <v>40856</v>
      </c>
      <c r="BA40" s="33">
        <f>IF(D6L1633C5=0,0,D6L1633C19/D6L1633C5)</f>
        <v>0.46242947517301281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5836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5836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5836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66845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1022.1293533455593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1338.1026381504953</v>
      </c>
      <c r="AN41" s="16" t="s">
        <v>40869</v>
      </c>
      <c r="AO41" s="33">
        <f>D6L1634C8-D6L1634C18</f>
        <v>4497.8973618495047</v>
      </c>
      <c r="AP41" s="16" t="s">
        <v>40870</v>
      </c>
      <c r="AQ41" s="33">
        <f>CHOOSE(MIN(D6L1634C9,RUN_YEARS),B7L812C2,B7L812C11,B7L812C20,B7L812C29,B7L812C38)</f>
        <v>148.79718110840329</v>
      </c>
      <c r="AR41" s="16" t="s">
        <v>40871</v>
      </c>
      <c r="AS41" s="33">
        <f>IF(D6L1634C20=0,0,D6L1634C18/D6L1634C20)</f>
        <v>8.9927956173823382</v>
      </c>
      <c r="AT41" s="16" t="s">
        <v>40872</v>
      </c>
      <c r="AU41" s="33">
        <f>IF(D6L1634C5=0,0,D6L1634C18/D6L1634C5)</f>
        <v>0.22928420804497862</v>
      </c>
      <c r="AV41" s="16" t="s">
        <v>40873</v>
      </c>
      <c r="AW41" s="33">
        <f>CHOOSE(MIN(D6L1634C9,RUN_YEARS),B7L812C1,B7L812C10,B7L812C19,B7L812C28,B7L812C37)</f>
        <v>500.16675049919257</v>
      </c>
      <c r="AX41" s="16" t="s">
        <v>40874</v>
      </c>
      <c r="AY41" s="33">
        <f>IF(D6L1634C23=0,0,D6L1634C19/D6L1634C23)</f>
        <v>8.9927956173823382</v>
      </c>
      <c r="AZ41" s="16" t="s">
        <v>40875</v>
      </c>
      <c r="BA41" s="33">
        <f>IF(D6L1634C5=0,0,D6L1634C19/D6L1634C5)</f>
        <v>0.77071579195502138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0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0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0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0</v>
      </c>
      <c r="X42" s="16" t="s">
        <v>40882</v>
      </c>
      <c r="Y42" s="33">
        <f>D6L1635C7-D6L1635C10</f>
        <v>0</v>
      </c>
      <c r="Z42" s="16" t="s">
        <v>40883</v>
      </c>
      <c r="AA42" s="33">
        <f>CHOOSE(MIN(D6L1635C9,RUN_YEARS),B7L812C7,B7L812C16,B7L812C25,B7L812C34,B7L812C43)</f>
        <v>66845</v>
      </c>
      <c r="AB42" s="16" t="s">
        <v>40884</v>
      </c>
      <c r="AC42" s="33">
        <f>IF(D6L1635C12=0,0,D6L1635C10/D6L1635C12)</f>
        <v>0</v>
      </c>
      <c r="AD42" s="16" t="s">
        <v>40885</v>
      </c>
      <c r="AE42" s="33">
        <f>IF(D6L1635C5=0,0,D6L1635C10/D6L1635C5)</f>
        <v>0</v>
      </c>
      <c r="AF42" s="16" t="s">
        <v>40886</v>
      </c>
      <c r="AG42" s="33">
        <f>CHOOSE(MIN(D6L1635C9,RUN_YEARS),B7L812C5,B7L812C14,B7L812C23,B7L812C32,B7L812C41)</f>
        <v>1022.1293533455593</v>
      </c>
      <c r="AH42" s="16" t="s">
        <v>40887</v>
      </c>
      <c r="AI42" s="33">
        <f>IF(D6L1635C15=0,0,D6L1635C11/D6L1635C15)</f>
        <v>0</v>
      </c>
      <c r="AJ42" s="16" t="s">
        <v>40888</v>
      </c>
      <c r="AK42" s="33">
        <f>IF(D6L1635C5=0,0,D6L1635C11/D6L1635C5)</f>
        <v>0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148.79718110840329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500.16675049919257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21335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21335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21335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66845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1022.1293533455593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4891.7785786396189</v>
      </c>
      <c r="AN43" s="16" t="s">
        <v>40910</v>
      </c>
      <c r="AO43" s="33">
        <f>D6L1636C8-D6L1636C18</f>
        <v>16443.22142136038</v>
      </c>
      <c r="AP43" s="16" t="s">
        <v>40911</v>
      </c>
      <c r="AQ43" s="33">
        <f>CHOOSE(MIN(D6L1636C9,RUN_YEARS),B7L812C2,B7L812C11,B7L812C20,B7L812C29,B7L812C38)</f>
        <v>148.79718110840329</v>
      </c>
      <c r="AR43" s="16" t="s">
        <v>40912</v>
      </c>
      <c r="AS43" s="33">
        <f>IF(D6L1636C20=0,0,D6L1636C18/D6L1636C20)</f>
        <v>32.875478837705998</v>
      </c>
      <c r="AT43" s="16" t="s">
        <v>40913</v>
      </c>
      <c r="AU43" s="33">
        <f>IF(D6L1636C5=0,0,D6L1636C18/D6L1636C5)</f>
        <v>0.22928420804497862</v>
      </c>
      <c r="AV43" s="16" t="s">
        <v>40914</v>
      </c>
      <c r="AW43" s="33">
        <f>CHOOSE(MIN(D6L1636C9,RUN_YEARS),B7L812C1,B7L812C10,B7L812C19,B7L812C28,B7L812C37)</f>
        <v>500.16675049919257</v>
      </c>
      <c r="AX43" s="16" t="s">
        <v>40915</v>
      </c>
      <c r="AY43" s="33">
        <f>IF(D6L1636C23=0,0,D6L1636C19/D6L1636C23)</f>
        <v>32.875478837705998</v>
      </c>
      <c r="AZ43" s="16" t="s">
        <v>40916</v>
      </c>
      <c r="BA43" s="33">
        <f>IF(D6L1636C5=0,0,D6L1636C19/D6L1636C5)</f>
        <v>0.77071579195502138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50598.442885189317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50224.721442594659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9258.8607212973293</v>
      </c>
      <c r="R44" s="16" t="s">
        <v>40920</v>
      </c>
      <c r="S44" s="15">
        <f>SUM(D6L1629C8:D6L1636C8)</f>
        <v>40965.860721297329</v>
      </c>
      <c r="U44" s="21" t="str">
        <f>NULL_VALUE</f>
        <v>n/a</v>
      </c>
      <c r="V44" s="16" t="s">
        <v>40921</v>
      </c>
      <c r="W44" s="33">
        <f>SUM(D6L1629C10:D6L1636C10)</f>
        <v>8904.8339484643147</v>
      </c>
      <c r="X44" s="16" t="s">
        <v>40922</v>
      </c>
      <c r="Y44" s="33">
        <f>SUM(D6L1629C11:D6L1636C11)</f>
        <v>354.0267728330154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0.13321615600963893</v>
      </c>
      <c r="AD44" s="16" t="s">
        <v>40924</v>
      </c>
      <c r="AE44" s="33">
        <f>IF(D6L1637C5=0,0,D6L1637C10/D6L1637C5)</f>
        <v>0.17729981755383695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0.34636200562506181</v>
      </c>
      <c r="AJ44" s="16" t="s">
        <v>40926</v>
      </c>
      <c r="AK44" s="33">
        <f>IF(D6L1637C5=0,0,D6L1637C11/D6L1637C5)</f>
        <v>7.0488548799152095E-3</v>
      </c>
      <c r="AL44" s="16" t="s">
        <v>40927</v>
      </c>
      <c r="AM44" s="33">
        <f>SUM(D6L1629C18:D6L1636C18)</f>
        <v>9392.8249323635537</v>
      </c>
      <c r="AN44" s="16" t="s">
        <v>40928</v>
      </c>
      <c r="AO44" s="33">
        <f>SUM(D6L1629C19:D6L1636C19)</f>
        <v>31573.035788933772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63.125019320900947</v>
      </c>
      <c r="AT44" s="16" t="s">
        <v>40930</v>
      </c>
      <c r="AU44" s="33">
        <f>IF(D6L1637C5=0,0,D6L1637C18/D6L1637C5)</f>
        <v>0.18701596868186257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63.125019320900947</v>
      </c>
      <c r="AZ44" s="16" t="s">
        <v>40932</v>
      </c>
      <c r="BA44" s="33">
        <f>IF(D6L1637C5=0,0,D6L1637C19/D6L1637C5)</f>
        <v>0.62863535888438526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1164.567224105009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582.28361205250451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291.14180602625225</v>
      </c>
      <c r="R45" s="16" t="s">
        <v>40937</v>
      </c>
      <c r="S45" s="15">
        <f>D6L1638C5-D6L1638C7</f>
        <v>291.14180602625225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280.00955151602261</v>
      </c>
      <c r="X45" s="16" t="s">
        <v>40939</v>
      </c>
      <c r="Y45" s="33">
        <f>D6L1638C7-D6L1638C10</f>
        <v>11.132254510229643</v>
      </c>
      <c r="Z45" s="16" t="s">
        <v>40940</v>
      </c>
      <c r="AA45" s="33">
        <f>CHOOSE(MIN(D6L1638C9,RUN_YEARS),B7L812C7,B7L812C16,B7L812C25,B7L812C34,B7L812C43)</f>
        <v>66845</v>
      </c>
      <c r="AB45" s="16" t="s">
        <v>40941</v>
      </c>
      <c r="AC45" s="33">
        <f>IF(D6L1638C12=0,0,D6L1638C10/D6L1638C12)</f>
        <v>4.1889378639542616E-3</v>
      </c>
      <c r="AD45" s="16" t="s">
        <v>40942</v>
      </c>
      <c r="AE45" s="33">
        <f>IF(D6L1638C5=0,0,D6L1638C10/D6L1638C5)</f>
        <v>0.48088173137658929</v>
      </c>
      <c r="AF45" s="16" t="s">
        <v>40943</v>
      </c>
      <c r="AG45" s="33">
        <f>CHOOSE(MIN(D6L1638C9,RUN_YEARS),B7L812C5,B7L812C14,B7L812C23,B7L812C32,B7L812C41)</f>
        <v>1022.1293533455593</v>
      </c>
      <c r="AH45" s="16" t="s">
        <v>40944</v>
      </c>
      <c r="AI45" s="33">
        <f>IF(D6L1638C15=0,0,D6L1638C11/D6L1638C15)</f>
        <v>1.0891238446281148E-2</v>
      </c>
      <c r="AJ45" s="16" t="s">
        <v>40945</v>
      </c>
      <c r="AK45" s="33">
        <f>IF(D6L1638C5=0,0,D6L1638C11/D6L1638C5)</f>
        <v>1.9118268623410695E-2</v>
      </c>
      <c r="AL45" s="16" t="s">
        <v>40946</v>
      </c>
      <c r="AM45" s="33">
        <f>D6L1638C8*CHOOSE(MIN(D6L1638C9,RUN_YEARS),B7L812C4,B7L812C13,B7L812C22,B7L812C31,B7L812C40)</f>
        <v>66.754218423514033</v>
      </c>
      <c r="AN45" s="16" t="s">
        <v>40947</v>
      </c>
      <c r="AO45" s="33">
        <f>D6L1638C8-D6L1638C18</f>
        <v>224.38758760273822</v>
      </c>
      <c r="AP45" s="16" t="s">
        <v>40948</v>
      </c>
      <c r="AQ45" s="33">
        <f>CHOOSE(MIN(D6L1638C9,RUN_YEARS),B7L812C2,B7L812C11,B7L812C20,B7L812C29,B7L812C38)</f>
        <v>148.79718110840329</v>
      </c>
      <c r="AR45" s="16" t="s">
        <v>40949</v>
      </c>
      <c r="AS45" s="33">
        <f>IF(D6L1638C20=0,0,D6L1638C18/D6L1638C20)</f>
        <v>0.44862555813393767</v>
      </c>
      <c r="AT45" s="16" t="s">
        <v>40950</v>
      </c>
      <c r="AU45" s="33">
        <f>IF(D6L1638C5=0,0,D6L1638C18/D6L1638C5)</f>
        <v>0.11464210402248931</v>
      </c>
      <c r="AV45" s="16" t="s">
        <v>40951</v>
      </c>
      <c r="AW45" s="33">
        <f>CHOOSE(MIN(D6L1638C9,RUN_YEARS),B7L812C1,B7L812C10,B7L812C19,B7L812C28,B7L812C37)</f>
        <v>500.16675049919257</v>
      </c>
      <c r="AX45" s="16" t="s">
        <v>40952</v>
      </c>
      <c r="AY45" s="33">
        <f>IF(D6L1638C23=0,0,D6L1638C19/D6L1638C23)</f>
        <v>0.44862555813393767</v>
      </c>
      <c r="AZ45" s="16" t="s">
        <v>40953</v>
      </c>
      <c r="BA45" s="33">
        <f>IF(D6L1638C5=0,0,D6L1638C19/D6L1638C5)</f>
        <v>0.38535789597751069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38640.201550960657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38640.201550960657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15456.080620384264</v>
      </c>
      <c r="R46" s="16" t="s">
        <v>40957</v>
      </c>
      <c r="S46" s="15">
        <f>D6L1639C5-D6L1639C7</f>
        <v>23184.120930576391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14865.093618053068</v>
      </c>
      <c r="X46" s="16" t="s">
        <v>40959</v>
      </c>
      <c r="Y46" s="33">
        <f>D6L1639C7-D6L1639C10</f>
        <v>590.98700233119598</v>
      </c>
      <c r="Z46" s="16" t="s">
        <v>40960</v>
      </c>
      <c r="AA46" s="33">
        <f>CHOOSE(MIN(D6L1639C9,RUN_YEARS),B7L812C7,B7L812C16,B7L812C25,B7L812C34,B7L812C43)</f>
        <v>66845</v>
      </c>
      <c r="AB46" s="16" t="s">
        <v>40961</v>
      </c>
      <c r="AC46" s="33">
        <f>IF(D6L1639C12=0,0,D6L1639C10/D6L1639C12)</f>
        <v>0.22238153366823349</v>
      </c>
      <c r="AD46" s="16" t="s">
        <v>40962</v>
      </c>
      <c r="AE46" s="33">
        <f>IF(D6L1639C5=0,0,D6L1639C10/D6L1639C5)</f>
        <v>0.3847053851012715</v>
      </c>
      <c r="AF46" s="16" t="s">
        <v>40963</v>
      </c>
      <c r="AG46" s="33">
        <f>CHOOSE(MIN(D6L1639C9,RUN_YEARS),B7L812C5,B7L812C14,B7L812C23,B7L812C32,B7L812C41)</f>
        <v>1022.1293533455593</v>
      </c>
      <c r="AH46" s="16" t="s">
        <v>40964</v>
      </c>
      <c r="AI46" s="33">
        <f>IF(D6L1639C15=0,0,D6L1639C11/D6L1639C15)</f>
        <v>0.57819198753740941</v>
      </c>
      <c r="AJ46" s="16" t="s">
        <v>40965</v>
      </c>
      <c r="AK46" s="33">
        <f>IF(D6L1639C5=0,0,D6L1639C11/D6L1639C5)</f>
        <v>1.5294614898728527E-2</v>
      </c>
      <c r="AL46" s="16" t="s">
        <v>40966</v>
      </c>
      <c r="AM46" s="33">
        <f>D6L1639C8*CHOOSE(MIN(D6L1639C9,RUN_YEARS),B7L812C4,B7L812C13,B7L812C22,B7L812C31,B7L812C40)</f>
        <v>5315.7528067862204</v>
      </c>
      <c r="AN46" s="16" t="s">
        <v>40967</v>
      </c>
      <c r="AO46" s="33">
        <f>D6L1639C8-D6L1639C18</f>
        <v>17868.368123790169</v>
      </c>
      <c r="AP46" s="16" t="s">
        <v>40968</v>
      </c>
      <c r="AQ46" s="33">
        <f>CHOOSE(MIN(D6L1639C9,RUN_YEARS),B7L812C2,B7L812C11,B7L812C20,B7L812C29,B7L812C38)</f>
        <v>148.79718110840329</v>
      </c>
      <c r="AR46" s="16" t="s">
        <v>40969</v>
      </c>
      <c r="AS46" s="33">
        <f>IF(D6L1639C20=0,0,D6L1639C18/D6L1639C20)</f>
        <v>35.724821983781617</v>
      </c>
      <c r="AT46" s="16" t="s">
        <v>40970</v>
      </c>
      <c r="AU46" s="33">
        <f>IF(D6L1639C5=0,0,D6L1639C18/D6L1639C5)</f>
        <v>0.13757052482698715</v>
      </c>
      <c r="AV46" s="16" t="s">
        <v>40971</v>
      </c>
      <c r="AW46" s="33">
        <f>CHOOSE(MIN(D6L1639C9,RUN_YEARS),B7L812C1,B7L812C10,B7L812C19,B7L812C28,B7L812C37)</f>
        <v>500.16675049919257</v>
      </c>
      <c r="AX46" s="16" t="s">
        <v>40972</v>
      </c>
      <c r="AY46" s="33">
        <f>IF(D6L1639C23=0,0,D6L1639C19/D6L1639C23)</f>
        <v>35.724821983781617</v>
      </c>
      <c r="AZ46" s="16" t="s">
        <v>40973</v>
      </c>
      <c r="BA46" s="33">
        <f>IF(D6L1639C5=0,0,D6L1639C19/D6L1639C5)</f>
        <v>0.46242947517301275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39804.76877506567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39222.48516301316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15747.222426410517</v>
      </c>
      <c r="R47" s="16" t="s">
        <v>40977</v>
      </c>
      <c r="S47" s="15">
        <f>SUM(D6L1638C8:D6L1639C8)</f>
        <v>23475.262736602643</v>
      </c>
      <c r="U47" s="21" t="str">
        <f>NULL_VALUE</f>
        <v>n/a</v>
      </c>
      <c r="V47" s="16" t="s">
        <v>40978</v>
      </c>
      <c r="W47" s="33">
        <f>SUM(D6L1638C10:D6L1639C10)</f>
        <v>15145.103169569091</v>
      </c>
      <c r="X47" s="16" t="s">
        <v>40979</v>
      </c>
      <c r="Y47" s="33">
        <f>SUM(D6L1638C11:D6L1639C11)</f>
        <v>602.11925684142557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0.22657047153218776</v>
      </c>
      <c r="AD47" s="16" t="s">
        <v>40981</v>
      </c>
      <c r="AE47" s="33">
        <f>IF(D6L1640C5=0,0,D6L1640C10/D6L1640C5)</f>
        <v>0.38613318627374832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0.58908322598369056</v>
      </c>
      <c r="AJ47" s="16" t="s">
        <v>40983</v>
      </c>
      <c r="AK47" s="33">
        <f>IF(D6L1640C5=0,0,D6L1640C11/D6L1640C5)</f>
        <v>1.5351379555348129E-2</v>
      </c>
      <c r="AL47" s="16" t="s">
        <v>40984</v>
      </c>
      <c r="AM47" s="33">
        <f>SUM(D6L1638C18:D6L1639C18)</f>
        <v>5382.5070252097348</v>
      </c>
      <c r="AN47" s="16" t="s">
        <v>40985</v>
      </c>
      <c r="AO47" s="33">
        <f>SUM(D6L1638C19:D6L1639C19)</f>
        <v>18092.755711392907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36.173447541915557</v>
      </c>
      <c r="AT47" s="16" t="s">
        <v>40987</v>
      </c>
      <c r="AU47" s="33">
        <f>IF(D6L1640C5=0,0,D6L1640C18/D6L1640C5)</f>
        <v>0.13723013732657216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36.173447541915557</v>
      </c>
      <c r="AZ47" s="16" t="s">
        <v>40989</v>
      </c>
      <c r="BA47" s="33">
        <f>IF(D6L1640C5=0,0,D6L1640C19/D6L1640C5)</f>
        <v>0.46128529684433134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127598.3661761648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111227.04010469814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35895.999897253008</v>
      </c>
      <c r="R48" s="16" t="s">
        <v>40994</v>
      </c>
      <c r="S48" s="15">
        <f>SUM(D6L1628C8,D6L1637C8,D6L1640C8)</f>
        <v>75331.040207445127</v>
      </c>
      <c r="U48" s="21" t="str">
        <f>NULL_VALUE</f>
        <v>n/a</v>
      </c>
      <c r="V48" s="16" t="s">
        <v>40995</v>
      </c>
      <c r="W48" s="33">
        <f>SUM(D6L1628C10,D6L1637C10,D6L1640C10)</f>
        <v>34514.621156406101</v>
      </c>
      <c r="X48" s="16" t="s">
        <v>40996</v>
      </c>
      <c r="Y48" s="33">
        <f>SUM(D6L1628C11,D6L1637C11,D6L1640C11)</f>
        <v>1381.3787408469034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0.53120401419975627</v>
      </c>
      <c r="AD48" s="16" t="s">
        <v>40998</v>
      </c>
      <c r="AE48" s="33">
        <f>IF(D6L1641C5=0,0,D6L1641C10/D6L1641C5)</f>
        <v>0.31030782734052303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1.38113043691937</v>
      </c>
      <c r="AJ48" s="16" t="s">
        <v>41000</v>
      </c>
      <c r="AK48" s="33">
        <f>IF(D6L1641C5=0,0,D6L1641C11/D6L1641C5)</f>
        <v>1.2419450697839392E-2</v>
      </c>
      <c r="AL48" s="16" t="s">
        <v>41001</v>
      </c>
      <c r="AM48" s="33">
        <f>SUM(D6L1628C18,D6L1637C18,D6L1640C18)</f>
        <v>17292.327247284353</v>
      </c>
      <c r="AN48" s="16" t="s">
        <v>41002</v>
      </c>
      <c r="AO48" s="33">
        <f>SUM(D6L1628C19,D6L1637C19,D6L1640C19)</f>
        <v>58038.712960160774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117.23928573360897</v>
      </c>
      <c r="AT48" s="16" t="s">
        <v>41004</v>
      </c>
      <c r="AU48" s="33">
        <f>IF(D6L1641C5=0,0,D6L1641C18/D6L1641C5)</f>
        <v>0.15546873521948498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117.23928573360897</v>
      </c>
      <c r="AZ48" s="16" t="s">
        <v>41006</v>
      </c>
      <c r="BA48" s="33">
        <f>IF(D6L1641C5=0,0,D6L1641C19/D6L1641C5)</f>
        <v>0.52180398674215245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5739-9D23-4CF2-B6DA-EEFB89B8485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1179345.3333333335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26356.418459374989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2717.6131631877638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12628.755367316666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0.49335343478125865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1160989.3999999999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25814.160986169871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2351.4557265657254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12461.869010683977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0.49335343478125865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1160989.3999999999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25814.160986169871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2351.4557265657254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12461.869010683977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0.49911339128440885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1212157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26665.056150182882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2698.2653102074773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12772.286637691433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0.20034928062784541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1160989.3999999999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25814.160986169871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2351.4557265657254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12461.869010683977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0.49335343478125865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1160989.3999999999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25814.160986169871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2351.4557265657254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12461.869010683977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0.49911339128440885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1212157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26665.056150182882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2698.2653102074773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12772.286637691433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0.49911339128440885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1212157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26665.056150182882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2698.2653102074773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12772.286637691433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0.49911339128440885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1212157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26665.056150182882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2698.2653102074773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12772.286637691433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0.49911339128440885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1212157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26665.056150182882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2698.2653102074773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12772.286637691433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0.49911339128440885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1212157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26665.056150182882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2698.2653102074773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12772.286637691433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0.49911339128440885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1212157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26665.056150182882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2698.2653102074773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12772.286637691433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1212157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26665.056150182882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2698.2653102074773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12772.286637691433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0.49335343478125865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1160989.3999999999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25814.160986169871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2351.4557265657254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12461.869010683977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0.49624161938990835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1179345.3333333335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26356.418459374989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2717.6131631877638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12628.755367316666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0.20246095337643435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1179345.3333333335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26356.418459374989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2717.6131631877638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12628.755367316666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1179345.3333333335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26356.418459374989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2717.6131631877638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12628.755367316666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0.20726180421180634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1212157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26665.056150182882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2698.2653102074773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12772.286637691433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0.20246095337643435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1179345.3333333335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26356.418459374989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2717.6131631877638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12628.755367316666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0.20726180421180634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1212157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26665.056150182882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2698.2653102074773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12772.286637691433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0.20726180421180634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1212157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26665.056150182882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2698.2653102074773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12772.286637691433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0.20726180421180634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1212157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26665.056150182882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2698.2653102074773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12772.286637691433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0.20726180421180634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1212157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26665.056150182882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2698.2653102074773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12772.286637691433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0.20726180421180634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1212157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26665.056150182882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2698.2653102074773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12772.286637691433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0.20726180421180634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1212157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26665.056150182882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2698.2653102074773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12772.286637691433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1212157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26665.056150182882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2698.2653102074773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12772.286637691433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1179345.3333333335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26356.418459374989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2717.6131631877638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12628.755367316666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1212157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26665.056150182882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2698.2653102074773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12772.286637691433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1212157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26665.056150182882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2698.2653102074773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12772.286637691433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0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0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0</v>
      </c>
      <c r="R38" s="16" t="s">
        <v>41634</v>
      </c>
      <c r="S38" s="15">
        <f>D6L1731C5-D6L1731C7</f>
        <v>0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0</v>
      </c>
      <c r="X38" s="16" t="s">
        <v>41636</v>
      </c>
      <c r="Y38" s="33">
        <f>D6L1731C7-D6L1731C10</f>
        <v>0</v>
      </c>
      <c r="Z38" s="16" t="s">
        <v>41637</v>
      </c>
      <c r="AA38" s="33">
        <f>CHOOSE(MIN(D6L1731C9,RUN_YEARS),B7L816C7,B7L816C16,B7L816C25,B7L816C34,B7L816C43)</f>
        <v>1212157</v>
      </c>
      <c r="AB38" s="16" t="s">
        <v>41638</v>
      </c>
      <c r="AC38" s="33">
        <f>IF(D6L1731C12=0,0,D6L1731C10/D6L1731C12)</f>
        <v>0</v>
      </c>
      <c r="AD38" s="16" t="s">
        <v>41639</v>
      </c>
      <c r="AE38" s="33">
        <f>IF(D6L1731C5=0,0,D6L1731C10/D6L1731C5)</f>
        <v>0</v>
      </c>
      <c r="AF38" s="16" t="s">
        <v>41640</v>
      </c>
      <c r="AG38" s="33">
        <f>CHOOSE(MIN(D6L1731C9,RUN_YEARS),B7L816C5,B7L816C14,B7L816C23,B7L816C32,B7L816C41)</f>
        <v>26665.056150182882</v>
      </c>
      <c r="AH38" s="16" t="s">
        <v>41641</v>
      </c>
      <c r="AI38" s="33">
        <f>IF(D6L1731C15=0,0,D6L1731C11/D6L1731C15)</f>
        <v>0</v>
      </c>
      <c r="AJ38" s="16" t="s">
        <v>41642</v>
      </c>
      <c r="AK38" s="33">
        <f>IF(D6L1731C5=0,0,D6L1731C11/D6L1731C5)</f>
        <v>0</v>
      </c>
      <c r="AL38" s="16" t="s">
        <v>41643</v>
      </c>
      <c r="AM38" s="33">
        <f>D6L1731C8*CHOOSE(MIN(D6L1731C9,RUN_YEARS),B7L816C4,B7L816C13,B7L816C22,B7L816C31,B7L816C40)</f>
        <v>0</v>
      </c>
      <c r="AN38" s="16" t="s">
        <v>41644</v>
      </c>
      <c r="AO38" s="33">
        <f>D6L1731C8-D6L1731C18</f>
        <v>0</v>
      </c>
      <c r="AP38" s="16" t="s">
        <v>41645</v>
      </c>
      <c r="AQ38" s="33">
        <f>CHOOSE(MIN(D6L1731C9,RUN_YEARS),B7L816C2,B7L816C11,B7L816C20,B7L816C29,B7L816C38)</f>
        <v>2698.2653102074773</v>
      </c>
      <c r="AR38" s="16" t="s">
        <v>41646</v>
      </c>
      <c r="AS38" s="33">
        <f>IF(D6L1731C20=0,0,D6L1731C18/D6L1731C20)</f>
        <v>0</v>
      </c>
      <c r="AT38" s="16" t="s">
        <v>41647</v>
      </c>
      <c r="AU38" s="33">
        <f>IF(D6L1731C5=0,0,D6L1731C18/D6L1731C5)</f>
        <v>0</v>
      </c>
      <c r="AV38" s="16" t="s">
        <v>41648</v>
      </c>
      <c r="AW38" s="33">
        <f>CHOOSE(MIN(D6L1731C9,RUN_YEARS),B7L816C1,B7L816C10,B7L816C19,B7L816C28,B7L816C37)</f>
        <v>12772.286637691433</v>
      </c>
      <c r="AX38" s="16" t="s">
        <v>41649</v>
      </c>
      <c r="AY38" s="33">
        <f>IF(D6L1731C23=0,0,D6L1731C19/D6L1731C23)</f>
        <v>0</v>
      </c>
      <c r="AZ38" s="16" t="s">
        <v>41650</v>
      </c>
      <c r="BA38" s="33">
        <f>IF(D6L1731C5=0,0,D6L1731C19/D6L1731C5)</f>
        <v>0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1212157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26665.056150182882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2698.2653102074773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12772.286637691433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0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0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0</v>
      </c>
      <c r="R40" s="16" t="s">
        <v>41675</v>
      </c>
      <c r="S40" s="15">
        <f>D6L1733C5-D6L1733C7</f>
        <v>0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0</v>
      </c>
      <c r="X40" s="16" t="s">
        <v>41677</v>
      </c>
      <c r="Y40" s="33">
        <f>D6L1733C7-D6L1733C10</f>
        <v>0</v>
      </c>
      <c r="Z40" s="16" t="s">
        <v>41678</v>
      </c>
      <c r="AA40" s="33">
        <f>CHOOSE(MIN(D6L1733C9,RUN_YEARS),B7L816C7,B7L816C16,B7L816C25,B7L816C34,B7L816C43)</f>
        <v>1212157</v>
      </c>
      <c r="AB40" s="16" t="s">
        <v>41679</v>
      </c>
      <c r="AC40" s="33">
        <f>IF(D6L1733C12=0,0,D6L1733C10/D6L1733C12)</f>
        <v>0</v>
      </c>
      <c r="AD40" s="16" t="s">
        <v>41680</v>
      </c>
      <c r="AE40" s="33">
        <f>IF(D6L1733C5=0,0,D6L1733C10/D6L1733C5)</f>
        <v>0</v>
      </c>
      <c r="AF40" s="16" t="s">
        <v>41681</v>
      </c>
      <c r="AG40" s="33">
        <f>CHOOSE(MIN(D6L1733C9,RUN_YEARS),B7L816C5,B7L816C14,B7L816C23,B7L816C32,B7L816C41)</f>
        <v>26665.056150182882</v>
      </c>
      <c r="AH40" s="16" t="s">
        <v>41682</v>
      </c>
      <c r="AI40" s="33">
        <f>IF(D6L1733C15=0,0,D6L1733C11/D6L1733C15)</f>
        <v>0</v>
      </c>
      <c r="AJ40" s="16" t="s">
        <v>41683</v>
      </c>
      <c r="AK40" s="33">
        <f>IF(D6L1733C5=0,0,D6L1733C11/D6L1733C5)</f>
        <v>0</v>
      </c>
      <c r="AL40" s="16" t="s">
        <v>41684</v>
      </c>
      <c r="AM40" s="33">
        <f>D6L1733C8*CHOOSE(MIN(D6L1733C9,RUN_YEARS),B7L816C4,B7L816C13,B7L816C22,B7L816C31,B7L816C40)</f>
        <v>0</v>
      </c>
      <c r="AN40" s="16" t="s">
        <v>41685</v>
      </c>
      <c r="AO40" s="33">
        <f>D6L1733C8-D6L1733C18</f>
        <v>0</v>
      </c>
      <c r="AP40" s="16" t="s">
        <v>41686</v>
      </c>
      <c r="AQ40" s="33">
        <f>CHOOSE(MIN(D6L1733C9,RUN_YEARS),B7L816C2,B7L816C11,B7L816C20,B7L816C29,B7L816C38)</f>
        <v>2698.2653102074773</v>
      </c>
      <c r="AR40" s="16" t="s">
        <v>41687</v>
      </c>
      <c r="AS40" s="33">
        <f>IF(D6L1733C20=0,0,D6L1733C18/D6L1733C20)</f>
        <v>0</v>
      </c>
      <c r="AT40" s="16" t="s">
        <v>41688</v>
      </c>
      <c r="AU40" s="33">
        <f>IF(D6L1733C5=0,0,D6L1733C18/D6L1733C5)</f>
        <v>0</v>
      </c>
      <c r="AV40" s="16" t="s">
        <v>41689</v>
      </c>
      <c r="AW40" s="33">
        <f>CHOOSE(MIN(D6L1733C9,RUN_YEARS),B7L816C1,B7L816C10,B7L816C19,B7L816C28,B7L816C37)</f>
        <v>12772.286637691433</v>
      </c>
      <c r="AX40" s="16" t="s">
        <v>41690</v>
      </c>
      <c r="AY40" s="33">
        <f>IF(D6L1733C23=0,0,D6L1733C19/D6L1733C23)</f>
        <v>0</v>
      </c>
      <c r="AZ40" s="16" t="s">
        <v>41691</v>
      </c>
      <c r="BA40" s="33">
        <f>IF(D6L1733C5=0,0,D6L1733C19/D6L1733C5)</f>
        <v>0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1212157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26665.056150182882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2698.2653102074773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12772.286637691433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0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0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0</v>
      </c>
      <c r="R44" s="16" t="s">
        <v>41714</v>
      </c>
      <c r="S44" s="15">
        <f>SUM(D6L1729C8:D6L1736C8)</f>
        <v>0</v>
      </c>
      <c r="U44" s="21" t="str">
        <f>NULL_VALUE</f>
        <v>n/a</v>
      </c>
      <c r="V44" s="16" t="s">
        <v>41715</v>
      </c>
      <c r="W44" s="33">
        <f>SUM(D6L1729C10:D6L1736C10)</f>
        <v>0</v>
      </c>
      <c r="X44" s="16" t="s">
        <v>41716</v>
      </c>
      <c r="Y44" s="33">
        <f>SUM(D6L1729C11:D6L1736C11)</f>
        <v>0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0</v>
      </c>
      <c r="AD44" s="16" t="s">
        <v>41718</v>
      </c>
      <c r="AE44" s="33">
        <f>IF(D6L1737C5=0,0,D6L1737C10/D6L1737C5)</f>
        <v>0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0</v>
      </c>
      <c r="AJ44" s="16" t="s">
        <v>41720</v>
      </c>
      <c r="AK44" s="33">
        <f>IF(D6L1737C5=0,0,D6L1737C11/D6L1737C5)</f>
        <v>0</v>
      </c>
      <c r="AL44" s="16" t="s">
        <v>41721</v>
      </c>
      <c r="AM44" s="33">
        <f>SUM(D6L1729C18:D6L1736C18)</f>
        <v>0</v>
      </c>
      <c r="AN44" s="16" t="s">
        <v>41722</v>
      </c>
      <c r="AO44" s="33">
        <f>SUM(D6L1729C19:D6L1736C19)</f>
        <v>0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0</v>
      </c>
      <c r="AT44" s="16" t="s">
        <v>41724</v>
      </c>
      <c r="AU44" s="33">
        <f>IF(D6L1737C5=0,0,D6L1737C18/D6L1737C5)</f>
        <v>0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0</v>
      </c>
      <c r="AZ44" s="16" t="s">
        <v>41726</v>
      </c>
      <c r="BA44" s="33">
        <f>IF(D6L1737C5=0,0,D6L1737C19/D6L1737C5)</f>
        <v>0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0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0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0</v>
      </c>
      <c r="R45" s="16" t="s">
        <v>41731</v>
      </c>
      <c r="S45" s="15">
        <f>D6L1738C5-D6L1738C7</f>
        <v>0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0</v>
      </c>
      <c r="X45" s="16" t="s">
        <v>41733</v>
      </c>
      <c r="Y45" s="33">
        <f>D6L1738C7-D6L1738C10</f>
        <v>0</v>
      </c>
      <c r="Z45" s="16" t="s">
        <v>41734</v>
      </c>
      <c r="AA45" s="33">
        <f>CHOOSE(MIN(D6L1738C9,RUN_YEARS),B7L816C7,B7L816C16,B7L816C25,B7L816C34,B7L816C43)</f>
        <v>1212157</v>
      </c>
      <c r="AB45" s="16" t="s">
        <v>41735</v>
      </c>
      <c r="AC45" s="33">
        <f>IF(D6L1738C12=0,0,D6L1738C10/D6L1738C12)</f>
        <v>0</v>
      </c>
      <c r="AD45" s="16" t="s">
        <v>41736</v>
      </c>
      <c r="AE45" s="33">
        <f>IF(D6L1738C5=0,0,D6L1738C10/D6L1738C5)</f>
        <v>0</v>
      </c>
      <c r="AF45" s="16" t="s">
        <v>41737</v>
      </c>
      <c r="AG45" s="33">
        <f>CHOOSE(MIN(D6L1738C9,RUN_YEARS),B7L816C5,B7L816C14,B7L816C23,B7L816C32,B7L816C41)</f>
        <v>26665.056150182882</v>
      </c>
      <c r="AH45" s="16" t="s">
        <v>41738</v>
      </c>
      <c r="AI45" s="33">
        <f>IF(D6L1738C15=0,0,D6L1738C11/D6L1738C15)</f>
        <v>0</v>
      </c>
      <c r="AJ45" s="16" t="s">
        <v>41739</v>
      </c>
      <c r="AK45" s="33">
        <f>IF(D6L1738C5=0,0,D6L1738C11/D6L1738C5)</f>
        <v>0</v>
      </c>
      <c r="AL45" s="16" t="s">
        <v>41740</v>
      </c>
      <c r="AM45" s="33">
        <f>D6L1738C8*CHOOSE(MIN(D6L1738C9,RUN_YEARS),B7L816C4,B7L816C13,B7L816C22,B7L816C31,B7L816C40)</f>
        <v>0</v>
      </c>
      <c r="AN45" s="16" t="s">
        <v>41741</v>
      </c>
      <c r="AO45" s="33">
        <f>D6L1738C8-D6L1738C18</f>
        <v>0</v>
      </c>
      <c r="AP45" s="16" t="s">
        <v>41742</v>
      </c>
      <c r="AQ45" s="33">
        <f>CHOOSE(MIN(D6L1738C9,RUN_YEARS),B7L816C2,B7L816C11,B7L816C20,B7L816C29,B7L816C38)</f>
        <v>2698.2653102074773</v>
      </c>
      <c r="AR45" s="16" t="s">
        <v>41743</v>
      </c>
      <c r="AS45" s="33">
        <f>IF(D6L1738C20=0,0,D6L1738C18/D6L1738C20)</f>
        <v>0</v>
      </c>
      <c r="AT45" s="16" t="s">
        <v>41744</v>
      </c>
      <c r="AU45" s="33">
        <f>IF(D6L1738C5=0,0,D6L1738C18/D6L1738C5)</f>
        <v>0</v>
      </c>
      <c r="AV45" s="16" t="s">
        <v>41745</v>
      </c>
      <c r="AW45" s="33">
        <f>CHOOSE(MIN(D6L1738C9,RUN_YEARS),B7L816C1,B7L816C10,B7L816C19,B7L816C28,B7L816C37)</f>
        <v>12772.286637691433</v>
      </c>
      <c r="AX45" s="16" t="s">
        <v>41746</v>
      </c>
      <c r="AY45" s="33">
        <f>IF(D6L1738C23=0,0,D6L1738C19/D6L1738C23)</f>
        <v>0</v>
      </c>
      <c r="AZ45" s="16" t="s">
        <v>41747</v>
      </c>
      <c r="BA45" s="33">
        <f>IF(D6L1738C5=0,0,D6L1738C19/D6L1738C5)</f>
        <v>0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0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0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0</v>
      </c>
      <c r="R46" s="16" t="s">
        <v>41751</v>
      </c>
      <c r="S46" s="15">
        <f>D6L1739C5-D6L1739C7</f>
        <v>0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0</v>
      </c>
      <c r="X46" s="16" t="s">
        <v>41753</v>
      </c>
      <c r="Y46" s="33">
        <f>D6L1739C7-D6L1739C10</f>
        <v>0</v>
      </c>
      <c r="Z46" s="16" t="s">
        <v>41754</v>
      </c>
      <c r="AA46" s="33">
        <f>CHOOSE(MIN(D6L1739C9,RUN_YEARS),B7L816C7,B7L816C16,B7L816C25,B7L816C34,B7L816C43)</f>
        <v>1212157</v>
      </c>
      <c r="AB46" s="16" t="s">
        <v>41755</v>
      </c>
      <c r="AC46" s="33">
        <f>IF(D6L1739C12=0,0,D6L1739C10/D6L1739C12)</f>
        <v>0</v>
      </c>
      <c r="AD46" s="16" t="s">
        <v>41756</v>
      </c>
      <c r="AE46" s="33">
        <f>IF(D6L1739C5=0,0,D6L1739C10/D6L1739C5)</f>
        <v>0</v>
      </c>
      <c r="AF46" s="16" t="s">
        <v>41757</v>
      </c>
      <c r="AG46" s="33">
        <f>CHOOSE(MIN(D6L1739C9,RUN_YEARS),B7L816C5,B7L816C14,B7L816C23,B7L816C32,B7L816C41)</f>
        <v>26665.056150182882</v>
      </c>
      <c r="AH46" s="16" t="s">
        <v>41758</v>
      </c>
      <c r="AI46" s="33">
        <f>IF(D6L1739C15=0,0,D6L1739C11/D6L1739C15)</f>
        <v>0</v>
      </c>
      <c r="AJ46" s="16" t="s">
        <v>41759</v>
      </c>
      <c r="AK46" s="33">
        <f>IF(D6L1739C5=0,0,D6L1739C11/D6L1739C5)</f>
        <v>0</v>
      </c>
      <c r="AL46" s="16" t="s">
        <v>41760</v>
      </c>
      <c r="AM46" s="33">
        <f>D6L1739C8*CHOOSE(MIN(D6L1739C9,RUN_YEARS),B7L816C4,B7L816C13,B7L816C22,B7L816C31,B7L816C40)</f>
        <v>0</v>
      </c>
      <c r="AN46" s="16" t="s">
        <v>41761</v>
      </c>
      <c r="AO46" s="33">
        <f>D6L1739C8-D6L1739C18</f>
        <v>0</v>
      </c>
      <c r="AP46" s="16" t="s">
        <v>41762</v>
      </c>
      <c r="AQ46" s="33">
        <f>CHOOSE(MIN(D6L1739C9,RUN_YEARS),B7L816C2,B7L816C11,B7L816C20,B7L816C29,B7L816C38)</f>
        <v>2698.2653102074773</v>
      </c>
      <c r="AR46" s="16" t="s">
        <v>41763</v>
      </c>
      <c r="AS46" s="33">
        <f>IF(D6L1739C20=0,0,D6L1739C18/D6L1739C20)</f>
        <v>0</v>
      </c>
      <c r="AT46" s="16" t="s">
        <v>41764</v>
      </c>
      <c r="AU46" s="33">
        <f>IF(D6L1739C5=0,0,D6L1739C18/D6L1739C5)</f>
        <v>0</v>
      </c>
      <c r="AV46" s="16" t="s">
        <v>41765</v>
      </c>
      <c r="AW46" s="33">
        <f>CHOOSE(MIN(D6L1739C9,RUN_YEARS),B7L816C1,B7L816C10,B7L816C19,B7L816C28,B7L816C37)</f>
        <v>12772.286637691433</v>
      </c>
      <c r="AX46" s="16" t="s">
        <v>41766</v>
      </c>
      <c r="AY46" s="33">
        <f>IF(D6L1739C23=0,0,D6L1739C19/D6L1739C23)</f>
        <v>0</v>
      </c>
      <c r="AZ46" s="16" t="s">
        <v>41767</v>
      </c>
      <c r="BA46" s="33">
        <f>IF(D6L1739C5=0,0,D6L1739C19/D6L1739C5)</f>
        <v>0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0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0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0</v>
      </c>
      <c r="R47" s="16" t="s">
        <v>41771</v>
      </c>
      <c r="S47" s="15">
        <f>SUM(D6L1738C8:D6L1739C8)</f>
        <v>0</v>
      </c>
      <c r="U47" s="21" t="str">
        <f>NULL_VALUE</f>
        <v>n/a</v>
      </c>
      <c r="V47" s="16" t="s">
        <v>41772</v>
      </c>
      <c r="W47" s="33">
        <f>SUM(D6L1738C10:D6L1739C10)</f>
        <v>0</v>
      </c>
      <c r="X47" s="16" t="s">
        <v>41773</v>
      </c>
      <c r="Y47" s="33">
        <f>SUM(D6L1738C11:D6L1739C11)</f>
        <v>0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0</v>
      </c>
      <c r="AD47" s="16" t="s">
        <v>41775</v>
      </c>
      <c r="AE47" s="33">
        <f>IF(D6L1740C5=0,0,D6L1740C10/D6L1740C5)</f>
        <v>0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0</v>
      </c>
      <c r="AJ47" s="16" t="s">
        <v>41777</v>
      </c>
      <c r="AK47" s="33">
        <f>IF(D6L1740C5=0,0,D6L1740C11/D6L1740C5)</f>
        <v>0</v>
      </c>
      <c r="AL47" s="16" t="s">
        <v>41778</v>
      </c>
      <c r="AM47" s="33">
        <f>SUM(D6L1738C18:D6L1739C18)</f>
        <v>0</v>
      </c>
      <c r="AN47" s="16" t="s">
        <v>41779</v>
      </c>
      <c r="AO47" s="33">
        <f>SUM(D6L1738C19:D6L1739C19)</f>
        <v>0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0</v>
      </c>
      <c r="AT47" s="16" t="s">
        <v>41781</v>
      </c>
      <c r="AU47" s="33">
        <f>IF(D6L1740C5=0,0,D6L1740C18/D6L1740C5)</f>
        <v>0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0</v>
      </c>
      <c r="AZ47" s="16" t="s">
        <v>41783</v>
      </c>
      <c r="BA47" s="33">
        <f>IF(D6L1740C5=0,0,D6L1740C19/D6L1740C5)</f>
        <v>0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0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0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0</v>
      </c>
      <c r="R48" s="16" t="s">
        <v>41788</v>
      </c>
      <c r="S48" s="15">
        <f>SUM(D6L1728C8,D6L1737C8,D6L1740C8)</f>
        <v>0</v>
      </c>
      <c r="U48" s="21" t="str">
        <f>NULL_VALUE</f>
        <v>n/a</v>
      </c>
      <c r="V48" s="16" t="s">
        <v>41789</v>
      </c>
      <c r="W48" s="33">
        <f>SUM(D6L1728C10,D6L1737C10,D6L1740C10)</f>
        <v>0</v>
      </c>
      <c r="X48" s="16" t="s">
        <v>41790</v>
      </c>
      <c r="Y48" s="33">
        <f>SUM(D6L1728C11,D6L1737C11,D6L1740C11)</f>
        <v>0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0</v>
      </c>
      <c r="AD48" s="16" t="s">
        <v>41792</v>
      </c>
      <c r="AE48" s="33">
        <f>IF(D6L1741C5=0,0,D6L1741C10/D6L1741C5)</f>
        <v>0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0</v>
      </c>
      <c r="AJ48" s="16" t="s">
        <v>41794</v>
      </c>
      <c r="AK48" s="33">
        <f>IF(D6L1741C5=0,0,D6L1741C11/D6L1741C5)</f>
        <v>0</v>
      </c>
      <c r="AL48" s="16" t="s">
        <v>41795</v>
      </c>
      <c r="AM48" s="33">
        <f>SUM(D6L1728C18,D6L1737C18,D6L1740C18)</f>
        <v>0</v>
      </c>
      <c r="AN48" s="16" t="s">
        <v>41796</v>
      </c>
      <c r="AO48" s="33">
        <f>SUM(D6L1728C19,D6L1737C19,D6L1740C19)</f>
        <v>0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0</v>
      </c>
      <c r="AT48" s="16" t="s">
        <v>41798</v>
      </c>
      <c r="AU48" s="33">
        <f>IF(D6L1741C5=0,0,D6L1741C18/D6L1741C5)</f>
        <v>0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0</v>
      </c>
      <c r="AZ48" s="16" t="s">
        <v>41800</v>
      </c>
      <c r="BA48" s="33">
        <f>IF(D6L1741C5=0,0,D6L1741C19/D6L1741C5)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426CA-4B82-412E-A300-CD96E933BA3C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2392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2392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9403</v>
      </c>
      <c r="R9" s="16" t="s">
        <v>41826</v>
      </c>
      <c r="S9" s="21">
        <f>IF(D6L1802C7=0,0,D6L1802C5/D6L1802C7)</f>
        <v>0.25438689779857493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45152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45152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147810</v>
      </c>
      <c r="R10" s="16" t="s">
        <v>41830</v>
      </c>
      <c r="S10" s="21">
        <f>IF(D6L1803C7=0,0,D6L1803C5/D6L1803C7)</f>
        <v>0.30547324267640891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1874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1874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165487</v>
      </c>
      <c r="R11" s="16" t="s">
        <v>41834</v>
      </c>
      <c r="S11" s="21">
        <f>IF(D6L1804C7=0,0,D6L1804C5/D6L1804C7)</f>
        <v>1.1324152350335676E-2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0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0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38388</v>
      </c>
      <c r="R12" s="16" t="s">
        <v>41838</v>
      </c>
      <c r="S12" s="21">
        <f>IF(D6L1805C7=0,0,D6L1805C5/D6L1805C7)</f>
        <v>0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3044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3044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783987</v>
      </c>
      <c r="R13" s="16" t="s">
        <v>41842</v>
      </c>
      <c r="S13" s="21">
        <f>IF(D6L1806C7=0,0,D6L1806C5/D6L1806C7)</f>
        <v>3.8827174430188256E-3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0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0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151978</v>
      </c>
      <c r="R14" s="16" t="s">
        <v>41846</v>
      </c>
      <c r="S14" s="21">
        <f>IF(D6L1807C7=0,0,D6L1807C5/D6L1807C7)</f>
        <v>0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0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0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156948</v>
      </c>
      <c r="R15" s="16" t="s">
        <v>41850</v>
      </c>
      <c r="S15" s="21">
        <f>IF(D6L1808C7=0,0,D6L1808C5/D6L1808C7)</f>
        <v>0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14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14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19140</v>
      </c>
      <c r="R16" s="16" t="s">
        <v>41854</v>
      </c>
      <c r="S16" s="21">
        <f>IF(D6L1809C7=0,0,D6L1809C5/D6L1809C7)</f>
        <v>7.3145245559038665E-4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812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81943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81943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376987</v>
      </c>
      <c r="R18" s="16" t="s">
        <v>41862</v>
      </c>
      <c r="S18" s="21">
        <f>IF(D6L1811C7=0,0,D6L1811C5/D6L1811C7)</f>
        <v>0.21736293293933212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60629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60629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382970</v>
      </c>
      <c r="R19" s="16" t="s">
        <v>41866</v>
      </c>
      <c r="S19" s="21">
        <f>IF(D6L1812C7=0,0,D6L1812C5/D6L1812C7)</f>
        <v>0.15831266156618012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0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0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3</v>
      </c>
      <c r="R20" s="16" t="s">
        <v>41870</v>
      </c>
      <c r="S20" s="21">
        <f>IF(D6L1813C7=0,0,D6L1813C5/D6L1813C7)</f>
        <v>0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33969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33969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111277</v>
      </c>
      <c r="R21" s="16" t="s">
        <v>41874</v>
      </c>
      <c r="S21" s="21">
        <f>IF(D6L1814C7=0,0,D6L1814C5/D6L1814C7)</f>
        <v>0.3052652389981757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153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153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213386</v>
      </c>
      <c r="R22" s="16" t="s">
        <v>41878</v>
      </c>
      <c r="S22" s="21">
        <f>IF(D6L1815C7=0,0,D6L1815C5/D6L1815C7)</f>
        <v>7.1701048803576612E-4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572743</v>
      </c>
      <c r="R23" s="16" t="s">
        <v>41883</v>
      </c>
      <c r="S23" s="21">
        <f>IF(D6L1816C7=0,0,D6L1816C5/D6L1816C7)</f>
        <v>0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0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0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9583</v>
      </c>
      <c r="R24" s="16" t="s">
        <v>41888</v>
      </c>
      <c r="S24" s="21">
        <f>IF(D6L1817C7=0,0,D6L1817C5/D6L1817C7)</f>
        <v>0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0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0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382970</v>
      </c>
      <c r="R25" s="16" t="s">
        <v>41892</v>
      </c>
      <c r="S25" s="21">
        <f>IF(D6L1818C7=0,0,D6L1818C5/D6L1818C7)</f>
        <v>0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229170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229170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3523872</v>
      </c>
      <c r="R26" s="16" t="s">
        <v>41896</v>
      </c>
      <c r="S26" s="21">
        <f>SUM(D6L1801C8:D6L1818C8)</f>
        <v>1.2574563067156526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74C2E-5671-4C8B-832B-E56AE677FCA5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</v>
      </c>
      <c r="L8" s="16" t="s">
        <v>41925</v>
      </c>
      <c r="M8" s="6">
        <f>D6L137C11</f>
        <v>0</v>
      </c>
      <c r="N8" s="16" t="s">
        <v>41926</v>
      </c>
      <c r="O8" s="6">
        <f>D6L140C11</f>
        <v>0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</v>
      </c>
      <c r="X8" s="16" t="s">
        <v>41931</v>
      </c>
      <c r="Y8" s="6">
        <f>D6L137C19</f>
        <v>0</v>
      </c>
      <c r="Z8" s="16" t="s">
        <v>41932</v>
      </c>
      <c r="AA8" s="6">
        <f>D6L140C19</f>
        <v>0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28.997730680757471</v>
      </c>
      <c r="F9" s="16" t="s">
        <v>41934</v>
      </c>
      <c r="G9" s="6">
        <f>D6L237C10</f>
        <v>2644.5250714763824</v>
      </c>
      <c r="H9" s="16" t="s">
        <v>41935</v>
      </c>
      <c r="I9" s="6">
        <f>D6L240C10</f>
        <v>12.214308253382143</v>
      </c>
      <c r="J9" s="16" t="s">
        <v>41936</v>
      </c>
      <c r="K9" s="6">
        <f>D6L228C11</f>
        <v>1.1304132564053457</v>
      </c>
      <c r="L9" s="16" t="s">
        <v>41937</v>
      </c>
      <c r="M9" s="6">
        <f>D6L237C11</f>
        <v>101.72804313495912</v>
      </c>
      <c r="N9" s="16" t="s">
        <v>41938</v>
      </c>
      <c r="O9" s="6">
        <f>D6L240C11</f>
        <v>0.46985286328560338</v>
      </c>
      <c r="P9" s="16" t="s">
        <v>41939</v>
      </c>
      <c r="Q9" s="6">
        <f>D6L228C18</f>
        <v>7.9483662467481366</v>
      </c>
      <c r="R9" s="16" t="s">
        <v>41940</v>
      </c>
      <c r="S9" s="6">
        <f>D6L237C18</f>
        <v>2309.5186856573564</v>
      </c>
      <c r="T9" s="16" t="s">
        <v>41941</v>
      </c>
      <c r="U9" s="6">
        <f>D6L240C18</f>
        <v>4.1196883500921153</v>
      </c>
      <c r="V9" s="16" t="s">
        <v>41942</v>
      </c>
      <c r="W9" s="6">
        <f>D6L228C19</f>
        <v>22.179777690414682</v>
      </c>
      <c r="X9" s="16" t="s">
        <v>41943</v>
      </c>
      <c r="Y9" s="6">
        <f>D6L237C19</f>
        <v>6598.7344289539851</v>
      </c>
      <c r="Z9" s="16" t="s">
        <v>41944</v>
      </c>
      <c r="AA9" s="6">
        <f>D6L240C19</f>
        <v>11.770733668940164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3923.6242613936297</v>
      </c>
      <c r="F10" s="16" t="s">
        <v>41946</v>
      </c>
      <c r="G10" s="6">
        <f>D6L337C10</f>
        <v>7821.3612909774019</v>
      </c>
      <c r="H10" s="16" t="s">
        <v>41947</v>
      </c>
      <c r="I10" s="6">
        <f>D6L340C10</f>
        <v>1932.6117395841472</v>
      </c>
      <c r="J10" s="16" t="s">
        <v>41948</v>
      </c>
      <c r="K10" s="6">
        <f>D6L328C11</f>
        <v>162.00724172504664</v>
      </c>
      <c r="L10" s="16" t="s">
        <v>41949</v>
      </c>
      <c r="M10" s="6">
        <f>D6L337C11</f>
        <v>317.8565886449345</v>
      </c>
      <c r="N10" s="16" t="s">
        <v>41950</v>
      </c>
      <c r="O10" s="6">
        <f>D6L340C11</f>
        <v>78.540467811915221</v>
      </c>
      <c r="P10" s="16" t="s">
        <v>41951</v>
      </c>
      <c r="Q10" s="6">
        <f>D6L328C18</f>
        <v>1033.479457246958</v>
      </c>
      <c r="R10" s="16" t="s">
        <v>41952</v>
      </c>
      <c r="S10" s="6">
        <f>D6L337C18</f>
        <v>6286.6244974062365</v>
      </c>
      <c r="T10" s="16" t="s">
        <v>41953</v>
      </c>
      <c r="U10" s="6">
        <f>D6L340C18</f>
        <v>743.69590936898794</v>
      </c>
      <c r="V10" s="16" t="s">
        <v>41954</v>
      </c>
      <c r="W10" s="6">
        <f>D6L328C19</f>
        <v>3052.1520458717182</v>
      </c>
      <c r="X10" s="16" t="s">
        <v>41955</v>
      </c>
      <c r="Y10" s="6">
        <f>D6L337C19</f>
        <v>18951.193382216101</v>
      </c>
      <c r="Z10" s="16" t="s">
        <v>41956</v>
      </c>
      <c r="AA10" s="6">
        <f>D6L340C19</f>
        <v>2241.8907001411781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9822.6239994937678</v>
      </c>
      <c r="F11" s="16" t="s">
        <v>41958</v>
      </c>
      <c r="G11" s="6">
        <f>D6L437C10</f>
        <v>8679.6608934370415</v>
      </c>
      <c r="H11" s="16" t="s">
        <v>41959</v>
      </c>
      <c r="I11" s="6">
        <f>D6L440C10</f>
        <v>21720.865495268175</v>
      </c>
      <c r="J11" s="16" t="s">
        <v>41960</v>
      </c>
      <c r="K11" s="6">
        <f>D6L428C11</f>
        <v>699.92229249176671</v>
      </c>
      <c r="L11" s="16" t="s">
        <v>41961</v>
      </c>
      <c r="M11" s="6">
        <f>D6L437C11</f>
        <v>603.80916422126336</v>
      </c>
      <c r="N11" s="16" t="s">
        <v>41962</v>
      </c>
      <c r="O11" s="6">
        <f>D6L440C11</f>
        <v>1511.0334150009487</v>
      </c>
      <c r="P11" s="16" t="s">
        <v>41963</v>
      </c>
      <c r="Q11" s="6">
        <f>D6L428C18</f>
        <v>1568.3962712623788</v>
      </c>
      <c r="R11" s="16" t="s">
        <v>41964</v>
      </c>
      <c r="S11" s="6">
        <f>D6L437C18</f>
        <v>2998.0715980006394</v>
      </c>
      <c r="T11" s="16" t="s">
        <v>41965</v>
      </c>
      <c r="U11" s="6">
        <f>D6L440C18</f>
        <v>5125.2808323399331</v>
      </c>
      <c r="V11" s="16" t="s">
        <v>41966</v>
      </c>
      <c r="W11" s="6">
        <f>D6L428C19</f>
        <v>8954.1500207231529</v>
      </c>
      <c r="X11" s="16" t="s">
        <v>41967</v>
      </c>
      <c r="Y11" s="6">
        <f>D6L437C19</f>
        <v>17302.998459657665</v>
      </c>
      <c r="Z11" s="16" t="s">
        <v>41968</v>
      </c>
      <c r="AA11" s="6">
        <f>D6L440C19</f>
        <v>29579.922776504649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6007.4552709590889</v>
      </c>
      <c r="F12" s="16" t="s">
        <v>41970</v>
      </c>
      <c r="G12" s="6">
        <f>D6L537C10</f>
        <v>3536.0740617464035</v>
      </c>
      <c r="H12" s="16" t="s">
        <v>41971</v>
      </c>
      <c r="I12" s="6">
        <f>D6L540C10</f>
        <v>12125.392183931564</v>
      </c>
      <c r="J12" s="16" t="s">
        <v>41972</v>
      </c>
      <c r="K12" s="6">
        <f>D6L528C11</f>
        <v>408.86384320924685</v>
      </c>
      <c r="L12" s="16" t="s">
        <v>41973</v>
      </c>
      <c r="M12" s="6">
        <f>D6L537C11</f>
        <v>234.10839486575014</v>
      </c>
      <c r="N12" s="16" t="s">
        <v>41974</v>
      </c>
      <c r="O12" s="6">
        <f>D6L540C11</f>
        <v>802.77054488388421</v>
      </c>
      <c r="P12" s="16" t="s">
        <v>41975</v>
      </c>
      <c r="Q12" s="6">
        <f>D6L528C18</f>
        <v>1046.1534762825383</v>
      </c>
      <c r="R12" s="16" t="s">
        <v>41976</v>
      </c>
      <c r="S12" s="6">
        <f>D6L537C18</f>
        <v>1546.5853126466116</v>
      </c>
      <c r="T12" s="16" t="s">
        <v>41977</v>
      </c>
      <c r="U12" s="6">
        <f>D6L540C18</f>
        <v>3140.6015314421488</v>
      </c>
      <c r="V12" s="16" t="s">
        <v>41978</v>
      </c>
      <c r="W12" s="6">
        <f>D6L528C19</f>
        <v>5370.165637885797</v>
      </c>
      <c r="X12" s="16" t="s">
        <v>41979</v>
      </c>
      <c r="Y12" s="6">
        <f>D6L537C19</f>
        <v>7966.5971439655414</v>
      </c>
      <c r="Z12" s="16" t="s">
        <v>41980</v>
      </c>
      <c r="AA12" s="6">
        <f>D6L540C19</f>
        <v>16177.515062460563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6630.670335719602</v>
      </c>
      <c r="F13" s="16" t="s">
        <v>41982</v>
      </c>
      <c r="G13" s="6">
        <f>D6L637C10</f>
        <v>6754.9135461544265</v>
      </c>
      <c r="H13" s="16" t="s">
        <v>41983</v>
      </c>
      <c r="I13" s="6">
        <f>D6L640C10</f>
        <v>9980.7795949857446</v>
      </c>
      <c r="J13" s="16" t="s">
        <v>41984</v>
      </c>
      <c r="K13" s="6">
        <f>D6L628C11</f>
        <v>273.74757644479627</v>
      </c>
      <c r="L13" s="16" t="s">
        <v>41985</v>
      </c>
      <c r="M13" s="6">
        <f>D6L637C11</f>
        <v>277.22861460404647</v>
      </c>
      <c r="N13" s="16" t="s">
        <v>41986</v>
      </c>
      <c r="O13" s="6">
        <f>D6L640C11</f>
        <v>409.6214823299207</v>
      </c>
      <c r="P13" s="16" t="s">
        <v>41987</v>
      </c>
      <c r="Q13" s="6">
        <f>D6L628C18</f>
        <v>1653.7500208999893</v>
      </c>
      <c r="R13" s="16" t="s">
        <v>41988</v>
      </c>
      <c r="S13" s="6">
        <f>D6L637C18</f>
        <v>3239.1486444987427</v>
      </c>
      <c r="T13" s="16" t="s">
        <v>41989</v>
      </c>
      <c r="U13" s="6">
        <f>D6L640C18</f>
        <v>3649.8167823123649</v>
      </c>
      <c r="V13" s="16" t="s">
        <v>41990</v>
      </c>
      <c r="W13" s="6">
        <f>D6L628C19</f>
        <v>5250.6678912644093</v>
      </c>
      <c r="X13" s="16" t="s">
        <v>41991</v>
      </c>
      <c r="Y13" s="6">
        <f>D6L637C19</f>
        <v>10512.79351625973</v>
      </c>
      <c r="Z13" s="16" t="s">
        <v>41992</v>
      </c>
      <c r="AA13" s="6">
        <f>D6L640C19</f>
        <v>11845.634274856531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1878.339353964464</v>
      </c>
      <c r="F14" s="16" t="s">
        <v>41994</v>
      </c>
      <c r="G14" s="6">
        <f>D6L737C10</f>
        <v>2969.8202792200268</v>
      </c>
      <c r="H14" s="16" t="s">
        <v>41995</v>
      </c>
      <c r="I14" s="6">
        <f>D6L740C10</f>
        <v>5145.5705283478983</v>
      </c>
      <c r="J14" s="16" t="s">
        <v>41996</v>
      </c>
      <c r="K14" s="6">
        <f>D6L728C11</f>
        <v>119.03869327388099</v>
      </c>
      <c r="L14" s="16" t="s">
        <v>41997</v>
      </c>
      <c r="M14" s="6">
        <f>D6L737C11</f>
        <v>184.1120103984552</v>
      </c>
      <c r="N14" s="16" t="s">
        <v>41998</v>
      </c>
      <c r="O14" s="6">
        <f>D6L740C11</f>
        <v>318.99618345591637</v>
      </c>
      <c r="P14" s="16" t="s">
        <v>41999</v>
      </c>
      <c r="Q14" s="6">
        <f>D6L728C18</f>
        <v>327.75223973269715</v>
      </c>
      <c r="R14" s="16" t="s">
        <v>42000</v>
      </c>
      <c r="S14" s="6">
        <f>D6L737C18</f>
        <v>987.53902953930412</v>
      </c>
      <c r="T14" s="16" t="s">
        <v>42001</v>
      </c>
      <c r="U14" s="6">
        <f>D6L740C18</f>
        <v>1346.8712596760483</v>
      </c>
      <c r="V14" s="16" t="s">
        <v>42002</v>
      </c>
      <c r="W14" s="6">
        <f>D6L728C19</f>
        <v>1669.6258075056476</v>
      </c>
      <c r="X14" s="16" t="s">
        <v>42003</v>
      </c>
      <c r="Y14" s="6">
        <f>D6L737C19</f>
        <v>4992.9932600791772</v>
      </c>
      <c r="Z14" s="16" t="s">
        <v>42004</v>
      </c>
      <c r="AA14" s="6">
        <f>D6L740C19</f>
        <v>6809.7755335240727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5318.6785378402255</v>
      </c>
      <c r="F15" s="16" t="s">
        <v>42006</v>
      </c>
      <c r="G15" s="6">
        <f>D6L837C10</f>
        <v>3350.0581867099299</v>
      </c>
      <c r="H15" s="16" t="s">
        <v>42007</v>
      </c>
      <c r="I15" s="6">
        <f>D6L840C10</f>
        <v>6773.9848766923124</v>
      </c>
      <c r="J15" s="16" t="s">
        <v>42008</v>
      </c>
      <c r="K15" s="6">
        <f>D6L828C11</f>
        <v>864.66698675930411</v>
      </c>
      <c r="L15" s="16" t="s">
        <v>42009</v>
      </c>
      <c r="M15" s="6">
        <f>D6L837C11</f>
        <v>502.95604654432543</v>
      </c>
      <c r="N15" s="16" t="s">
        <v>42010</v>
      </c>
      <c r="O15" s="6">
        <f>D6L840C11</f>
        <v>1017.0022319159247</v>
      </c>
      <c r="P15" s="16" t="s">
        <v>42011</v>
      </c>
      <c r="Q15" s="6">
        <f>D6L828C18</f>
        <v>458.88185570064485</v>
      </c>
      <c r="R15" s="16" t="s">
        <v>42012</v>
      </c>
      <c r="S15" s="6">
        <f>D6L837C18</f>
        <v>580.47962505415217</v>
      </c>
      <c r="T15" s="16" t="s">
        <v>42013</v>
      </c>
      <c r="U15" s="6">
        <f>D6L840C18</f>
        <v>907.60085013720993</v>
      </c>
      <c r="V15" s="16" t="s">
        <v>42014</v>
      </c>
      <c r="W15" s="6">
        <f>D6L828C19</f>
        <v>5724.4636688988849</v>
      </c>
      <c r="X15" s="16" t="s">
        <v>42015</v>
      </c>
      <c r="Y15" s="6">
        <f>D6L837C19</f>
        <v>6849.1346082001028</v>
      </c>
      <c r="Z15" s="16" t="s">
        <v>42016</v>
      </c>
      <c r="AA15" s="6">
        <f>D6L840C19</f>
        <v>10708.869226076093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22.150678385640287</v>
      </c>
      <c r="F16" s="16" t="s">
        <v>42018</v>
      </c>
      <c r="G16" s="6">
        <f>D6L937C10</f>
        <v>1265.4233488533021</v>
      </c>
      <c r="H16" s="16" t="s">
        <v>42019</v>
      </c>
      <c r="I16" s="6">
        <f>D6L940C10</f>
        <v>0.24562507973214953</v>
      </c>
      <c r="J16" s="16" t="s">
        <v>42020</v>
      </c>
      <c r="K16" s="6">
        <f>D6L928C11</f>
        <v>0.71078341103182419</v>
      </c>
      <c r="L16" s="16" t="s">
        <v>42021</v>
      </c>
      <c r="M16" s="6">
        <f>D6L937C11</f>
        <v>39.724330093383358</v>
      </c>
      <c r="N16" s="16" t="s">
        <v>42022</v>
      </c>
      <c r="O16" s="6">
        <f>D6L940C11</f>
        <v>7.7106936230750822E-3</v>
      </c>
      <c r="P16" s="16" t="s">
        <v>42023</v>
      </c>
      <c r="Q16" s="6">
        <f>D6L928C18</f>
        <v>6.9078345149142626</v>
      </c>
      <c r="R16" s="16" t="s">
        <v>42024</v>
      </c>
      <c r="S16" s="6">
        <f>D6L937C18</f>
        <v>1079.8121846518984</v>
      </c>
      <c r="T16" s="16" t="s">
        <v>42025</v>
      </c>
      <c r="U16" s="6">
        <f>D6L940C18</f>
        <v>7.6196045216012309E-2</v>
      </c>
      <c r="V16" s="16" t="s">
        <v>42026</v>
      </c>
      <c r="W16" s="6">
        <f>D6L928C19</f>
        <v>15.953627281757848</v>
      </c>
      <c r="X16" s="16" t="s">
        <v>42027</v>
      </c>
      <c r="Y16" s="6">
        <f>D6L937C19</f>
        <v>2510.3354942947867</v>
      </c>
      <c r="Z16" s="16" t="s">
        <v>42028</v>
      </c>
      <c r="AA16" s="6">
        <f>D6L940C19</f>
        <v>0.1771397281392123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36.492479521807859</v>
      </c>
      <c r="F17" s="16" t="s">
        <v>42030</v>
      </c>
      <c r="G17" s="6">
        <f>D6L1037C10</f>
        <v>19.737485308159268</v>
      </c>
      <c r="H17" s="16" t="s">
        <v>42031</v>
      </c>
      <c r="I17" s="6">
        <f>D6L1040C10</f>
        <v>0.40489021751774201</v>
      </c>
      <c r="J17" s="16" t="s">
        <v>42032</v>
      </c>
      <c r="K17" s="6">
        <f>D6L1028C11</f>
        <v>0.97958648198864129</v>
      </c>
      <c r="L17" s="16" t="s">
        <v>42033</v>
      </c>
      <c r="M17" s="6">
        <f>D6L1037C11</f>
        <v>0.50457424545915708</v>
      </c>
      <c r="N17" s="16" t="s">
        <v>42034</v>
      </c>
      <c r="O17" s="6">
        <f>D6L1040C11</f>
        <v>1.0350719598172631E-2</v>
      </c>
      <c r="P17" s="16" t="s">
        <v>42035</v>
      </c>
      <c r="Q17" s="6">
        <f>D6L1028C18</f>
        <v>12.426060820253264</v>
      </c>
      <c r="R17" s="16" t="s">
        <v>42036</v>
      </c>
      <c r="S17" s="6">
        <f>D6L1037C18</f>
        <v>17.177525782072998</v>
      </c>
      <c r="T17" s="16" t="s">
        <v>42037</v>
      </c>
      <c r="U17" s="6">
        <f>D6L1040C18</f>
        <v>0.14196893930012217</v>
      </c>
      <c r="V17" s="16" t="s">
        <v>42038</v>
      </c>
      <c r="W17" s="6">
        <f>D6L1028C19</f>
        <v>25.04600518354324</v>
      </c>
      <c r="X17" s="16" t="s">
        <v>42039</v>
      </c>
      <c r="Y17" s="6">
        <f>D6L1037C19</f>
        <v>33.064533771545427</v>
      </c>
      <c r="Z17" s="16" t="s">
        <v>42040</v>
      </c>
      <c r="AA17" s="6">
        <f>D6L1040C19</f>
        <v>0.27327199781579248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26.05596280349814</v>
      </c>
      <c r="F18" s="16" t="s">
        <v>42042</v>
      </c>
      <c r="G18" s="6">
        <f>D6L1137C10</f>
        <v>6807.8114490390153</v>
      </c>
      <c r="H18" s="16" t="s">
        <v>42043</v>
      </c>
      <c r="I18" s="6">
        <f>D6L1140C10</f>
        <v>0.2887252200466367</v>
      </c>
      <c r="J18" s="16" t="s">
        <v>42044</v>
      </c>
      <c r="K18" s="6">
        <f>D6L1128C11</f>
        <v>1.0453300715584257</v>
      </c>
      <c r="L18" s="16" t="s">
        <v>42045</v>
      </c>
      <c r="M18" s="6">
        <f>D6L1137C11</f>
        <v>273.3636180857909</v>
      </c>
      <c r="N18" s="16" t="s">
        <v>42046</v>
      </c>
      <c r="O18" s="6">
        <f>D6L1140C11</f>
        <v>1.159358941935823E-2</v>
      </c>
      <c r="P18" s="16" t="s">
        <v>42047</v>
      </c>
      <c r="Q18" s="6">
        <f>D6L1128C18</f>
        <v>5.148054757383953</v>
      </c>
      <c r="R18" s="16" t="s">
        <v>42048</v>
      </c>
      <c r="S18" s="6">
        <f>D6L1137C18</f>
        <v>4203.0292196990458</v>
      </c>
      <c r="T18" s="16" t="s">
        <v>42049</v>
      </c>
      <c r="U18" s="6">
        <f>D6L1140C18</f>
        <v>5.5465967444890012E-2</v>
      </c>
      <c r="V18" s="16" t="s">
        <v>42050</v>
      </c>
      <c r="W18" s="6">
        <f>D6L1128C19</f>
        <v>21.953238117672605</v>
      </c>
      <c r="X18" s="16" t="s">
        <v>42051</v>
      </c>
      <c r="Y18" s="6">
        <f>D6L1137C19</f>
        <v>18554.14584742576</v>
      </c>
      <c r="Z18" s="16" t="s">
        <v>42052</v>
      </c>
      <c r="AA18" s="6">
        <f>D6L1140C19</f>
        <v>0.24485284202110491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1177.8603607133382</v>
      </c>
      <c r="F19" s="16" t="s">
        <v>42054</v>
      </c>
      <c r="G19" s="6">
        <f>D6L1237C10</f>
        <v>2273.5298094649202</v>
      </c>
      <c r="H19" s="16" t="s">
        <v>42055</v>
      </c>
      <c r="I19" s="6">
        <f>D6L1240C10</f>
        <v>13.063304325303339</v>
      </c>
      <c r="J19" s="16" t="s">
        <v>42056</v>
      </c>
      <c r="K19" s="6">
        <f>D6L1228C11</f>
        <v>47.862386741166453</v>
      </c>
      <c r="L19" s="16" t="s">
        <v>42057</v>
      </c>
      <c r="M19" s="6">
        <f>D6L1237C11</f>
        <v>90.388032617198405</v>
      </c>
      <c r="N19" s="16" t="s">
        <v>42058</v>
      </c>
      <c r="O19" s="6">
        <f>D6L1240C11</f>
        <v>0.51935381384851986</v>
      </c>
      <c r="P19" s="16" t="s">
        <v>42059</v>
      </c>
      <c r="Q19" s="6">
        <f>D6L1228C18</f>
        <v>283.30229264273737</v>
      </c>
      <c r="R19" s="16" t="s">
        <v>42060</v>
      </c>
      <c r="S19" s="6">
        <f>D6L1237C18</f>
        <v>1848.4704477454816</v>
      </c>
      <c r="T19" s="16" t="s">
        <v>42061</v>
      </c>
      <c r="U19" s="6">
        <f>D6L1240C18</f>
        <v>3.1142890145811171</v>
      </c>
      <c r="V19" s="16" t="s">
        <v>42062</v>
      </c>
      <c r="W19" s="6">
        <f>D6L1228C19</f>
        <v>942.42045481176717</v>
      </c>
      <c r="X19" s="16" t="s">
        <v>42063</v>
      </c>
      <c r="Y19" s="6">
        <f>D6L1237C19</f>
        <v>6213.4473943366374</v>
      </c>
      <c r="Z19" s="16" t="s">
        <v>42064</v>
      </c>
      <c r="AA19" s="6">
        <f>D6L1240C19</f>
        <v>10.468369124570742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0</v>
      </c>
      <c r="F20" s="16" t="s">
        <v>42066</v>
      </c>
      <c r="G20" s="6">
        <f>D6L1337C10</f>
        <v>15.491871465517518</v>
      </c>
      <c r="H20" s="16" t="s">
        <v>42067</v>
      </c>
      <c r="I20" s="6">
        <f>D6L1340C10</f>
        <v>0</v>
      </c>
      <c r="J20" s="16" t="s">
        <v>42068</v>
      </c>
      <c r="K20" s="6">
        <f>D6L1328C11</f>
        <v>0</v>
      </c>
      <c r="L20" s="16" t="s">
        <v>42069</v>
      </c>
      <c r="M20" s="6">
        <f>D6L1337C11</f>
        <v>0.50812853448248241</v>
      </c>
      <c r="N20" s="16" t="s">
        <v>42070</v>
      </c>
      <c r="O20" s="6">
        <f>D6L1340C11</f>
        <v>0</v>
      </c>
      <c r="P20" s="16" t="s">
        <v>42071</v>
      </c>
      <c r="Q20" s="6">
        <f>D6L1328C18</f>
        <v>0</v>
      </c>
      <c r="R20" s="16" t="s">
        <v>42072</v>
      </c>
      <c r="S20" s="6">
        <f>D6L1337C18</f>
        <v>13.41804663343633</v>
      </c>
      <c r="T20" s="16" t="s">
        <v>42073</v>
      </c>
      <c r="U20" s="6">
        <f>D6L1340C18</f>
        <v>0</v>
      </c>
      <c r="V20" s="16" t="s">
        <v>42074</v>
      </c>
      <c r="W20" s="6">
        <f>D6L1328C19</f>
        <v>0</v>
      </c>
      <c r="X20" s="16" t="s">
        <v>42075</v>
      </c>
      <c r="Y20" s="6">
        <f>D6L1337C19</f>
        <v>33.581953366563667</v>
      </c>
      <c r="Z20" s="16" t="s">
        <v>42076</v>
      </c>
      <c r="AA20" s="6">
        <f>D6L1340C19</f>
        <v>0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1682.0751470920097</v>
      </c>
      <c r="F21" s="16" t="s">
        <v>42078</v>
      </c>
      <c r="G21" s="6">
        <f>D6L1437C10</f>
        <v>5011.4858902009728</v>
      </c>
      <c r="H21" s="16" t="s">
        <v>42079</v>
      </c>
      <c r="I21" s="6">
        <f>D6L1440C10</f>
        <v>2443.4288522951938</v>
      </c>
      <c r="J21" s="16" t="s">
        <v>42080</v>
      </c>
      <c r="K21" s="6">
        <f>D6L1428C11</f>
        <v>61.326331078347934</v>
      </c>
      <c r="L21" s="16" t="s">
        <v>42081</v>
      </c>
      <c r="M21" s="6">
        <f>D6L1437C11</f>
        <v>180.39300917515243</v>
      </c>
      <c r="N21" s="16" t="s">
        <v>42082</v>
      </c>
      <c r="O21" s="6">
        <f>D6L1440C11</f>
        <v>87.953451935837464</v>
      </c>
      <c r="P21" s="16" t="s">
        <v>42083</v>
      </c>
      <c r="Q21" s="6">
        <f>D6L1428C18</f>
        <v>475.90688231714574</v>
      </c>
      <c r="R21" s="16" t="s">
        <v>42084</v>
      </c>
      <c r="S21" s="6">
        <f>D6L1437C18</f>
        <v>3525.4848006683023</v>
      </c>
      <c r="T21" s="16" t="s">
        <v>42085</v>
      </c>
      <c r="U21" s="6">
        <f>D6L1440C18</f>
        <v>1015.9126916767608</v>
      </c>
      <c r="V21" s="16" t="s">
        <v>42086</v>
      </c>
      <c r="W21" s="6">
        <f>D6L1428C19</f>
        <v>1267.4945958532121</v>
      </c>
      <c r="X21" s="16" t="s">
        <v>42087</v>
      </c>
      <c r="Y21" s="6">
        <f>D6L1437C19</f>
        <v>9571.5940987078229</v>
      </c>
      <c r="Z21" s="16" t="s">
        <v>42088</v>
      </c>
      <c r="AA21" s="6">
        <f>D6L1440C19</f>
        <v>2758.1749672023457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4.8956197973401308</v>
      </c>
      <c r="F22" s="16" t="s">
        <v>42090</v>
      </c>
      <c r="G22" s="6">
        <f>D6L1537C10</f>
        <v>34.70169101355004</v>
      </c>
      <c r="H22" s="16" t="s">
        <v>42091</v>
      </c>
      <c r="I22" s="6">
        <f>D6L1540C10</f>
        <v>5.4296790394257756E-2</v>
      </c>
      <c r="J22" s="16" t="s">
        <v>42092</v>
      </c>
      <c r="K22" s="6">
        <f>D6L1528C11</f>
        <v>0.61616060455966304</v>
      </c>
      <c r="L22" s="16" t="s">
        <v>42093</v>
      </c>
      <c r="M22" s="6">
        <f>D6L1537C11</f>
        <v>4.3339136180064779</v>
      </c>
      <c r="N22" s="16" t="s">
        <v>42094</v>
      </c>
      <c r="O22" s="6">
        <f>D6L1540C11</f>
        <v>6.7811565497436985E-3</v>
      </c>
      <c r="P22" s="16" t="s">
        <v>42095</v>
      </c>
      <c r="Q22" s="6">
        <f>D6L1528C18</f>
        <v>0.50792064827928207</v>
      </c>
      <c r="R22" s="16" t="s">
        <v>42096</v>
      </c>
      <c r="S22" s="6">
        <f>D6L1537C18</f>
        <v>8.4823591135732759</v>
      </c>
      <c r="T22" s="16" t="s">
        <v>42097</v>
      </c>
      <c r="U22" s="6">
        <f>D6L1540C18</f>
        <v>5.5094565715690259E-3</v>
      </c>
      <c r="V22" s="16" t="s">
        <v>42098</v>
      </c>
      <c r="W22" s="6">
        <f>D6L1528C19</f>
        <v>5.0038597536205121</v>
      </c>
      <c r="X22" s="16" t="s">
        <v>42099</v>
      </c>
      <c r="Y22" s="6">
        <f>D6L1537C19</f>
        <v>85.553245517983243</v>
      </c>
      <c r="Z22" s="16" t="s">
        <v>42100</v>
      </c>
      <c r="AA22" s="6">
        <f>D6L1540C19</f>
        <v>5.556849037243243E-2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10464.684038372696</v>
      </c>
      <c r="F23" s="16" t="s">
        <v>42102</v>
      </c>
      <c r="G23" s="6">
        <f>D6L1637C10</f>
        <v>8904.8339484643147</v>
      </c>
      <c r="H23" s="16" t="s">
        <v>42103</v>
      </c>
      <c r="I23" s="6">
        <f>D6L1640C10</f>
        <v>15145.103169569091</v>
      </c>
      <c r="J23" s="16" t="s">
        <v>42104</v>
      </c>
      <c r="K23" s="6">
        <f>D6L1628C11</f>
        <v>425.2327111724623</v>
      </c>
      <c r="L23" s="16" t="s">
        <v>42105</v>
      </c>
      <c r="M23" s="6">
        <f>D6L1637C11</f>
        <v>354.0267728330154</v>
      </c>
      <c r="N23" s="16" t="s">
        <v>42106</v>
      </c>
      <c r="O23" s="6">
        <f>D6L1640C11</f>
        <v>602.11925684142557</v>
      </c>
      <c r="P23" s="16" t="s">
        <v>42107</v>
      </c>
      <c r="Q23" s="6">
        <f>D6L1628C18</f>
        <v>2516.9952897110634</v>
      </c>
      <c r="R23" s="16" t="s">
        <v>42108</v>
      </c>
      <c r="S23" s="6">
        <f>D6L1637C18</f>
        <v>9392.8249323635537</v>
      </c>
      <c r="T23" s="16" t="s">
        <v>42109</v>
      </c>
      <c r="U23" s="6">
        <f>D6L1640C18</f>
        <v>5382.5070252097348</v>
      </c>
      <c r="V23" s="16" t="s">
        <v>42110</v>
      </c>
      <c r="W23" s="6">
        <f>D6L1628C19</f>
        <v>8372.921459834095</v>
      </c>
      <c r="X23" s="16" t="s">
        <v>42111</v>
      </c>
      <c r="Y23" s="6">
        <f>D6L1637C19</f>
        <v>31573.035788933772</v>
      </c>
      <c r="Z23" s="16" t="s">
        <v>42112</v>
      </c>
      <c r="AA23" s="6">
        <f>D6L1640C19</f>
        <v>18092.755711392907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0</v>
      </c>
      <c r="H24" s="16" t="s">
        <v>42115</v>
      </c>
      <c r="I24" s="6">
        <f>D6L1740C10</f>
        <v>0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0</v>
      </c>
      <c r="N24" s="16" t="s">
        <v>42118</v>
      </c>
      <c r="O24" s="6">
        <f>D6L1740C11</f>
        <v>0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0</v>
      </c>
      <c r="T24" s="16" t="s">
        <v>42121</v>
      </c>
      <c r="U24" s="6">
        <f>D6L1740C18</f>
        <v>0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0</v>
      </c>
      <c r="Z24" s="16" t="s">
        <v>42124</v>
      </c>
      <c r="AA24" s="6">
        <f>D6L1740C19</f>
        <v>0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47024.603776737866</v>
      </c>
      <c r="F25" s="16" t="s">
        <v>42126</v>
      </c>
      <c r="G25" s="6">
        <f>SUM(D6L1901C2:D6L1916C2)</f>
        <v>60089.428823531351</v>
      </c>
      <c r="H25" s="16" t="s">
        <v>42127</v>
      </c>
      <c r="I25" s="6">
        <f>SUM(D6L1901C3:D6L1916C3)</f>
        <v>75294.007590560504</v>
      </c>
      <c r="J25" s="16" t="s">
        <v>42128</v>
      </c>
      <c r="K25" s="6">
        <f>SUM(D6L1901C4:D6L1916C4)</f>
        <v>3067.1503367215623</v>
      </c>
      <c r="L25" s="16" t="s">
        <v>42129</v>
      </c>
      <c r="M25" s="6">
        <f>SUM(D6L1901C5:D6L1916C5)</f>
        <v>3165.0412416162226</v>
      </c>
      <c r="N25" s="16" t="s">
        <v>42130</v>
      </c>
      <c r="O25" s="6">
        <f>SUM(D6L1901C6:D6L1916C6)</f>
        <v>4829.0626770120962</v>
      </c>
      <c r="P25" s="16" t="s">
        <v>42131</v>
      </c>
      <c r="Q25" s="6">
        <f>SUM(D6L1901C7:D6L1916C7)</f>
        <v>9397.5560227837323</v>
      </c>
      <c r="R25" s="16" t="s">
        <v>42132</v>
      </c>
      <c r="S25" s="6">
        <f>SUM(D6L1901C8:D6L1916C8)</f>
        <v>38036.6669094604</v>
      </c>
      <c r="T25" s="16" t="s">
        <v>42133</v>
      </c>
      <c r="U25" s="6">
        <f>SUM(D6L1901C9:D6L1916C9)</f>
        <v>21319.799999936396</v>
      </c>
      <c r="V25" s="16" t="s">
        <v>42134</v>
      </c>
      <c r="W25" s="6">
        <f>SUM(D6L1901C10:D6L1916C10)</f>
        <v>40694.198090675694</v>
      </c>
      <c r="X25" s="16" t="s">
        <v>42135</v>
      </c>
      <c r="Y25" s="6">
        <f>SUM(D6L1901C11:D6L1916C11)</f>
        <v>141749.20315568717</v>
      </c>
      <c r="Z25" s="16" t="s">
        <v>42136</v>
      </c>
      <c r="AA25" s="6">
        <f>SUM(D6L1901C12:D6L1916C12)</f>
        <v>98237.528188010197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47024.603776737866</v>
      </c>
      <c r="F26" s="16" t="s">
        <v>42138</v>
      </c>
      <c r="G26" s="6">
        <f>SUM(D6L1917C2:D6L1918C2)</f>
        <v>60089.428823531351</v>
      </c>
      <c r="H26" s="16" t="s">
        <v>42139</v>
      </c>
      <c r="I26" s="6">
        <f>SUM(D6L1917C3:D6L1918C3)</f>
        <v>75294.007590560504</v>
      </c>
      <c r="J26" s="16" t="s">
        <v>42140</v>
      </c>
      <c r="K26" s="6">
        <f>SUM(D6L1917C4:D6L1918C4)</f>
        <v>3067.1503367215623</v>
      </c>
      <c r="L26" s="16" t="s">
        <v>42141</v>
      </c>
      <c r="M26" s="6">
        <f>SUM(D6L1917C5:D6L1918C5)</f>
        <v>3165.0412416162226</v>
      </c>
      <c r="N26" s="16" t="s">
        <v>42142</v>
      </c>
      <c r="O26" s="6">
        <f>SUM(D6L1917C6:D6L1918C6)</f>
        <v>4829.0626770120962</v>
      </c>
      <c r="P26" s="16" t="s">
        <v>42143</v>
      </c>
      <c r="Q26" s="6">
        <f>SUM(D6L1917C7:D6L1918C7)</f>
        <v>9397.5560227837323</v>
      </c>
      <c r="R26" s="16" t="s">
        <v>42144</v>
      </c>
      <c r="S26" s="6">
        <f>SUM(D6L1917C8:D6L1918C8)</f>
        <v>38036.6669094604</v>
      </c>
      <c r="T26" s="16" t="s">
        <v>42145</v>
      </c>
      <c r="U26" s="6">
        <f>SUM(D6L1917C9:D6L1918C9)</f>
        <v>21319.799999936396</v>
      </c>
      <c r="V26" s="16" t="s">
        <v>42146</v>
      </c>
      <c r="W26" s="6">
        <f>SUM(D6L1917C10:D6L1918C10)</f>
        <v>40694.198090675694</v>
      </c>
      <c r="X26" s="16" t="s">
        <v>42147</v>
      </c>
      <c r="Y26" s="6">
        <f>SUM(D6L1917C11:D6L1918C11)</f>
        <v>141749.20315568717</v>
      </c>
      <c r="Z26" s="16" t="s">
        <v>42148</v>
      </c>
      <c r="AA26" s="6">
        <f>SUM(D6L1917C12:D6L1918C12)</f>
        <v>98237.528188010197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1212157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26665.056150182882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2698.2653102074773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12772.286637691433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3.8794152718449729E-2</v>
      </c>
      <c r="F31" s="16" t="s">
        <v>42153</v>
      </c>
      <c r="G31" s="6">
        <f>IF(D6L1920C1=0,0,D6L1918C2/D6L1920C1)</f>
        <v>4.9572315156808357E-2</v>
      </c>
      <c r="H31" s="16" t="s">
        <v>42154</v>
      </c>
      <c r="I31" s="6">
        <f>IF(D6L1920C1=0,0,D6L1918C3/D6L1920C1)</f>
        <v>6.2115722295511641E-2</v>
      </c>
      <c r="J31" s="16" t="s">
        <v>42155</v>
      </c>
      <c r="K31" s="6">
        <f>IF(D6L1921C1=0,0,D6L1918C4/D6L1921C1)</f>
        <v>0.1150250844943571</v>
      </c>
      <c r="L31" s="16" t="s">
        <v>42156</v>
      </c>
      <c r="M31" s="6">
        <f>IF(D6L1921C1=0,0,D6L1918C5/D6L1921C1)</f>
        <v>0.11869621514352278</v>
      </c>
      <c r="N31" s="16" t="s">
        <v>42157</v>
      </c>
      <c r="O31" s="6">
        <f>IF(D6L1921C1=0,0,D6L1918C6/D6L1921C1)</f>
        <v>0.18110078785560615</v>
      </c>
      <c r="P31" s="16" t="s">
        <v>42158</v>
      </c>
      <c r="Q31" s="6">
        <f>IF(D6L1922C1=0,0,D6L1918C7/D6L1922C1)</f>
        <v>3.4828139350244722</v>
      </c>
      <c r="R31" s="16" t="s">
        <v>42159</v>
      </c>
      <c r="S31" s="6">
        <f>IF(D6L1922C1=0,0,D6L1918C8/D6L1922C1)</f>
        <v>14.096711233535316</v>
      </c>
      <c r="T31" s="16" t="s">
        <v>42160</v>
      </c>
      <c r="U31" s="6">
        <f>IF(D6L1922C1=0,0,D6L1918C9/D6L1922C1)</f>
        <v>7.9012986303771058</v>
      </c>
      <c r="V31" s="16" t="s">
        <v>42161</v>
      </c>
      <c r="W31" s="6">
        <f>IF(D6L1923C1=0,0,D6L1918C10/D6L1923C1)</f>
        <v>3.1861325418884503</v>
      </c>
      <c r="X31" s="16" t="s">
        <v>42162</v>
      </c>
      <c r="Y31" s="6">
        <f>IF(D6L1923C1=0,0,D6L1918C11/D6L1923C1)</f>
        <v>11.098185248785496</v>
      </c>
      <c r="Z31" s="16" t="s">
        <v>42163</v>
      </c>
      <c r="AA31" s="6">
        <f>IF(D6L1923C1=0,0,D6L1918C12/D6L1923C1)</f>
        <v>7.6914597185838325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74D84-4A76-407D-8FC8-04E283C83523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0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0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0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0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0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0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0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0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</v>
      </c>
      <c r="J17" s="16" t="s">
        <v>42246</v>
      </c>
      <c r="K17" s="21">
        <f>_xlfn.SINGLE(IF(FLOW_THRU_100PCT="Y",1,INDEX(VariabilityMatrix,D7L110C1,_xlfn.SINGLE(D7L110C6))))</f>
        <v>0.49335343478125865</v>
      </c>
      <c r="L17" s="16" t="s">
        <v>42242</v>
      </c>
      <c r="M17" s="15">
        <f>IF(_xlfn.SINGLE(D7L110C2)&lt;&gt;0,_xlfn.SINGLE(D7L110C2)*_xlfn.SINGLE(D7L110C4),_xlfn.SINGLE(D7L110C3)*_xlfn.SINGLE(D7L110C4))</f>
        <v>0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</v>
      </c>
      <c r="J18" s="16" t="s">
        <v>42251</v>
      </c>
      <c r="K18" s="21">
        <f>_xlfn.SINGLE(IF(FLOW_THRU_100PCT="Y",1,INDEX(VariabilityMatrix,D7L111C1,_xlfn.SINGLE(D7L111C6))))</f>
        <v>0.49335343478125865</v>
      </c>
      <c r="L18" s="16" t="s">
        <v>42247</v>
      </c>
      <c r="M18" s="15">
        <f>IF(_xlfn.SINGLE(D7L111C2)&lt;&gt;0,_xlfn.SINGLE(D7L111C2)*_xlfn.SINGLE(D7L111C4),_xlfn.SINGLE(D7L111C3)*_xlfn.SINGLE(D7L111C4))</f>
        <v>0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0.49911339128440885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0</v>
      </c>
      <c r="J20" s="16" t="s">
        <v>42261</v>
      </c>
      <c r="K20" s="21">
        <f>_xlfn.SINGLE(IF(FLOW_THRU_100PCT="Y",1,INDEX(VariabilityMatrix,D7L113C1,_xlfn.SINGLE(D7L113C6))))</f>
        <v>0.49335343478125865</v>
      </c>
      <c r="L20" s="16" t="s">
        <v>42257</v>
      </c>
      <c r="M20" s="15">
        <f>IF(_xlfn.SINGLE(D7L113C2)&lt;&gt;0,_xlfn.SINGLE(D7L113C2)*_xlfn.SINGLE(D7L113C4),_xlfn.SINGLE(D7L113C3)*_xlfn.SINGLE(D7L113C4))</f>
        <v>0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0</v>
      </c>
      <c r="J21" s="16" t="s">
        <v>42266</v>
      </c>
      <c r="K21" s="21">
        <f>_xlfn.SINGLE(IF(FLOW_THRU_100PCT="Y",1,INDEX(VariabilityMatrix,D7L114C1,_xlfn.SINGLE(D7L114C6))))</f>
        <v>0.49335343478125865</v>
      </c>
      <c r="L21" s="16" t="s">
        <v>42262</v>
      </c>
      <c r="M21" s="15">
        <f>IF(_xlfn.SINGLE(D7L114C2)&lt;&gt;0,_xlfn.SINGLE(D7L114C2)*_xlfn.SINGLE(D7L114C4),_xlfn.SINGLE(D7L114C3)*_xlfn.SINGLE(D7L114C4))</f>
        <v>0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</v>
      </c>
      <c r="J22" s="16" t="s">
        <v>42271</v>
      </c>
      <c r="K22" s="21">
        <f>_xlfn.SINGLE(IF(FLOW_THRU_100PCT="Y",1,INDEX(VariabilityMatrix,D7L115C1,_xlfn.SINGLE(D7L115C6))))</f>
        <v>0.49911339128440885</v>
      </c>
      <c r="L22" s="16" t="s">
        <v>42267</v>
      </c>
      <c r="M22" s="15">
        <f>IF(_xlfn.SINGLE(D7L115C2)&lt;&gt;0,_xlfn.SINGLE(D7L115C2)*_xlfn.SINGLE(D7L115C4),_xlfn.SINGLE(D7L115C3)*_xlfn.SINGLE(D7L115C4))</f>
        <v>0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0.49911339128440885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0.49911339128440885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0.49911339128440885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0.49911339128440885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0.49911339128440885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0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0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</v>
      </c>
      <c r="J29" s="16" t="s">
        <v>42305</v>
      </c>
      <c r="K29" s="21">
        <f>_xlfn.SINGLE(IF(FLOW_THRU_100PCT="Y",1,INDEX(VariabilityMatrix,D7L122C1,_xlfn.SINGLE(D7L122C6))))</f>
        <v>0.49335343478125865</v>
      </c>
      <c r="L29" s="16" t="s">
        <v>42301</v>
      </c>
      <c r="M29" s="15">
        <f>IF(_xlfn.SINGLE(D7L122C2)&lt;&gt;0,_xlfn.SINGLE(D7L122C2)*_xlfn.SINGLE(D7L122C4),_xlfn.SINGLE(D7L122C3)*_xlfn.SINGLE(D7L122C4))</f>
        <v>0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</v>
      </c>
      <c r="J30" s="16" t="s">
        <v>42310</v>
      </c>
      <c r="K30" s="21">
        <f>_xlfn.SINGLE(IF(FLOW_THRU_100PCT="Y",1,INDEX(VariabilityMatrix,D7L123C1,_xlfn.SINGLE(D7L123C6))))</f>
        <v>0.49624161938990835</v>
      </c>
      <c r="L30" s="16" t="s">
        <v>42306</v>
      </c>
      <c r="M30" s="15">
        <f>IF(_xlfn.SINGLE(D7L123C2)&lt;&gt;0,_xlfn.SINGLE(D7L123C2)*_xlfn.SINGLE(D7L123C4),_xlfn.SINGLE(D7L123C3)*_xlfn.SINGLE(D7L123C4))</f>
        <v>0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0</v>
      </c>
      <c r="J31" s="16" t="s">
        <v>42315</v>
      </c>
      <c r="K31" s="21">
        <f>_xlfn.SINGLE(IF(FLOW_THRU_100PCT="Y",1,INDEX(VariabilityMatrix,D7L124C1,_xlfn.SINGLE(D7L124C6))))</f>
        <v>0.49624161938990835</v>
      </c>
      <c r="L31" s="16" t="s">
        <v>42311</v>
      </c>
      <c r="M31" s="15">
        <f>IF(_xlfn.SINGLE(D7L124C2)&lt;&gt;0,_xlfn.SINGLE(D7L124C2)*_xlfn.SINGLE(D7L124C4),_xlfn.SINGLE(D7L124C3)*_xlfn.SINGLE(D7L124C4))</f>
        <v>0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0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0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0.49911339128440885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0</v>
      </c>
      <c r="J34" s="16" t="s">
        <v>42329</v>
      </c>
      <c r="K34" s="21">
        <f>_xlfn.SINGLE(IF(FLOW_THRU_100PCT="Y",1,INDEX(VariabilityMatrix,D7L127C1,_xlfn.SINGLE(D7L127C6))))</f>
        <v>0.49624161938990835</v>
      </c>
      <c r="L34" s="16" t="s">
        <v>42325</v>
      </c>
      <c r="M34" s="15">
        <f>IF(_xlfn.SINGLE(D7L127C2)&lt;&gt;0,_xlfn.SINGLE(D7L127C2)*_xlfn.SINGLE(D7L127C4),_xlfn.SINGLE(D7L127C3)*_xlfn.SINGLE(D7L127C4))</f>
        <v>0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0</v>
      </c>
      <c r="J35" s="16" t="s">
        <v>42334</v>
      </c>
      <c r="K35" s="21">
        <f>_xlfn.SINGLE(IF(FLOW_THRU_100PCT="Y",1,INDEX(VariabilityMatrix,D7L128C1,_xlfn.SINGLE(D7L128C6))))</f>
        <v>0.49911339128440885</v>
      </c>
      <c r="L35" s="16" t="s">
        <v>42330</v>
      </c>
      <c r="M35" s="15">
        <f>IF(_xlfn.SINGLE(D7L128C2)&lt;&gt;0,_xlfn.SINGLE(D7L128C2)*_xlfn.SINGLE(D7L128C4),_xlfn.SINGLE(D7L128C3)*_xlfn.SINGLE(D7L128C4))</f>
        <v>0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0.49911339128440885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0.49911339128440885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0.49911339128440885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0.49911339128440885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0.49911339128440885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0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0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0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0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0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44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44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0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0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44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44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0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0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31.545470168425258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31.545470168425258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31.545470168425258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31.545470168425258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FB961-063E-4D77-8F0E-B56C19946FF9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0.49335343478125865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0.49335343478125865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0.49911339128440885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0.49335343478125865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0.49335343478125865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0.49911339128440885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0.49911339128440885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0.49911339128440885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0.49911339128440885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0.49911339128440885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0.49911339128440885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0.49335343478125865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0.49624161938990835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0.49624161938990835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0.49911339128440885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0.49624161938990835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0.49911339128440885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0.49911339128440885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0.49911339128440885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0.49911339128440885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0.49911339128440885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0.49911339128440885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628B-7759-480D-A9F5-B94C904045CB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1094.7867696587932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0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0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1094.7867696587932</v>
      </c>
      <c r="R9" s="16" t="s">
        <v>42634</v>
      </c>
      <c r="S9" s="21">
        <f>IF(D7L302C7=0,0,D7L302C5/D7L302C7)</f>
        <v>0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1094.7867696587932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0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0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1094.7867696587932</v>
      </c>
      <c r="R11" s="16" t="s">
        <v>42643</v>
      </c>
      <c r="S11" s="21">
        <f>IF(D7L304C7=0,0,D7L304C5/D7L304C7)</f>
        <v>0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0.49335343478125865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1074.4911436612349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0</v>
      </c>
      <c r="J13" s="16" t="s">
        <v>42655</v>
      </c>
      <c r="K13" s="21">
        <f>_xlfn.SINGLE(IF(FLOW_THRU_100PCT="Y",1,INDEX(VariabilityMatrix,D7L306C1,_xlfn.SINGLE(D7L306C6))))</f>
        <v>0.49335343478125865</v>
      </c>
      <c r="L13" s="16" t="s">
        <v>42651</v>
      </c>
      <c r="M13" s="15">
        <f>IF(_xlfn.SINGLE(D7L306C2)&lt;&gt;0,_xlfn.SINGLE(D7L306C2)*_xlfn.SINGLE(D7L306C4),_xlfn.SINGLE(D7L306C3)*_xlfn.SINGLE(D7L306C4))</f>
        <v>0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1074.4911436612349</v>
      </c>
      <c r="R13" s="16" t="s">
        <v>42653</v>
      </c>
      <c r="S13" s="21">
        <f>IF(D7L306C7=0,0,D7L306C5/D7L306C7)</f>
        <v>0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0</v>
      </c>
      <c r="J14" s="16" t="s">
        <v>42660</v>
      </c>
      <c r="K14" s="21">
        <f>_xlfn.SINGLE(IF(FLOW_THRU_100PCT="Y",1,INDEX(VariabilityMatrix,D7L307C1,_xlfn.SINGLE(D7L307C6))))</f>
        <v>0.49335343478125865</v>
      </c>
      <c r="L14" s="16" t="s">
        <v>42656</v>
      </c>
      <c r="M14" s="15">
        <f>IF(_xlfn.SINGLE(D7L307C2)&lt;&gt;0,_xlfn.SINGLE(D7L307C2)*_xlfn.SINGLE(D7L307C4),_xlfn.SINGLE(D7L307C3)*_xlfn.SINGLE(D7L307C4))</f>
        <v>0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1074.4911436612349</v>
      </c>
      <c r="R14" s="16" t="s">
        <v>42658</v>
      </c>
      <c r="S14" s="21">
        <f>IF(D7L307C7=0,0,D7L307C5/D7L307C7)</f>
        <v>0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0.49335343478125865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1074.4911436612349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0</v>
      </c>
      <c r="J16" s="16" t="s">
        <v>42670</v>
      </c>
      <c r="K16" s="21">
        <f>_xlfn.SINGLE(IF(FLOW_THRU_100PCT="Y",1,INDEX(VariabilityMatrix,D7L309C1,_xlfn.SINGLE(D7L309C6))))</f>
        <v>0.49335343478125865</v>
      </c>
      <c r="L16" s="16" t="s">
        <v>42666</v>
      </c>
      <c r="M16" s="15">
        <f>IF(_xlfn.SINGLE(D7L309C2)&lt;&gt;0,_xlfn.SINGLE(D7L309C2)*_xlfn.SINGLE(D7L309C4),_xlfn.SINGLE(D7L309C3)*_xlfn.SINGLE(D7L309C4))</f>
        <v>0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1074.4911436612349</v>
      </c>
      <c r="R16" s="16" t="s">
        <v>42668</v>
      </c>
      <c r="S16" s="21">
        <f>IF(D7L309C7=0,0,D7L309C5/D7L309C7)</f>
        <v>0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0</v>
      </c>
      <c r="J17" s="16" t="s">
        <v>42675</v>
      </c>
      <c r="K17" s="21">
        <f>_xlfn.SINGLE(IF(FLOW_THRU_100PCT="Y",1,INDEX(VariabilityMatrix,D7L310C1,_xlfn.SINGLE(D7L310C6))))</f>
        <v>0.49335343478125865</v>
      </c>
      <c r="L17" s="16" t="s">
        <v>42671</v>
      </c>
      <c r="M17" s="15">
        <f>IF(_xlfn.SINGLE(D7L310C2)&lt;&gt;0,_xlfn.SINGLE(D7L310C2)*_xlfn.SINGLE(D7L310C4),_xlfn.SINGLE(D7L310C3)*_xlfn.SINGLE(D7L310C4))</f>
        <v>0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1074.4911436612349</v>
      </c>
      <c r="R17" s="16" t="s">
        <v>42673</v>
      </c>
      <c r="S17" s="21">
        <f>IF(D7L310C7=0,0,D7L310C5/D7L310C7)</f>
        <v>0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0.49911339128440885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1123.6400528328766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0.49911339128440885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1123.6400528328766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0.49911339128440885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1123.6400528328766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0.49335343478125865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1074.4911436612349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0</v>
      </c>
      <c r="J22" s="16" t="s">
        <v>42700</v>
      </c>
      <c r="K22" s="21">
        <f>_xlfn.SINGLE(IF(FLOW_THRU_100PCT="Y",1,INDEX(VariabilityMatrix,D7L315C1,_xlfn.SINGLE(D7L315C6))))</f>
        <v>0.49335343478125865</v>
      </c>
      <c r="L22" s="16" t="s">
        <v>42696</v>
      </c>
      <c r="M22" s="15">
        <f>IF(_xlfn.SINGLE(D7L315C2)&lt;&gt;0,_xlfn.SINGLE(D7L315C2)*_xlfn.SINGLE(D7L315C4),_xlfn.SINGLE(D7L315C3)*_xlfn.SINGLE(D7L315C4))</f>
        <v>0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1074.4911436612349</v>
      </c>
      <c r="R22" s="16" t="s">
        <v>42698</v>
      </c>
      <c r="S22" s="21">
        <f>IF(D7L315C7=0,0,D7L315C5/D7L315C7)</f>
        <v>0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</v>
      </c>
      <c r="J23" s="16" t="s">
        <v>42705</v>
      </c>
      <c r="K23" s="21">
        <f>_xlfn.SINGLE(IF(FLOW_THRU_100PCT="Y",1,INDEX(VariabilityMatrix,D7L316C1,_xlfn.SINGLE(D7L316C6))))</f>
        <v>0.49335343478125865</v>
      </c>
      <c r="L23" s="16" t="s">
        <v>42701</v>
      </c>
      <c r="M23" s="15">
        <f>IF(_xlfn.SINGLE(D7L316C2)&lt;&gt;0,_xlfn.SINGLE(D7L316C2)*_xlfn.SINGLE(D7L316C4),_xlfn.SINGLE(D7L316C3)*_xlfn.SINGLE(D7L316C4))</f>
        <v>0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1074.4911436612349</v>
      </c>
      <c r="R23" s="16" t="s">
        <v>42703</v>
      </c>
      <c r="S23" s="21">
        <f>IF(D7L316C7=0,0,D7L316C5/D7L316C7)</f>
        <v>0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0.49335343478125865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1074.4911436612349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0</v>
      </c>
      <c r="J25" s="16" t="s">
        <v>42715</v>
      </c>
      <c r="K25" s="21">
        <f>_xlfn.SINGLE(IF(FLOW_THRU_100PCT="Y",1,INDEX(VariabilityMatrix,D7L318C1,_xlfn.SINGLE(D7L318C6))))</f>
        <v>0.49335343478125865</v>
      </c>
      <c r="L25" s="16" t="s">
        <v>42711</v>
      </c>
      <c r="M25" s="15">
        <f>IF(_xlfn.SINGLE(D7L318C2)&lt;&gt;0,_xlfn.SINGLE(D7L318C2)*_xlfn.SINGLE(D7L318C4),_xlfn.SINGLE(D7L318C3)*_xlfn.SINGLE(D7L318C4))</f>
        <v>0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1074.4911436612349</v>
      </c>
      <c r="R25" s="16" t="s">
        <v>42713</v>
      </c>
      <c r="S25" s="21">
        <f>IF(D7L318C7=0,0,D7L318C5/D7L318C7)</f>
        <v>0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0</v>
      </c>
      <c r="J26" s="16" t="s">
        <v>42720</v>
      </c>
      <c r="K26" s="21">
        <f>_xlfn.SINGLE(IF(FLOW_THRU_100PCT="Y",1,INDEX(VariabilityMatrix,D7L319C1,_xlfn.SINGLE(D7L319C6))))</f>
        <v>0.49335343478125865</v>
      </c>
      <c r="L26" s="16" t="s">
        <v>42716</v>
      </c>
      <c r="M26" s="15">
        <f>IF(_xlfn.SINGLE(D7L319C2)&lt;&gt;0,_xlfn.SINGLE(D7L319C2)*_xlfn.SINGLE(D7L319C4),_xlfn.SINGLE(D7L319C3)*_xlfn.SINGLE(D7L319C4))</f>
        <v>0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1074.4911436612349</v>
      </c>
      <c r="R26" s="16" t="s">
        <v>42718</v>
      </c>
      <c r="S26" s="21">
        <f>IF(D7L319C7=0,0,D7L319C5/D7L319C7)</f>
        <v>0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0.49911339128440885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1123.6400528328766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0</v>
      </c>
      <c r="J28" s="16" t="s">
        <v>42730</v>
      </c>
      <c r="K28" s="21">
        <f>_xlfn.SINGLE(IF(FLOW_THRU_100PCT="Y",1,INDEX(VariabilityMatrix,D7L321C1,_xlfn.SINGLE(D7L321C6))))</f>
        <v>0.49911339128440885</v>
      </c>
      <c r="L28" s="16" t="s">
        <v>42726</v>
      </c>
      <c r="M28" s="15">
        <f>IF(_xlfn.SINGLE(D7L321C2)&lt;&gt;0,_xlfn.SINGLE(D7L321C2)*_xlfn.SINGLE(D7L321C4),_xlfn.SINGLE(D7L321C3)*_xlfn.SINGLE(D7L321C4))</f>
        <v>0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1123.6400528328766</v>
      </c>
      <c r="R28" s="16" t="s">
        <v>42728</v>
      </c>
      <c r="S28" s="21">
        <f>IF(D7L321C7=0,0,D7L321C5/D7L321C7)</f>
        <v>0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0</v>
      </c>
      <c r="J29" s="16" t="s">
        <v>42735</v>
      </c>
      <c r="K29" s="21">
        <f>_xlfn.SINGLE(IF(FLOW_THRU_100PCT="Y",1,INDEX(VariabilityMatrix,D7L322C1,_xlfn.SINGLE(D7L322C6))))</f>
        <v>0.49911339128440885</v>
      </c>
      <c r="L29" s="16" t="s">
        <v>42731</v>
      </c>
      <c r="M29" s="15">
        <f>IF(_xlfn.SINGLE(D7L322C2)&lt;&gt;0,_xlfn.SINGLE(D7L322C2)*_xlfn.SINGLE(D7L322C4),_xlfn.SINGLE(D7L322C3)*_xlfn.SINGLE(D7L322C4))</f>
        <v>0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1123.6400528328766</v>
      </c>
      <c r="R29" s="16" t="s">
        <v>42733</v>
      </c>
      <c r="S29" s="21">
        <f>IF(D7L322C7=0,0,D7L322C5/D7L322C7)</f>
        <v>0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0.49911339128440885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1123.6400528328766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0.49911339128440885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1123.6400528328766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0.49911339128440885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1123.6400528328766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0.49911339128440885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1123.6400528328766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0.49911339128440885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1123.6400528328766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0.49911339128440885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1123.6400528328766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0.49911339128440885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1123.6400528328766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0.49911339128440885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1123.6400528328766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0.49911339128440885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1123.6400528328766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0.49911339128440885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1123.6400528328766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0.49911339128440885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1123.6400528328766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0.49911339128440885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1123.6400528328766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0.49911339128440885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1123.6400528328766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0.49911339128440885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1123.6400528328766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0.49911339128440885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1123.6400528328766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1123.6400528328766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0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0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1123.6400528328766</v>
      </c>
      <c r="R46" s="16" t="s">
        <v>42817</v>
      </c>
      <c r="S46" s="21">
        <f>IF(D7L339C7=0,0,D7L339C5/D7L339C7)</f>
        <v>0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0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0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1123.6400528328766</v>
      </c>
      <c r="R47" s="16" t="s">
        <v>42821</v>
      </c>
      <c r="S47" s="21">
        <f>IF(D7L340C7=0,0,D7L340C5/D7L340C7)</f>
        <v>0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0.49335343478125865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1074.4911436612349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0</v>
      </c>
      <c r="J49" s="16" t="s">
        <v>42832</v>
      </c>
      <c r="K49" s="21">
        <f>_xlfn.SINGLE(IF(FLOW_THRU_100PCT="Y",1,INDEX(VariabilityMatrix,D7L342C1,_xlfn.SINGLE(D7L342C6))))</f>
        <v>0.49335343478125865</v>
      </c>
      <c r="L49" s="16" t="s">
        <v>42828</v>
      </c>
      <c r="M49" s="15">
        <f>IF(_xlfn.SINGLE(D7L342C2)&lt;&gt;0,_xlfn.SINGLE(D7L342C2)*_xlfn.SINGLE(D7L342C4),_xlfn.SINGLE(D7L342C3)*_xlfn.SINGLE(D7L342C4))</f>
        <v>0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1074.4911436612349</v>
      </c>
      <c r="R49" s="16" t="s">
        <v>42830</v>
      </c>
      <c r="S49" s="21">
        <f>IF(D7L342C7=0,0,D7L342C5/D7L342C7)</f>
        <v>0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0</v>
      </c>
      <c r="J50" s="16" t="s">
        <v>42837</v>
      </c>
      <c r="K50" s="21">
        <f>_xlfn.SINGLE(IF(FLOW_THRU_100PCT="Y",1,INDEX(VariabilityMatrix,D7L343C1,_xlfn.SINGLE(D7L343C6))))</f>
        <v>0.49335343478125865</v>
      </c>
      <c r="L50" s="16" t="s">
        <v>42833</v>
      </c>
      <c r="M50" s="15">
        <f>IF(_xlfn.SINGLE(D7L343C2)&lt;&gt;0,_xlfn.SINGLE(D7L343C2)*_xlfn.SINGLE(D7L343C4),_xlfn.SINGLE(D7L343C3)*_xlfn.SINGLE(D7L343C4))</f>
        <v>0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1074.4911436612349</v>
      </c>
      <c r="R50" s="16" t="s">
        <v>42835</v>
      </c>
      <c r="S50" s="21">
        <f>IF(D7L343C7=0,0,D7L343C5/D7L343C7)</f>
        <v>0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0.49624161938990835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1094.7867696587932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0</v>
      </c>
      <c r="J52" s="16" t="s">
        <v>42847</v>
      </c>
      <c r="K52" s="21">
        <f>_xlfn.SINGLE(IF(FLOW_THRU_100PCT="Y",1,INDEX(VariabilityMatrix,D7L345C1,_xlfn.SINGLE(D7L345C6))))</f>
        <v>0.49624161938990835</v>
      </c>
      <c r="L52" s="16" t="s">
        <v>42843</v>
      </c>
      <c r="M52" s="15">
        <f>IF(_xlfn.SINGLE(D7L345C2)&lt;&gt;0,_xlfn.SINGLE(D7L345C2)*_xlfn.SINGLE(D7L345C4),_xlfn.SINGLE(D7L345C3)*_xlfn.SINGLE(D7L345C4))</f>
        <v>0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1094.7867696587932</v>
      </c>
      <c r="R52" s="16" t="s">
        <v>42845</v>
      </c>
      <c r="S52" s="21">
        <f>IF(D7L345C7=0,0,D7L345C5/D7L345C7)</f>
        <v>0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0</v>
      </c>
      <c r="J53" s="16" t="s">
        <v>42852</v>
      </c>
      <c r="K53" s="21">
        <f>_xlfn.SINGLE(IF(FLOW_THRU_100PCT="Y",1,INDEX(VariabilityMatrix,D7L346C1,_xlfn.SINGLE(D7L346C6))))</f>
        <v>0.49624161938990835</v>
      </c>
      <c r="L53" s="16" t="s">
        <v>42848</v>
      </c>
      <c r="M53" s="15">
        <f>IF(_xlfn.SINGLE(D7L346C2)&lt;&gt;0,_xlfn.SINGLE(D7L346C2)*_xlfn.SINGLE(D7L346C4),_xlfn.SINGLE(D7L346C3)*_xlfn.SINGLE(D7L346C4))</f>
        <v>0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1094.7867696587932</v>
      </c>
      <c r="R53" s="16" t="s">
        <v>42850</v>
      </c>
      <c r="S53" s="21">
        <f>IF(D7L346C7=0,0,D7L346C5/D7L346C7)</f>
        <v>0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0.49624161938990835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1094.7867696587932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0</v>
      </c>
      <c r="J55" s="16" t="s">
        <v>42862</v>
      </c>
      <c r="K55" s="21">
        <f>_xlfn.SINGLE(IF(FLOW_THRU_100PCT="Y",1,INDEX(VariabilityMatrix,D7L348C1,_xlfn.SINGLE(D7L348C6))))</f>
        <v>0.49624161938990835</v>
      </c>
      <c r="L55" s="16" t="s">
        <v>42858</v>
      </c>
      <c r="M55" s="15">
        <f>IF(_xlfn.SINGLE(D7L348C2)&lt;&gt;0,_xlfn.SINGLE(D7L348C2)*_xlfn.SINGLE(D7L348C4),_xlfn.SINGLE(D7L348C3)*_xlfn.SINGLE(D7L348C4))</f>
        <v>0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1094.7867696587932</v>
      </c>
      <c r="R55" s="16" t="s">
        <v>42860</v>
      </c>
      <c r="S55" s="21">
        <f>IF(D7L348C7=0,0,D7L348C5/D7L348C7)</f>
        <v>0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</v>
      </c>
      <c r="J56" s="16" t="s">
        <v>42867</v>
      </c>
      <c r="K56" s="21">
        <f>_xlfn.SINGLE(IF(FLOW_THRU_100PCT="Y",1,INDEX(VariabilityMatrix,D7L349C1,_xlfn.SINGLE(D7L349C6))))</f>
        <v>0.49624161938990835</v>
      </c>
      <c r="L56" s="16" t="s">
        <v>42863</v>
      </c>
      <c r="M56" s="15">
        <f>IF(_xlfn.SINGLE(D7L349C2)&lt;&gt;0,_xlfn.SINGLE(D7L349C2)*_xlfn.SINGLE(D7L349C4),_xlfn.SINGLE(D7L349C3)*_xlfn.SINGLE(D7L349C4))</f>
        <v>0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1094.7867696587932</v>
      </c>
      <c r="R56" s="16" t="s">
        <v>42865</v>
      </c>
      <c r="S56" s="21">
        <f>IF(D7L349C7=0,0,D7L349C5/D7L349C7)</f>
        <v>0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1094.7867696587932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0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0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1094.7867696587932</v>
      </c>
      <c r="R58" s="16" t="s">
        <v>42874</v>
      </c>
      <c r="S58" s="21">
        <f>IF(D7L351C7=0,0,D7L351C5/D7L351C7)</f>
        <v>0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1094.7867696587932</v>
      </c>
      <c r="R59" s="16" t="s">
        <v>42878</v>
      </c>
      <c r="S59" s="21">
        <f>IF(D7L352C7=0,0,D7L352C5/D7L352C7)</f>
        <v>0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0.49911339128440885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1123.6400528328766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0.49911339128440885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1123.6400528328766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0.49911339128440885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1123.6400528328766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1094.7867696587932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0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0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1094.7867696587932</v>
      </c>
      <c r="R64" s="16" t="s">
        <v>42901</v>
      </c>
      <c r="S64" s="21">
        <f>IF(D7L357C7=0,0,D7L357C5/D7L357C7)</f>
        <v>0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0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0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1094.7867696587932</v>
      </c>
      <c r="R65" s="16" t="s">
        <v>42905</v>
      </c>
      <c r="S65" s="21">
        <f>IF(D7L358C7=0,0,D7L358C5/D7L358C7)</f>
        <v>0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0.49624161938990835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1094.7867696587932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</v>
      </c>
      <c r="J67" s="16" t="s">
        <v>42916</v>
      </c>
      <c r="K67" s="21">
        <f>_xlfn.SINGLE(IF(FLOW_THRU_100PCT="Y",1,INDEX(VariabilityMatrix,D7L360C1,_xlfn.SINGLE(D7L360C6))))</f>
        <v>0.49624161938990835</v>
      </c>
      <c r="L67" s="16" t="s">
        <v>42912</v>
      </c>
      <c r="M67" s="15">
        <f>IF(_xlfn.SINGLE(D7L360C2)&lt;&gt;0,_xlfn.SINGLE(D7L360C2)*_xlfn.SINGLE(D7L360C4),_xlfn.SINGLE(D7L360C3)*_xlfn.SINGLE(D7L360C4))</f>
        <v>0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1094.7867696587932</v>
      </c>
      <c r="R67" s="16" t="s">
        <v>42914</v>
      </c>
      <c r="S67" s="21">
        <f>IF(D7L360C7=0,0,D7L360C5/D7L360C7)</f>
        <v>0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</v>
      </c>
      <c r="J68" s="16" t="s">
        <v>42921</v>
      </c>
      <c r="K68" s="21">
        <f>_xlfn.SINGLE(IF(FLOW_THRU_100PCT="Y",1,INDEX(VariabilityMatrix,D7L361C1,_xlfn.SINGLE(D7L361C6))))</f>
        <v>0.49624161938990835</v>
      </c>
      <c r="L68" s="16" t="s">
        <v>42917</v>
      </c>
      <c r="M68" s="15">
        <f>IF(_xlfn.SINGLE(D7L361C2)&lt;&gt;0,_xlfn.SINGLE(D7L361C2)*_xlfn.SINGLE(D7L361C4),_xlfn.SINGLE(D7L361C3)*_xlfn.SINGLE(D7L361C4))</f>
        <v>0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1094.7867696587932</v>
      </c>
      <c r="R68" s="16" t="s">
        <v>42919</v>
      </c>
      <c r="S68" s="21">
        <f>IF(D7L361C7=0,0,D7L361C5/D7L361C7)</f>
        <v>0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0.49911339128440885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1123.6400528328766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</v>
      </c>
      <c r="J70" s="16" t="s">
        <v>42931</v>
      </c>
      <c r="K70" s="21">
        <f>_xlfn.SINGLE(IF(FLOW_THRU_100PCT="Y",1,INDEX(VariabilityMatrix,D7L363C1,_xlfn.SINGLE(D7L363C6))))</f>
        <v>0.49911339128440885</v>
      </c>
      <c r="L70" s="16" t="s">
        <v>42927</v>
      </c>
      <c r="M70" s="15">
        <f>IF(_xlfn.SINGLE(D7L363C2)&lt;&gt;0,_xlfn.SINGLE(D7L363C2)*_xlfn.SINGLE(D7L363C4),_xlfn.SINGLE(D7L363C3)*_xlfn.SINGLE(D7L363C4))</f>
        <v>0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1123.6400528328766</v>
      </c>
      <c r="R70" s="16" t="s">
        <v>42929</v>
      </c>
      <c r="S70" s="21">
        <f>IF(D7L363C7=0,0,D7L363C5/D7L363C7)</f>
        <v>0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</v>
      </c>
      <c r="J71" s="16" t="s">
        <v>42936</v>
      </c>
      <c r="K71" s="21">
        <f>_xlfn.SINGLE(IF(FLOW_THRU_100PCT="Y",1,INDEX(VariabilityMatrix,D7L364C1,_xlfn.SINGLE(D7L364C6))))</f>
        <v>0.49911339128440885</v>
      </c>
      <c r="L71" s="16" t="s">
        <v>42932</v>
      </c>
      <c r="M71" s="15">
        <f>IF(_xlfn.SINGLE(D7L364C2)&lt;&gt;0,_xlfn.SINGLE(D7L364C2)*_xlfn.SINGLE(D7L364C4),_xlfn.SINGLE(D7L364C3)*_xlfn.SINGLE(D7L364C4))</f>
        <v>0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1123.6400528328766</v>
      </c>
      <c r="R71" s="16" t="s">
        <v>42934</v>
      </c>
      <c r="S71" s="21">
        <f>IF(D7L364C7=0,0,D7L364C5/D7L364C7)</f>
        <v>0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0.49911339128440885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1123.6400528328766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0.49911339128440885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1123.6400528328766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0.49911339128440885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1123.6400528328766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0.49911339128440885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1123.6400528328766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0.49911339128440885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1123.6400528328766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0.49911339128440885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1123.6400528328766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0.49911339128440885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1123.6400528328766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0.49911339128440885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1123.6400528328766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0.49911339128440885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1123.6400528328766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0.49911339128440885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1123.6400528328766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0.49911339128440885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1123.6400528328766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0.49911339128440885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1123.6400528328766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0.49911339128440885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1123.6400528328766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0.49911339128440885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1123.6400528328766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0.49911339128440885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1123.6400528328766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1123.6400528328766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0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0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1123.6400528328766</v>
      </c>
      <c r="R88" s="16" t="s">
        <v>43018</v>
      </c>
      <c r="S88" s="21">
        <f>IF(D7L381C7=0,0,D7L381C5/D7L381C7)</f>
        <v>0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0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0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1123.6400528328766</v>
      </c>
      <c r="R89" s="16" t="s">
        <v>43022</v>
      </c>
      <c r="S89" s="21">
        <f>IF(D7L382C7=0,0,D7L382C5/D7L382C7)</f>
        <v>0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0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88B4-5A67-42FD-8DFF-8CD2B4E4B168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1123.6400528328766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0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0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1123.6400528328766</v>
      </c>
      <c r="R9" s="16" t="s">
        <v>43066</v>
      </c>
      <c r="S9" s="21">
        <f>IF(D7L402C7=0,0,D7L402C5/D7L402C7)</f>
        <v>0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0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1123.6400528328766</v>
      </c>
      <c r="R10" s="16" t="s">
        <v>43070</v>
      </c>
      <c r="S10" s="21">
        <f>IF(D7L403C7=0,0,D7L403C5/D7L403C7)</f>
        <v>0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1123.6400528328766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1123.6400528328766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1123.6400528328766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1123.6400528328766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1123.6400528328766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1123.6400528328766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1123.6400528328766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1123.6400528328766</v>
      </c>
      <c r="R18" s="16" t="s">
        <v>43104</v>
      </c>
      <c r="S18" s="21">
        <f>IF(D7L411C7=0,0,D7L411C5/D7L411C7)</f>
        <v>0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1123.6400528328766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1123.6400528328766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1123.6400528328766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0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1123.6400528328766</v>
      </c>
      <c r="R22" s="16" t="s">
        <v>43122</v>
      </c>
      <c r="S22" s="21">
        <f>IF(D7L415C7=0,0,D7L415C5/D7L415C7)</f>
        <v>0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1123.6400528328766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0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1123.6400528328766</v>
      </c>
      <c r="R24" s="16" t="s">
        <v>43130</v>
      </c>
      <c r="S24" s="21">
        <f>IF(D7L417C7=0,0,D7L417C5/D7L417C7)</f>
        <v>0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1123.6400528328766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1123.6400528328766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1123.6400528328766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1123.6400528328766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1123.6400528328766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1123.6400528328766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0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1123.6400528328766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1123.6400528328766</v>
      </c>
      <c r="R33" s="16" t="s">
        <v>43168</v>
      </c>
      <c r="S33" s="21">
        <f>IF(D7L426C7=0,0,D7L426C5/D7L426C7)</f>
        <v>0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1123.6400528328766</v>
      </c>
      <c r="R34" s="16" t="s">
        <v>43172</v>
      </c>
      <c r="S34" s="21">
        <f>IF(D7L427C7=0,0,D7L427C5/D7L427C7)</f>
        <v>0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1123.6400528328766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1123.6400528328766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0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0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1123.6400528328766</v>
      </c>
      <c r="R37" s="16" t="s">
        <v>43184</v>
      </c>
      <c r="S37" s="21">
        <f>IF(D7L430C7=0,0,D7L430C5/D7L430C7)</f>
        <v>0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0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0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8C84A-2B28-4B1E-A412-16BDD32C725C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0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0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8038.349809202552</v>
      </c>
      <c r="R8" s="16" t="s">
        <v>43218</v>
      </c>
      <c r="S8" s="21">
        <f>IF(D7L501C7=0,0,D7L501C5/D7L501C7)</f>
        <v>0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0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0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8038.349809202552</v>
      </c>
      <c r="R9" s="16" t="s">
        <v>43222</v>
      </c>
      <c r="S9" s="21">
        <f>IF(D7L502C7=0,0,D7L502C5/D7L502C7)</f>
        <v>0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8038.349809202552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0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0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8038.349809202552</v>
      </c>
      <c r="R11" s="16" t="s">
        <v>43230</v>
      </c>
      <c r="S11" s="21">
        <f>IF(D7L504C7=0,0,D7L504C5/D7L504C7)</f>
        <v>0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0</v>
      </c>
      <c r="J12" s="16" t="s">
        <v>43236</v>
      </c>
      <c r="K12" s="21">
        <f>_xlfn.SINGLE(IF(FLOW_THRU_100PCT="Y",1,INDEX(VariabilityMatrix,D7L505C1,_xlfn.SINGLE(D7L505C6))))</f>
        <v>0.49335343478125865</v>
      </c>
      <c r="L12" s="16" t="s">
        <v>43232</v>
      </c>
      <c r="M12" s="15">
        <f>IF(_xlfn.SINGLE(D7L505C2)&lt;&gt;0,_xlfn.SINGLE(D7L505C2)*_xlfn.SINGLE(D7L505C4),_xlfn.SINGLE(D7L505C3)*_xlfn.SINGLE(D7L505C4))</f>
        <v>0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7889.3314378753521</v>
      </c>
      <c r="R12" s="16" t="s">
        <v>43234</v>
      </c>
      <c r="S12" s="21">
        <f>IF(D7L505C7=0,0,D7L505C5/D7L505C7)</f>
        <v>0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0</v>
      </c>
      <c r="J13" s="16" t="s">
        <v>43241</v>
      </c>
      <c r="K13" s="21">
        <f>_xlfn.SINGLE(IF(FLOW_THRU_100PCT="Y",1,INDEX(VariabilityMatrix,D7L506C1,_xlfn.SINGLE(D7L506C6))))</f>
        <v>0.49335343478125865</v>
      </c>
      <c r="L13" s="16" t="s">
        <v>43237</v>
      </c>
      <c r="M13" s="15">
        <f>IF(_xlfn.SINGLE(D7L506C2)&lt;&gt;0,_xlfn.SINGLE(D7L506C2)*_xlfn.SINGLE(D7L506C4),_xlfn.SINGLE(D7L506C3)*_xlfn.SINGLE(D7L506C4))</f>
        <v>0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7889.3314378753521</v>
      </c>
      <c r="R13" s="16" t="s">
        <v>43239</v>
      </c>
      <c r="S13" s="21">
        <f>IF(D7L506C7=0,0,D7L506C5/D7L506C7)</f>
        <v>0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0</v>
      </c>
      <c r="J14" s="16" t="s">
        <v>43246</v>
      </c>
      <c r="K14" s="21">
        <f>_xlfn.SINGLE(IF(FLOW_THRU_100PCT="Y",1,INDEX(VariabilityMatrix,D7L507C1,_xlfn.SINGLE(D7L507C6))))</f>
        <v>0.49335343478125865</v>
      </c>
      <c r="L14" s="16" t="s">
        <v>43242</v>
      </c>
      <c r="M14" s="15">
        <f>IF(_xlfn.SINGLE(D7L507C2)&lt;&gt;0,_xlfn.SINGLE(D7L507C2)*_xlfn.SINGLE(D7L507C4),_xlfn.SINGLE(D7L507C3)*_xlfn.SINGLE(D7L507C4))</f>
        <v>0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7889.3314378753521</v>
      </c>
      <c r="R14" s="16" t="s">
        <v>43244</v>
      </c>
      <c r="S14" s="21">
        <f>IF(D7L507C7=0,0,D7L507C5/D7L507C7)</f>
        <v>0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0</v>
      </c>
      <c r="J15" s="16" t="s">
        <v>43251</v>
      </c>
      <c r="K15" s="21">
        <f>_xlfn.SINGLE(IF(FLOW_THRU_100PCT="Y",1,INDEX(VariabilityMatrix,D7L508C1,_xlfn.SINGLE(D7L508C6))))</f>
        <v>0.49335343478125865</v>
      </c>
      <c r="L15" s="16" t="s">
        <v>43247</v>
      </c>
      <c r="M15" s="15">
        <f>IF(_xlfn.SINGLE(D7L508C2)&lt;&gt;0,_xlfn.SINGLE(D7L508C2)*_xlfn.SINGLE(D7L508C4),_xlfn.SINGLE(D7L508C3)*_xlfn.SINGLE(D7L508C4))</f>
        <v>0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7889.3314378753521</v>
      </c>
      <c r="R15" s="16" t="s">
        <v>43249</v>
      </c>
      <c r="S15" s="21">
        <f>IF(D7L508C7=0,0,D7L508C5/D7L508C7)</f>
        <v>0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0</v>
      </c>
      <c r="J16" s="16" t="s">
        <v>43256</v>
      </c>
      <c r="K16" s="21">
        <f>_xlfn.SINGLE(IF(FLOW_THRU_100PCT="Y",1,INDEX(VariabilityMatrix,D7L509C1,_xlfn.SINGLE(D7L509C6))))</f>
        <v>0.49335343478125865</v>
      </c>
      <c r="L16" s="16" t="s">
        <v>43252</v>
      </c>
      <c r="M16" s="15">
        <f>IF(_xlfn.SINGLE(D7L509C2)&lt;&gt;0,_xlfn.SINGLE(D7L509C2)*_xlfn.SINGLE(D7L509C4),_xlfn.SINGLE(D7L509C3)*_xlfn.SINGLE(D7L509C4))</f>
        <v>0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7889.3314378753521</v>
      </c>
      <c r="R16" s="16" t="s">
        <v>43254</v>
      </c>
      <c r="S16" s="21">
        <f>IF(D7L509C7=0,0,D7L509C5/D7L509C7)</f>
        <v>0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0</v>
      </c>
      <c r="J17" s="16" t="s">
        <v>43261</v>
      </c>
      <c r="K17" s="21">
        <f>_xlfn.SINGLE(IF(FLOW_THRU_100PCT="Y",1,INDEX(VariabilityMatrix,D7L510C1,_xlfn.SINGLE(D7L510C6))))</f>
        <v>0.49335343478125865</v>
      </c>
      <c r="L17" s="16" t="s">
        <v>43257</v>
      </c>
      <c r="M17" s="15">
        <f>IF(_xlfn.SINGLE(D7L510C2)&lt;&gt;0,_xlfn.SINGLE(D7L510C2)*_xlfn.SINGLE(D7L510C4),_xlfn.SINGLE(D7L510C3)*_xlfn.SINGLE(D7L510C4))</f>
        <v>0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7889.3314378753521</v>
      </c>
      <c r="R17" s="16" t="s">
        <v>43259</v>
      </c>
      <c r="S17" s="21">
        <f>IF(D7L510C7=0,0,D7L510C5/D7L510C7)</f>
        <v>0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0</v>
      </c>
      <c r="J18" s="16" t="s">
        <v>43266</v>
      </c>
      <c r="K18" s="21">
        <f>_xlfn.SINGLE(IF(FLOW_THRU_100PCT="Y",1,INDEX(VariabilityMatrix,D7L511C1,_xlfn.SINGLE(D7L511C6))))</f>
        <v>0.49911339128440885</v>
      </c>
      <c r="L18" s="16" t="s">
        <v>43262</v>
      </c>
      <c r="M18" s="15">
        <f>IF(_xlfn.SINGLE(D7L511C2)&lt;&gt;0,_xlfn.SINGLE(D7L511C2)*_xlfn.SINGLE(D7L511C4),_xlfn.SINGLE(D7L511C3)*_xlfn.SINGLE(D7L511C4))</f>
        <v>0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8250.2018243392959</v>
      </c>
      <c r="R18" s="16" t="s">
        <v>43264</v>
      </c>
      <c r="S18" s="21">
        <f>IF(D7L511C7=0,0,D7L511C5/D7L511C7)</f>
        <v>0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0</v>
      </c>
      <c r="J19" s="16" t="s">
        <v>43271</v>
      </c>
      <c r="K19" s="21">
        <f>_xlfn.SINGLE(IF(FLOW_THRU_100PCT="Y",1,INDEX(VariabilityMatrix,D7L512C1,_xlfn.SINGLE(D7L512C6))))</f>
        <v>0.49911339128440885</v>
      </c>
      <c r="L19" s="16" t="s">
        <v>43267</v>
      </c>
      <c r="M19" s="15">
        <f>IF(_xlfn.SINGLE(D7L512C2)&lt;&gt;0,_xlfn.SINGLE(D7L512C2)*_xlfn.SINGLE(D7L512C4),_xlfn.SINGLE(D7L512C3)*_xlfn.SINGLE(D7L512C4))</f>
        <v>0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8250.2018243392959</v>
      </c>
      <c r="R19" s="16" t="s">
        <v>43269</v>
      </c>
      <c r="S19" s="21">
        <f>IF(D7L512C7=0,0,D7L512C5/D7L512C7)</f>
        <v>0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0</v>
      </c>
      <c r="J20" s="16" t="s">
        <v>43276</v>
      </c>
      <c r="K20" s="21">
        <f>_xlfn.SINGLE(IF(FLOW_THRU_100PCT="Y",1,INDEX(VariabilityMatrix,D7L513C1,_xlfn.SINGLE(D7L513C6))))</f>
        <v>0.49911339128440885</v>
      </c>
      <c r="L20" s="16" t="s">
        <v>43272</v>
      </c>
      <c r="M20" s="15">
        <f>IF(_xlfn.SINGLE(D7L513C2)&lt;&gt;0,_xlfn.SINGLE(D7L513C2)*_xlfn.SINGLE(D7L513C4),_xlfn.SINGLE(D7L513C3)*_xlfn.SINGLE(D7L513C4))</f>
        <v>0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8250.2018243392959</v>
      </c>
      <c r="R20" s="16" t="s">
        <v>43274</v>
      </c>
      <c r="S20" s="21">
        <f>IF(D7L513C7=0,0,D7L513C5/D7L513C7)</f>
        <v>0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0</v>
      </c>
      <c r="J21" s="16" t="s">
        <v>43281</v>
      </c>
      <c r="K21" s="21">
        <f>_xlfn.SINGLE(IF(FLOW_THRU_100PCT="Y",1,INDEX(VariabilityMatrix,D7L514C1,_xlfn.SINGLE(D7L514C6))))</f>
        <v>0.49335343478125865</v>
      </c>
      <c r="L21" s="16" t="s">
        <v>43277</v>
      </c>
      <c r="M21" s="15">
        <f>IF(_xlfn.SINGLE(D7L514C2)&lt;&gt;0,_xlfn.SINGLE(D7L514C2)*_xlfn.SINGLE(D7L514C4),_xlfn.SINGLE(D7L514C3)*_xlfn.SINGLE(D7L514C4))</f>
        <v>0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7889.3314378753521</v>
      </c>
      <c r="R21" s="16" t="s">
        <v>43279</v>
      </c>
      <c r="S21" s="21">
        <f>IF(D7L514C7=0,0,D7L514C5/D7L514C7)</f>
        <v>0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0</v>
      </c>
      <c r="J22" s="16" t="s">
        <v>43286</v>
      </c>
      <c r="K22" s="21">
        <f>_xlfn.SINGLE(IF(FLOW_THRU_100PCT="Y",1,INDEX(VariabilityMatrix,D7L515C1,_xlfn.SINGLE(D7L515C6))))</f>
        <v>0.49335343478125865</v>
      </c>
      <c r="L22" s="16" t="s">
        <v>43282</v>
      </c>
      <c r="M22" s="15">
        <f>IF(_xlfn.SINGLE(D7L515C2)&lt;&gt;0,_xlfn.SINGLE(D7L515C2)*_xlfn.SINGLE(D7L515C4),_xlfn.SINGLE(D7L515C3)*_xlfn.SINGLE(D7L515C4))</f>
        <v>0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7889.3314378753521</v>
      </c>
      <c r="R22" s="16" t="s">
        <v>43284</v>
      </c>
      <c r="S22" s="21">
        <f>IF(D7L515C7=0,0,D7L515C5/D7L515C7)</f>
        <v>0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0</v>
      </c>
      <c r="J23" s="16" t="s">
        <v>43291</v>
      </c>
      <c r="K23" s="21">
        <f>_xlfn.SINGLE(IF(FLOW_THRU_100PCT="Y",1,INDEX(VariabilityMatrix,D7L516C1,_xlfn.SINGLE(D7L516C6))))</f>
        <v>0.49335343478125865</v>
      </c>
      <c r="L23" s="16" t="s">
        <v>43287</v>
      </c>
      <c r="M23" s="15">
        <f>IF(_xlfn.SINGLE(D7L516C2)&lt;&gt;0,_xlfn.SINGLE(D7L516C2)*_xlfn.SINGLE(D7L516C4),_xlfn.SINGLE(D7L516C3)*_xlfn.SINGLE(D7L516C4))</f>
        <v>0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7889.3314378753521</v>
      </c>
      <c r="R23" s="16" t="s">
        <v>43289</v>
      </c>
      <c r="S23" s="21">
        <f>IF(D7L516C7=0,0,D7L516C5/D7L516C7)</f>
        <v>0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0</v>
      </c>
      <c r="J24" s="16" t="s">
        <v>43296</v>
      </c>
      <c r="K24" s="21">
        <f>_xlfn.SINGLE(IF(FLOW_THRU_100PCT="Y",1,INDEX(VariabilityMatrix,D7L517C1,_xlfn.SINGLE(D7L517C6))))</f>
        <v>0.49335343478125865</v>
      </c>
      <c r="L24" s="16" t="s">
        <v>43292</v>
      </c>
      <c r="M24" s="15">
        <f>IF(_xlfn.SINGLE(D7L517C2)&lt;&gt;0,_xlfn.SINGLE(D7L517C2)*_xlfn.SINGLE(D7L517C4),_xlfn.SINGLE(D7L517C3)*_xlfn.SINGLE(D7L517C4))</f>
        <v>0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7889.3314378753521</v>
      </c>
      <c r="R24" s="16" t="s">
        <v>43294</v>
      </c>
      <c r="S24" s="21">
        <f>IF(D7L517C7=0,0,D7L517C5/D7L517C7)</f>
        <v>0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0</v>
      </c>
      <c r="J25" s="16" t="s">
        <v>43301</v>
      </c>
      <c r="K25" s="21">
        <f>_xlfn.SINGLE(IF(FLOW_THRU_100PCT="Y",1,INDEX(VariabilityMatrix,D7L518C1,_xlfn.SINGLE(D7L518C6))))</f>
        <v>0.49335343478125865</v>
      </c>
      <c r="L25" s="16" t="s">
        <v>43297</v>
      </c>
      <c r="M25" s="15">
        <f>IF(_xlfn.SINGLE(D7L518C2)&lt;&gt;0,_xlfn.SINGLE(D7L518C2)*_xlfn.SINGLE(D7L518C4),_xlfn.SINGLE(D7L518C3)*_xlfn.SINGLE(D7L518C4))</f>
        <v>0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7889.3314378753521</v>
      </c>
      <c r="R25" s="16" t="s">
        <v>43299</v>
      </c>
      <c r="S25" s="21">
        <f>IF(D7L518C7=0,0,D7L518C5/D7L518C7)</f>
        <v>0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0</v>
      </c>
      <c r="J26" s="16" t="s">
        <v>43306</v>
      </c>
      <c r="K26" s="21">
        <f>_xlfn.SINGLE(IF(FLOW_THRU_100PCT="Y",1,INDEX(VariabilityMatrix,D7L519C1,_xlfn.SINGLE(D7L519C6))))</f>
        <v>0.49335343478125865</v>
      </c>
      <c r="L26" s="16" t="s">
        <v>43302</v>
      </c>
      <c r="M26" s="15">
        <f>IF(_xlfn.SINGLE(D7L519C2)&lt;&gt;0,_xlfn.SINGLE(D7L519C2)*_xlfn.SINGLE(D7L519C4),_xlfn.SINGLE(D7L519C3)*_xlfn.SINGLE(D7L519C4))</f>
        <v>0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7889.3314378753521</v>
      </c>
      <c r="R26" s="16" t="s">
        <v>43304</v>
      </c>
      <c r="S26" s="21">
        <f>IF(D7L519C7=0,0,D7L519C5/D7L519C7)</f>
        <v>0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0</v>
      </c>
      <c r="J27" s="16" t="s">
        <v>43311</v>
      </c>
      <c r="K27" s="21">
        <f>_xlfn.SINGLE(IF(FLOW_THRU_100PCT="Y",1,INDEX(VariabilityMatrix,D7L520C1,_xlfn.SINGLE(D7L520C6))))</f>
        <v>0.49911339128440885</v>
      </c>
      <c r="L27" s="16" t="s">
        <v>43307</v>
      </c>
      <c r="M27" s="15">
        <f>IF(_xlfn.SINGLE(D7L520C2)&lt;&gt;0,_xlfn.SINGLE(D7L520C2)*_xlfn.SINGLE(D7L520C4),_xlfn.SINGLE(D7L520C3)*_xlfn.SINGLE(D7L520C4))</f>
        <v>0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8250.2018243392959</v>
      </c>
      <c r="R27" s="16" t="s">
        <v>43309</v>
      </c>
      <c r="S27" s="21">
        <f>IF(D7L520C7=0,0,D7L520C5/D7L520C7)</f>
        <v>0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0</v>
      </c>
      <c r="J28" s="16" t="s">
        <v>43316</v>
      </c>
      <c r="K28" s="21">
        <f>_xlfn.SINGLE(IF(FLOW_THRU_100PCT="Y",1,INDEX(VariabilityMatrix,D7L521C1,_xlfn.SINGLE(D7L521C6))))</f>
        <v>0.49911339128440885</v>
      </c>
      <c r="L28" s="16" t="s">
        <v>43312</v>
      </c>
      <c r="M28" s="15">
        <f>IF(_xlfn.SINGLE(D7L521C2)&lt;&gt;0,_xlfn.SINGLE(D7L521C2)*_xlfn.SINGLE(D7L521C4),_xlfn.SINGLE(D7L521C3)*_xlfn.SINGLE(D7L521C4))</f>
        <v>0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8250.2018243392959</v>
      </c>
      <c r="R28" s="16" t="s">
        <v>43314</v>
      </c>
      <c r="S28" s="21">
        <f>IF(D7L521C7=0,0,D7L521C5/D7L521C7)</f>
        <v>0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0</v>
      </c>
      <c r="J29" s="16" t="s">
        <v>43321</v>
      </c>
      <c r="K29" s="21">
        <f>_xlfn.SINGLE(IF(FLOW_THRU_100PCT="Y",1,INDEX(VariabilityMatrix,D7L522C1,_xlfn.SINGLE(D7L522C6))))</f>
        <v>0.49911339128440885</v>
      </c>
      <c r="L29" s="16" t="s">
        <v>43317</v>
      </c>
      <c r="M29" s="15">
        <f>IF(_xlfn.SINGLE(D7L522C2)&lt;&gt;0,_xlfn.SINGLE(D7L522C2)*_xlfn.SINGLE(D7L522C4),_xlfn.SINGLE(D7L522C3)*_xlfn.SINGLE(D7L522C4))</f>
        <v>0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8250.2018243392959</v>
      </c>
      <c r="R29" s="16" t="s">
        <v>43319</v>
      </c>
      <c r="S29" s="21">
        <f>IF(D7L522C7=0,0,D7L522C5/D7L522C7)</f>
        <v>0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0</v>
      </c>
      <c r="J30" s="16" t="s">
        <v>43326</v>
      </c>
      <c r="K30" s="21">
        <f>_xlfn.SINGLE(IF(FLOW_THRU_100PCT="Y",1,INDEX(VariabilityMatrix,D7L523C1,_xlfn.SINGLE(D7L523C6))))</f>
        <v>0.49911339128440885</v>
      </c>
      <c r="L30" s="16" t="s">
        <v>43322</v>
      </c>
      <c r="M30" s="15">
        <f>IF(_xlfn.SINGLE(D7L523C2)&lt;&gt;0,_xlfn.SINGLE(D7L523C2)*_xlfn.SINGLE(D7L523C4),_xlfn.SINGLE(D7L523C3)*_xlfn.SINGLE(D7L523C4))</f>
        <v>0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8250.2018243392959</v>
      </c>
      <c r="R30" s="16" t="s">
        <v>43324</v>
      </c>
      <c r="S30" s="21">
        <f>IF(D7L523C7=0,0,D7L523C5/D7L523C7)</f>
        <v>0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0</v>
      </c>
      <c r="J31" s="16" t="s">
        <v>43331</v>
      </c>
      <c r="K31" s="21">
        <f>_xlfn.SINGLE(IF(FLOW_THRU_100PCT="Y",1,INDEX(VariabilityMatrix,D7L524C1,_xlfn.SINGLE(D7L524C6))))</f>
        <v>0.49911339128440885</v>
      </c>
      <c r="L31" s="16" t="s">
        <v>43327</v>
      </c>
      <c r="M31" s="15">
        <f>IF(_xlfn.SINGLE(D7L524C2)&lt;&gt;0,_xlfn.SINGLE(D7L524C2)*_xlfn.SINGLE(D7L524C4),_xlfn.SINGLE(D7L524C3)*_xlfn.SINGLE(D7L524C4))</f>
        <v>0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8250.2018243392959</v>
      </c>
      <c r="R31" s="16" t="s">
        <v>43329</v>
      </c>
      <c r="S31" s="21">
        <f>IF(D7L524C7=0,0,D7L524C5/D7L524C7)</f>
        <v>0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0</v>
      </c>
      <c r="J32" s="16" t="s">
        <v>43336</v>
      </c>
      <c r="K32" s="21">
        <f>_xlfn.SINGLE(IF(FLOW_THRU_100PCT="Y",1,INDEX(VariabilityMatrix,D7L525C1,_xlfn.SINGLE(D7L525C6))))</f>
        <v>0.49911339128440885</v>
      </c>
      <c r="L32" s="16" t="s">
        <v>43332</v>
      </c>
      <c r="M32" s="15">
        <f>IF(_xlfn.SINGLE(D7L525C2)&lt;&gt;0,_xlfn.SINGLE(D7L525C2)*_xlfn.SINGLE(D7L525C4),_xlfn.SINGLE(D7L525C3)*_xlfn.SINGLE(D7L525C4))</f>
        <v>0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8250.2018243392959</v>
      </c>
      <c r="R32" s="16" t="s">
        <v>43334</v>
      </c>
      <c r="S32" s="21">
        <f>IF(D7L525C7=0,0,D7L525C5/D7L525C7)</f>
        <v>0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0</v>
      </c>
      <c r="J33" s="16" t="s">
        <v>43341</v>
      </c>
      <c r="K33" s="21">
        <f>_xlfn.SINGLE(IF(FLOW_THRU_100PCT="Y",1,INDEX(VariabilityMatrix,D7L526C1,_xlfn.SINGLE(D7L526C6))))</f>
        <v>0.49911339128440885</v>
      </c>
      <c r="L33" s="16" t="s">
        <v>43337</v>
      </c>
      <c r="M33" s="15">
        <f>IF(_xlfn.SINGLE(D7L526C2)&lt;&gt;0,_xlfn.SINGLE(D7L526C2)*_xlfn.SINGLE(D7L526C4),_xlfn.SINGLE(D7L526C3)*_xlfn.SINGLE(D7L526C4))</f>
        <v>0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8250.2018243392959</v>
      </c>
      <c r="R33" s="16" t="s">
        <v>43339</v>
      </c>
      <c r="S33" s="21">
        <f>IF(D7L526C7=0,0,D7L526C5/D7L526C7)</f>
        <v>0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0</v>
      </c>
      <c r="J34" s="16" t="s">
        <v>43346</v>
      </c>
      <c r="K34" s="21">
        <f>_xlfn.SINGLE(IF(FLOW_THRU_100PCT="Y",1,INDEX(VariabilityMatrix,D7L527C1,_xlfn.SINGLE(D7L527C6))))</f>
        <v>0.49911339128440885</v>
      </c>
      <c r="L34" s="16" t="s">
        <v>43342</v>
      </c>
      <c r="M34" s="15">
        <f>IF(_xlfn.SINGLE(D7L527C2)&lt;&gt;0,_xlfn.SINGLE(D7L527C2)*_xlfn.SINGLE(D7L527C4),_xlfn.SINGLE(D7L527C3)*_xlfn.SINGLE(D7L527C4))</f>
        <v>0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8250.2018243392959</v>
      </c>
      <c r="R34" s="16" t="s">
        <v>43344</v>
      </c>
      <c r="S34" s="21">
        <f>IF(D7L527C7=0,0,D7L527C5/D7L527C7)</f>
        <v>0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0</v>
      </c>
      <c r="J35" s="16" t="s">
        <v>43351</v>
      </c>
      <c r="K35" s="21">
        <f>_xlfn.SINGLE(IF(FLOW_THRU_100PCT="Y",1,INDEX(VariabilityMatrix,D7L528C1,_xlfn.SINGLE(D7L528C6))))</f>
        <v>0.49911339128440885</v>
      </c>
      <c r="L35" s="16" t="s">
        <v>43347</v>
      </c>
      <c r="M35" s="15">
        <f>IF(_xlfn.SINGLE(D7L528C2)&lt;&gt;0,_xlfn.SINGLE(D7L528C2)*_xlfn.SINGLE(D7L528C4),_xlfn.SINGLE(D7L528C3)*_xlfn.SINGLE(D7L528C4))</f>
        <v>0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8250.2018243392959</v>
      </c>
      <c r="R35" s="16" t="s">
        <v>43349</v>
      </c>
      <c r="S35" s="21">
        <f>IF(D7L528C7=0,0,D7L528C5/D7L528C7)</f>
        <v>0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</v>
      </c>
      <c r="J36" s="16" t="s">
        <v>43356</v>
      </c>
      <c r="K36" s="21">
        <f>_xlfn.SINGLE(IF(FLOW_THRU_100PCT="Y",1,INDEX(VariabilityMatrix,D7L529C1,_xlfn.SINGLE(D7L529C6))))</f>
        <v>0.49911339128440885</v>
      </c>
      <c r="L36" s="16" t="s">
        <v>43352</v>
      </c>
      <c r="M36" s="15">
        <f>IF(_xlfn.SINGLE(D7L529C2)&lt;&gt;0,_xlfn.SINGLE(D7L529C2)*_xlfn.SINGLE(D7L529C4),_xlfn.SINGLE(D7L529C3)*_xlfn.SINGLE(D7L529C4))</f>
        <v>0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8250.2018243392959</v>
      </c>
      <c r="R36" s="16" t="s">
        <v>43354</v>
      </c>
      <c r="S36" s="21">
        <f>IF(D7L529C7=0,0,D7L529C5/D7L529C7)</f>
        <v>0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</v>
      </c>
      <c r="J37" s="16" t="s">
        <v>43361</v>
      </c>
      <c r="K37" s="21">
        <f>_xlfn.SINGLE(IF(FLOW_THRU_100PCT="Y",1,INDEX(VariabilityMatrix,D7L530C1,_xlfn.SINGLE(D7L530C6))))</f>
        <v>0.49911339128440885</v>
      </c>
      <c r="L37" s="16" t="s">
        <v>43357</v>
      </c>
      <c r="M37" s="15">
        <f>IF(_xlfn.SINGLE(D7L530C2)&lt;&gt;0,_xlfn.SINGLE(D7L530C2)*_xlfn.SINGLE(D7L530C4),_xlfn.SINGLE(D7L530C3)*_xlfn.SINGLE(D7L530C4))</f>
        <v>0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8250.2018243392959</v>
      </c>
      <c r="R37" s="16" t="s">
        <v>43359</v>
      </c>
      <c r="S37" s="21">
        <f>IF(D7L530C7=0,0,D7L530C5/D7L530C7)</f>
        <v>0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</v>
      </c>
      <c r="J38" s="16" t="s">
        <v>43366</v>
      </c>
      <c r="K38" s="21">
        <f>_xlfn.SINGLE(IF(FLOW_THRU_100PCT="Y",1,INDEX(VariabilityMatrix,D7L531C1,_xlfn.SINGLE(D7L531C6))))</f>
        <v>0.49911339128440885</v>
      </c>
      <c r="L38" s="16" t="s">
        <v>43362</v>
      </c>
      <c r="M38" s="15">
        <f>IF(_xlfn.SINGLE(D7L531C2)&lt;&gt;0,_xlfn.SINGLE(D7L531C2)*_xlfn.SINGLE(D7L531C4),_xlfn.SINGLE(D7L531C3)*_xlfn.SINGLE(D7L531C4))</f>
        <v>0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8250.2018243392959</v>
      </c>
      <c r="R38" s="16" t="s">
        <v>43364</v>
      </c>
      <c r="S38" s="21">
        <f>IF(D7L531C7=0,0,D7L531C5/D7L531C7)</f>
        <v>0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</v>
      </c>
      <c r="J39" s="16" t="s">
        <v>43371</v>
      </c>
      <c r="K39" s="21">
        <f>_xlfn.SINGLE(IF(FLOW_THRU_100PCT="Y",1,INDEX(VariabilityMatrix,D7L532C1,_xlfn.SINGLE(D7L532C6))))</f>
        <v>0.49911339128440885</v>
      </c>
      <c r="L39" s="16" t="s">
        <v>43367</v>
      </c>
      <c r="M39" s="15">
        <f>IF(_xlfn.SINGLE(D7L532C2)&lt;&gt;0,_xlfn.SINGLE(D7L532C2)*_xlfn.SINGLE(D7L532C4),_xlfn.SINGLE(D7L532C3)*_xlfn.SINGLE(D7L532C4))</f>
        <v>0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8250.2018243392959</v>
      </c>
      <c r="R39" s="16" t="s">
        <v>43369</v>
      </c>
      <c r="S39" s="21">
        <f>IF(D7L532C7=0,0,D7L532C5/D7L532C7)</f>
        <v>0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0</v>
      </c>
      <c r="J40" s="16" t="s">
        <v>43376</v>
      </c>
      <c r="K40" s="21">
        <f>_xlfn.SINGLE(IF(FLOW_THRU_100PCT="Y",1,INDEX(VariabilityMatrix,D7L533C1,_xlfn.SINGLE(D7L533C6))))</f>
        <v>0.49911339128440885</v>
      </c>
      <c r="L40" s="16" t="s">
        <v>43372</v>
      </c>
      <c r="M40" s="15">
        <f>IF(_xlfn.SINGLE(D7L533C2)&lt;&gt;0,_xlfn.SINGLE(D7L533C2)*_xlfn.SINGLE(D7L533C4),_xlfn.SINGLE(D7L533C3)*_xlfn.SINGLE(D7L533C4))</f>
        <v>0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8250.2018243392959</v>
      </c>
      <c r="R40" s="16" t="s">
        <v>43374</v>
      </c>
      <c r="S40" s="21">
        <f>IF(D7L533C7=0,0,D7L533C5/D7L533C7)</f>
        <v>0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</v>
      </c>
      <c r="J41" s="16" t="s">
        <v>43381</v>
      </c>
      <c r="K41" s="21">
        <f>_xlfn.SINGLE(IF(FLOW_THRU_100PCT="Y",1,INDEX(VariabilityMatrix,D7L534C1,_xlfn.SINGLE(D7L534C6))))</f>
        <v>0.49911339128440885</v>
      </c>
      <c r="L41" s="16" t="s">
        <v>43377</v>
      </c>
      <c r="M41" s="15">
        <f>IF(_xlfn.SINGLE(D7L534C2)&lt;&gt;0,_xlfn.SINGLE(D7L534C2)*_xlfn.SINGLE(D7L534C4),_xlfn.SINGLE(D7L534C3)*_xlfn.SINGLE(D7L534C4))</f>
        <v>0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8250.2018243392959</v>
      </c>
      <c r="R41" s="16" t="s">
        <v>43379</v>
      </c>
      <c r="S41" s="21">
        <f>IF(D7L534C7=0,0,D7L534C5/D7L534C7)</f>
        <v>0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0.49911339128440885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8250.2018243392959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0.49911339128440885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8250.2018243392959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0.49911339128440885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8250.2018243392959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0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0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8250.2018243392959</v>
      </c>
      <c r="R45" s="16" t="s">
        <v>43399</v>
      </c>
      <c r="S45" s="21">
        <f>IF(D7L538C7=0,0,D7L538C5/D7L538C7)</f>
        <v>0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0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0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8250.2018243392959</v>
      </c>
      <c r="R46" s="16" t="s">
        <v>43403</v>
      </c>
      <c r="S46" s="21">
        <f>IF(D7L539C7=0,0,D7L539C5/D7L539C7)</f>
        <v>0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0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0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8250.2018243392959</v>
      </c>
      <c r="R47" s="16" t="s">
        <v>43407</v>
      </c>
      <c r="S47" s="21">
        <f>IF(D7L540C7=0,0,D7L540C5/D7L540C7)</f>
        <v>0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0</v>
      </c>
      <c r="J48" s="16" t="s">
        <v>43413</v>
      </c>
      <c r="K48" s="21">
        <f>_xlfn.SINGLE(IF(FLOW_THRU_100PCT="Y",1,INDEX(VariabilityMatrix,D7L541C1,_xlfn.SINGLE(D7L541C6))))</f>
        <v>0.49335343478125865</v>
      </c>
      <c r="L48" s="16" t="s">
        <v>43409</v>
      </c>
      <c r="M48" s="15">
        <f>IF(_xlfn.SINGLE(D7L541C2)&lt;&gt;0,_xlfn.SINGLE(D7L541C2)*_xlfn.SINGLE(D7L541C4),_xlfn.SINGLE(D7L541C3)*_xlfn.SINGLE(D7L541C4))</f>
        <v>0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7889.3314378753521</v>
      </c>
      <c r="R48" s="16" t="s">
        <v>43411</v>
      </c>
      <c r="S48" s="21">
        <f>IF(D7L541C7=0,0,D7L541C5/D7L541C7)</f>
        <v>0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0</v>
      </c>
      <c r="J49" s="16" t="s">
        <v>43418</v>
      </c>
      <c r="K49" s="21">
        <f>_xlfn.SINGLE(IF(FLOW_THRU_100PCT="Y",1,INDEX(VariabilityMatrix,D7L542C1,_xlfn.SINGLE(D7L542C6))))</f>
        <v>0.49335343478125865</v>
      </c>
      <c r="L49" s="16" t="s">
        <v>43414</v>
      </c>
      <c r="M49" s="15">
        <f>IF(_xlfn.SINGLE(D7L542C2)&lt;&gt;0,_xlfn.SINGLE(D7L542C2)*_xlfn.SINGLE(D7L542C4),_xlfn.SINGLE(D7L542C3)*_xlfn.SINGLE(D7L542C4))</f>
        <v>0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7889.3314378753521</v>
      </c>
      <c r="R49" s="16" t="s">
        <v>43416</v>
      </c>
      <c r="S49" s="21">
        <f>IF(D7L542C7=0,0,D7L542C5/D7L542C7)</f>
        <v>0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0</v>
      </c>
      <c r="J50" s="16" t="s">
        <v>43423</v>
      </c>
      <c r="K50" s="21">
        <f>_xlfn.SINGLE(IF(FLOW_THRU_100PCT="Y",1,INDEX(VariabilityMatrix,D7L543C1,_xlfn.SINGLE(D7L543C6))))</f>
        <v>0.49335343478125865</v>
      </c>
      <c r="L50" s="16" t="s">
        <v>43419</v>
      </c>
      <c r="M50" s="15">
        <f>IF(_xlfn.SINGLE(D7L543C2)&lt;&gt;0,_xlfn.SINGLE(D7L543C2)*_xlfn.SINGLE(D7L543C4),_xlfn.SINGLE(D7L543C3)*_xlfn.SINGLE(D7L543C4))</f>
        <v>0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7889.3314378753521</v>
      </c>
      <c r="R50" s="16" t="s">
        <v>43421</v>
      </c>
      <c r="S50" s="21">
        <f>IF(D7L543C7=0,0,D7L543C5/D7L543C7)</f>
        <v>0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0</v>
      </c>
      <c r="J51" s="16" t="s">
        <v>43428</v>
      </c>
      <c r="K51" s="21">
        <f>_xlfn.SINGLE(IF(FLOW_THRU_100PCT="Y",1,INDEX(VariabilityMatrix,D7L544C1,_xlfn.SINGLE(D7L544C6))))</f>
        <v>0.49624161938990835</v>
      </c>
      <c r="L51" s="16" t="s">
        <v>43424</v>
      </c>
      <c r="M51" s="15">
        <f>IF(_xlfn.SINGLE(D7L544C2)&lt;&gt;0,_xlfn.SINGLE(D7L544C2)*_xlfn.SINGLE(D7L544C4),_xlfn.SINGLE(D7L544C3)*_xlfn.SINGLE(D7L544C4))</f>
        <v>0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8038.349809202552</v>
      </c>
      <c r="R51" s="16" t="s">
        <v>43426</v>
      </c>
      <c r="S51" s="21">
        <f>IF(D7L544C7=0,0,D7L544C5/D7L544C7)</f>
        <v>0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0</v>
      </c>
      <c r="J52" s="16" t="s">
        <v>43433</v>
      </c>
      <c r="K52" s="21">
        <f>_xlfn.SINGLE(IF(FLOW_THRU_100PCT="Y",1,INDEX(VariabilityMatrix,D7L545C1,_xlfn.SINGLE(D7L545C6))))</f>
        <v>0.49624161938990835</v>
      </c>
      <c r="L52" s="16" t="s">
        <v>43429</v>
      </c>
      <c r="M52" s="15">
        <f>IF(_xlfn.SINGLE(D7L545C2)&lt;&gt;0,_xlfn.SINGLE(D7L545C2)*_xlfn.SINGLE(D7L545C4),_xlfn.SINGLE(D7L545C3)*_xlfn.SINGLE(D7L545C4))</f>
        <v>0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8038.349809202552</v>
      </c>
      <c r="R52" s="16" t="s">
        <v>43431</v>
      </c>
      <c r="S52" s="21">
        <f>IF(D7L545C7=0,0,D7L545C5/D7L545C7)</f>
        <v>0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0</v>
      </c>
      <c r="J53" s="16" t="s">
        <v>43438</v>
      </c>
      <c r="K53" s="21">
        <f>_xlfn.SINGLE(IF(FLOW_THRU_100PCT="Y",1,INDEX(VariabilityMatrix,D7L546C1,_xlfn.SINGLE(D7L546C6))))</f>
        <v>0.49624161938990835</v>
      </c>
      <c r="L53" s="16" t="s">
        <v>43434</v>
      </c>
      <c r="M53" s="15">
        <f>IF(_xlfn.SINGLE(D7L546C2)&lt;&gt;0,_xlfn.SINGLE(D7L546C2)*_xlfn.SINGLE(D7L546C4),_xlfn.SINGLE(D7L546C3)*_xlfn.SINGLE(D7L546C4))</f>
        <v>0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8038.349809202552</v>
      </c>
      <c r="R53" s="16" t="s">
        <v>43436</v>
      </c>
      <c r="S53" s="21">
        <f>IF(D7L546C7=0,0,D7L546C5/D7L546C7)</f>
        <v>0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0</v>
      </c>
      <c r="J54" s="16" t="s">
        <v>43443</v>
      </c>
      <c r="K54" s="21">
        <f>_xlfn.SINGLE(IF(FLOW_THRU_100PCT="Y",1,INDEX(VariabilityMatrix,D7L547C1,_xlfn.SINGLE(D7L547C6))))</f>
        <v>0.49624161938990835</v>
      </c>
      <c r="L54" s="16" t="s">
        <v>43439</v>
      </c>
      <c r="M54" s="15">
        <f>IF(_xlfn.SINGLE(D7L547C2)&lt;&gt;0,_xlfn.SINGLE(D7L547C2)*_xlfn.SINGLE(D7L547C4),_xlfn.SINGLE(D7L547C3)*_xlfn.SINGLE(D7L547C4))</f>
        <v>0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8038.349809202552</v>
      </c>
      <c r="R54" s="16" t="s">
        <v>43441</v>
      </c>
      <c r="S54" s="21">
        <f>IF(D7L547C7=0,0,D7L547C5/D7L547C7)</f>
        <v>0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0</v>
      </c>
      <c r="J55" s="16" t="s">
        <v>43448</v>
      </c>
      <c r="K55" s="21">
        <f>_xlfn.SINGLE(IF(FLOW_THRU_100PCT="Y",1,INDEX(VariabilityMatrix,D7L548C1,_xlfn.SINGLE(D7L548C6))))</f>
        <v>0.49624161938990835</v>
      </c>
      <c r="L55" s="16" t="s">
        <v>43444</v>
      </c>
      <c r="M55" s="15">
        <f>IF(_xlfn.SINGLE(D7L548C2)&lt;&gt;0,_xlfn.SINGLE(D7L548C2)*_xlfn.SINGLE(D7L548C4),_xlfn.SINGLE(D7L548C3)*_xlfn.SINGLE(D7L548C4))</f>
        <v>0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8038.349809202552</v>
      </c>
      <c r="R55" s="16" t="s">
        <v>43446</v>
      </c>
      <c r="S55" s="21">
        <f>IF(D7L548C7=0,0,D7L548C5/D7L548C7)</f>
        <v>0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0</v>
      </c>
      <c r="J56" s="16" t="s">
        <v>43453</v>
      </c>
      <c r="K56" s="21">
        <f>_xlfn.SINGLE(IF(FLOW_THRU_100PCT="Y",1,INDEX(VariabilityMatrix,D7L549C1,_xlfn.SINGLE(D7L549C6))))</f>
        <v>0.49624161938990835</v>
      </c>
      <c r="L56" s="16" t="s">
        <v>43449</v>
      </c>
      <c r="M56" s="15">
        <f>IF(_xlfn.SINGLE(D7L549C2)&lt;&gt;0,_xlfn.SINGLE(D7L549C2)*_xlfn.SINGLE(D7L549C4),_xlfn.SINGLE(D7L549C3)*_xlfn.SINGLE(D7L549C4))</f>
        <v>0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8038.349809202552</v>
      </c>
      <c r="R56" s="16" t="s">
        <v>43451</v>
      </c>
      <c r="S56" s="21">
        <f>IF(D7L549C7=0,0,D7L549C5/D7L549C7)</f>
        <v>0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0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0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8038.349809202552</v>
      </c>
      <c r="R57" s="16" t="s">
        <v>43456</v>
      </c>
      <c r="S57" s="21">
        <f>IF(D7L550C7=0,0,D7L550C5/D7L550C7)</f>
        <v>0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0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0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8038.349809202552</v>
      </c>
      <c r="R58" s="16" t="s">
        <v>43460</v>
      </c>
      <c r="S58" s="21">
        <f>IF(D7L551C7=0,0,D7L551C5/D7L551C7)</f>
        <v>0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0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0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8038.349809202552</v>
      </c>
      <c r="R59" s="16" t="s">
        <v>43464</v>
      </c>
      <c r="S59" s="21">
        <f>IF(D7L552C7=0,0,D7L552C5/D7L552C7)</f>
        <v>0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0</v>
      </c>
      <c r="J60" s="16" t="s">
        <v>43470</v>
      </c>
      <c r="K60" s="21">
        <f>_xlfn.SINGLE(IF(FLOW_THRU_100PCT="Y",1,INDEX(VariabilityMatrix,D7L553C1,_xlfn.SINGLE(D7L553C6))))</f>
        <v>0.49911339128440885</v>
      </c>
      <c r="L60" s="16" t="s">
        <v>43466</v>
      </c>
      <c r="M60" s="15">
        <f>IF(_xlfn.SINGLE(D7L553C2)&lt;&gt;0,_xlfn.SINGLE(D7L553C2)*_xlfn.SINGLE(D7L553C4),_xlfn.SINGLE(D7L553C3)*_xlfn.SINGLE(D7L553C4))</f>
        <v>0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8250.2018243392959</v>
      </c>
      <c r="R60" s="16" t="s">
        <v>43468</v>
      </c>
      <c r="S60" s="21">
        <f>IF(D7L553C7=0,0,D7L553C5/D7L553C7)</f>
        <v>0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0</v>
      </c>
      <c r="J61" s="16" t="s">
        <v>43475</v>
      </c>
      <c r="K61" s="21">
        <f>_xlfn.SINGLE(IF(FLOW_THRU_100PCT="Y",1,INDEX(VariabilityMatrix,D7L554C1,_xlfn.SINGLE(D7L554C6))))</f>
        <v>0.49911339128440885</v>
      </c>
      <c r="L61" s="16" t="s">
        <v>43471</v>
      </c>
      <c r="M61" s="15">
        <f>IF(_xlfn.SINGLE(D7L554C2)&lt;&gt;0,_xlfn.SINGLE(D7L554C2)*_xlfn.SINGLE(D7L554C4),_xlfn.SINGLE(D7L554C3)*_xlfn.SINGLE(D7L554C4))</f>
        <v>0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8250.2018243392959</v>
      </c>
      <c r="R61" s="16" t="s">
        <v>43473</v>
      </c>
      <c r="S61" s="21">
        <f>IF(D7L554C7=0,0,D7L554C5/D7L554C7)</f>
        <v>0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0</v>
      </c>
      <c r="J62" s="16" t="s">
        <v>43480</v>
      </c>
      <c r="K62" s="21">
        <f>_xlfn.SINGLE(IF(FLOW_THRU_100PCT="Y",1,INDEX(VariabilityMatrix,D7L555C1,_xlfn.SINGLE(D7L555C6))))</f>
        <v>0.49911339128440885</v>
      </c>
      <c r="L62" s="16" t="s">
        <v>43476</v>
      </c>
      <c r="M62" s="15">
        <f>IF(_xlfn.SINGLE(D7L555C2)&lt;&gt;0,_xlfn.SINGLE(D7L555C2)*_xlfn.SINGLE(D7L555C4),_xlfn.SINGLE(D7L555C3)*_xlfn.SINGLE(D7L555C4))</f>
        <v>0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8250.2018243392959</v>
      </c>
      <c r="R62" s="16" t="s">
        <v>43478</v>
      </c>
      <c r="S62" s="21">
        <f>IF(D7L555C7=0,0,D7L555C5/D7L555C7)</f>
        <v>0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0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0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8038.349809202552</v>
      </c>
      <c r="R63" s="16" t="s">
        <v>43483</v>
      </c>
      <c r="S63" s="21">
        <f>IF(D7L556C7=0,0,D7L556C5/D7L556C7)</f>
        <v>0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0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0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8038.349809202552</v>
      </c>
      <c r="R64" s="16" t="s">
        <v>43487</v>
      </c>
      <c r="S64" s="21">
        <f>IF(D7L557C7=0,0,D7L557C5/D7L557C7)</f>
        <v>0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0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0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8038.349809202552</v>
      </c>
      <c r="R65" s="16" t="s">
        <v>43491</v>
      </c>
      <c r="S65" s="21">
        <f>IF(D7L558C7=0,0,D7L558C5/D7L558C7)</f>
        <v>0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0</v>
      </c>
      <c r="J66" s="16" t="s">
        <v>43497</v>
      </c>
      <c r="K66" s="21">
        <f>_xlfn.SINGLE(IF(FLOW_THRU_100PCT="Y",1,INDEX(VariabilityMatrix,D7L559C1,_xlfn.SINGLE(D7L559C6))))</f>
        <v>0.49624161938990835</v>
      </c>
      <c r="L66" s="16" t="s">
        <v>43493</v>
      </c>
      <c r="M66" s="15">
        <f>IF(_xlfn.SINGLE(D7L559C2)&lt;&gt;0,_xlfn.SINGLE(D7L559C2)*_xlfn.SINGLE(D7L559C4),_xlfn.SINGLE(D7L559C3)*_xlfn.SINGLE(D7L559C4))</f>
        <v>0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8038.349809202552</v>
      </c>
      <c r="R66" s="16" t="s">
        <v>43495</v>
      </c>
      <c r="S66" s="21">
        <f>IF(D7L559C7=0,0,D7L559C5/D7L559C7)</f>
        <v>0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0</v>
      </c>
      <c r="J67" s="16" t="s">
        <v>43502</v>
      </c>
      <c r="K67" s="21">
        <f>_xlfn.SINGLE(IF(FLOW_THRU_100PCT="Y",1,INDEX(VariabilityMatrix,D7L560C1,_xlfn.SINGLE(D7L560C6))))</f>
        <v>0.49624161938990835</v>
      </c>
      <c r="L67" s="16" t="s">
        <v>43498</v>
      </c>
      <c r="M67" s="15">
        <f>IF(_xlfn.SINGLE(D7L560C2)&lt;&gt;0,_xlfn.SINGLE(D7L560C2)*_xlfn.SINGLE(D7L560C4),_xlfn.SINGLE(D7L560C3)*_xlfn.SINGLE(D7L560C4))</f>
        <v>0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8038.349809202552</v>
      </c>
      <c r="R67" s="16" t="s">
        <v>43500</v>
      </c>
      <c r="S67" s="21">
        <f>IF(D7L560C7=0,0,D7L560C5/D7L560C7)</f>
        <v>0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0</v>
      </c>
      <c r="J68" s="16" t="s">
        <v>43507</v>
      </c>
      <c r="K68" s="21">
        <f>_xlfn.SINGLE(IF(FLOW_THRU_100PCT="Y",1,INDEX(VariabilityMatrix,D7L561C1,_xlfn.SINGLE(D7L561C6))))</f>
        <v>0.49624161938990835</v>
      </c>
      <c r="L68" s="16" t="s">
        <v>43503</v>
      </c>
      <c r="M68" s="15">
        <f>IF(_xlfn.SINGLE(D7L561C2)&lt;&gt;0,_xlfn.SINGLE(D7L561C2)*_xlfn.SINGLE(D7L561C4),_xlfn.SINGLE(D7L561C3)*_xlfn.SINGLE(D7L561C4))</f>
        <v>0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8038.349809202552</v>
      </c>
      <c r="R68" s="16" t="s">
        <v>43505</v>
      </c>
      <c r="S68" s="21">
        <f>IF(D7L561C7=0,0,D7L561C5/D7L561C7)</f>
        <v>0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0</v>
      </c>
      <c r="J69" s="16" t="s">
        <v>43512</v>
      </c>
      <c r="K69" s="21">
        <f>_xlfn.SINGLE(IF(FLOW_THRU_100PCT="Y",1,INDEX(VariabilityMatrix,D7L562C1,_xlfn.SINGLE(D7L562C6))))</f>
        <v>0.49911339128440885</v>
      </c>
      <c r="L69" s="16" t="s">
        <v>43508</v>
      </c>
      <c r="M69" s="15">
        <f>IF(_xlfn.SINGLE(D7L562C2)&lt;&gt;0,_xlfn.SINGLE(D7L562C2)*_xlfn.SINGLE(D7L562C4),_xlfn.SINGLE(D7L562C3)*_xlfn.SINGLE(D7L562C4))</f>
        <v>0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8250.2018243392959</v>
      </c>
      <c r="R69" s="16" t="s">
        <v>43510</v>
      </c>
      <c r="S69" s="21">
        <f>IF(D7L562C7=0,0,D7L562C5/D7L562C7)</f>
        <v>0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0</v>
      </c>
      <c r="J70" s="16" t="s">
        <v>43517</v>
      </c>
      <c r="K70" s="21">
        <f>_xlfn.SINGLE(IF(FLOW_THRU_100PCT="Y",1,INDEX(VariabilityMatrix,D7L563C1,_xlfn.SINGLE(D7L563C6))))</f>
        <v>0.49911339128440885</v>
      </c>
      <c r="L70" s="16" t="s">
        <v>43513</v>
      </c>
      <c r="M70" s="15">
        <f>IF(_xlfn.SINGLE(D7L563C2)&lt;&gt;0,_xlfn.SINGLE(D7L563C2)*_xlfn.SINGLE(D7L563C4),_xlfn.SINGLE(D7L563C3)*_xlfn.SINGLE(D7L563C4))</f>
        <v>0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8250.2018243392959</v>
      </c>
      <c r="R70" s="16" t="s">
        <v>43515</v>
      </c>
      <c r="S70" s="21">
        <f>IF(D7L563C7=0,0,D7L563C5/D7L563C7)</f>
        <v>0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0</v>
      </c>
      <c r="J71" s="16" t="s">
        <v>43522</v>
      </c>
      <c r="K71" s="21">
        <f>_xlfn.SINGLE(IF(FLOW_THRU_100PCT="Y",1,INDEX(VariabilityMatrix,D7L564C1,_xlfn.SINGLE(D7L564C6))))</f>
        <v>0.49911339128440885</v>
      </c>
      <c r="L71" s="16" t="s">
        <v>43518</v>
      </c>
      <c r="M71" s="15">
        <f>IF(_xlfn.SINGLE(D7L564C2)&lt;&gt;0,_xlfn.SINGLE(D7L564C2)*_xlfn.SINGLE(D7L564C4),_xlfn.SINGLE(D7L564C3)*_xlfn.SINGLE(D7L564C4))</f>
        <v>0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8250.2018243392959</v>
      </c>
      <c r="R71" s="16" t="s">
        <v>43520</v>
      </c>
      <c r="S71" s="21">
        <f>IF(D7L564C7=0,0,D7L564C5/D7L564C7)</f>
        <v>0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0.49911339128440885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8250.2018243392959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0.49911339128440885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8250.2018243392959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0.49911339128440885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8250.2018243392959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0.49911339128440885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8250.2018243392959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0.49911339128440885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8250.2018243392959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0.49911339128440885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8250.2018243392959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0</v>
      </c>
      <c r="J78" s="16" t="s">
        <v>43557</v>
      </c>
      <c r="K78" s="21">
        <f>_xlfn.SINGLE(IF(FLOW_THRU_100PCT="Y",1,INDEX(VariabilityMatrix,D7L571C1,_xlfn.SINGLE(D7L571C6))))</f>
        <v>0.49911339128440885</v>
      </c>
      <c r="L78" s="16" t="s">
        <v>43553</v>
      </c>
      <c r="M78" s="15">
        <f>IF(_xlfn.SINGLE(D7L571C2)&lt;&gt;0,_xlfn.SINGLE(D7L571C2)*_xlfn.SINGLE(D7L571C4),_xlfn.SINGLE(D7L571C3)*_xlfn.SINGLE(D7L571C4))</f>
        <v>0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8250.2018243392959</v>
      </c>
      <c r="R78" s="16" t="s">
        <v>43555</v>
      </c>
      <c r="S78" s="21">
        <f>IF(D7L571C7=0,0,D7L571C5/D7L571C7)</f>
        <v>0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</v>
      </c>
      <c r="J79" s="16" t="s">
        <v>43562</v>
      </c>
      <c r="K79" s="21">
        <f>_xlfn.SINGLE(IF(FLOW_THRU_100PCT="Y",1,INDEX(VariabilityMatrix,D7L572C1,_xlfn.SINGLE(D7L572C6))))</f>
        <v>0.49911339128440885</v>
      </c>
      <c r="L79" s="16" t="s">
        <v>43558</v>
      </c>
      <c r="M79" s="15">
        <f>IF(_xlfn.SINGLE(D7L572C2)&lt;&gt;0,_xlfn.SINGLE(D7L572C2)*_xlfn.SINGLE(D7L572C4),_xlfn.SINGLE(D7L572C3)*_xlfn.SINGLE(D7L572C4))</f>
        <v>0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8250.2018243392959</v>
      </c>
      <c r="R79" s="16" t="s">
        <v>43560</v>
      </c>
      <c r="S79" s="21">
        <f>IF(D7L572C7=0,0,D7L572C5/D7L572C7)</f>
        <v>0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0</v>
      </c>
      <c r="J80" s="16" t="s">
        <v>43567</v>
      </c>
      <c r="K80" s="21">
        <f>_xlfn.SINGLE(IF(FLOW_THRU_100PCT="Y",1,INDEX(VariabilityMatrix,D7L573C1,_xlfn.SINGLE(D7L573C6))))</f>
        <v>0.49911339128440885</v>
      </c>
      <c r="L80" s="16" t="s">
        <v>43563</v>
      </c>
      <c r="M80" s="15">
        <f>IF(_xlfn.SINGLE(D7L573C2)&lt;&gt;0,_xlfn.SINGLE(D7L573C2)*_xlfn.SINGLE(D7L573C4),_xlfn.SINGLE(D7L573C3)*_xlfn.SINGLE(D7L573C4))</f>
        <v>0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8250.2018243392959</v>
      </c>
      <c r="R80" s="16" t="s">
        <v>43565</v>
      </c>
      <c r="S80" s="21">
        <f>IF(D7L573C7=0,0,D7L573C5/D7L573C7)</f>
        <v>0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0.49911339128440885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8250.2018243392959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0.49911339128440885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8250.2018243392959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0.49911339128440885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8250.2018243392959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0.49911339128440885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8250.2018243392959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0.49911339128440885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8250.2018243392959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0.49911339128440885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8250.2018243392959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0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0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8250.2018243392959</v>
      </c>
      <c r="R87" s="16" t="s">
        <v>43600</v>
      </c>
      <c r="S87" s="21">
        <f>IF(D7L580C7=0,0,D7L580C5/D7L580C7)</f>
        <v>0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0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0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8250.2018243392959</v>
      </c>
      <c r="R88" s="16" t="s">
        <v>43604</v>
      </c>
      <c r="S88" s="21">
        <f>IF(D7L581C7=0,0,D7L581C5/D7L581C7)</f>
        <v>0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0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0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8250.2018243392959</v>
      </c>
      <c r="R89" s="16" t="s">
        <v>43608</v>
      </c>
      <c r="S89" s="21">
        <f>IF(D7L582C7=0,0,D7L582C5/D7L582C7)</f>
        <v>0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0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C039-8690-465F-B2ED-E4668574CF1D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0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0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8250.2018243392959</v>
      </c>
      <c r="R8" s="16" t="s">
        <v>43642</v>
      </c>
      <c r="S8" s="21">
        <f>IF(D7L601C7=0,0,D7L601C5/D7L601C7)</f>
        <v>0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0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0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8250.2018243392959</v>
      </c>
      <c r="R9" s="16" t="s">
        <v>43646</v>
      </c>
      <c r="S9" s="21">
        <f>IF(D7L602C7=0,0,D7L602C5/D7L602C7)</f>
        <v>0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0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0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8250.2018243392959</v>
      </c>
      <c r="R10" s="16" t="s">
        <v>43650</v>
      </c>
      <c r="S10" s="21">
        <f>IF(D7L603C7=0,0,D7L603C5/D7L603C7)</f>
        <v>0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0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0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8250.2018243392959</v>
      </c>
      <c r="R11" s="16" t="s">
        <v>43654</v>
      </c>
      <c r="S11" s="21">
        <f>IF(D7L604C7=0,0,D7L604C5/D7L604C7)</f>
        <v>0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0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0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8250.2018243392959</v>
      </c>
      <c r="R12" s="16" t="s">
        <v>43658</v>
      </c>
      <c r="S12" s="21">
        <f>IF(D7L605C7=0,0,D7L605C5/D7L605C7)</f>
        <v>0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0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0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8250.2018243392959</v>
      </c>
      <c r="R13" s="16" t="s">
        <v>43662</v>
      </c>
      <c r="S13" s="21">
        <f>IF(D7L606C7=0,0,D7L606C5/D7L606C7)</f>
        <v>0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0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0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8250.2018243392959</v>
      </c>
      <c r="R14" s="16" t="s">
        <v>43666</v>
      </c>
      <c r="S14" s="21">
        <f>IF(D7L607C7=0,0,D7L607C5/D7L607C7)</f>
        <v>0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8250.2018243392959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0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0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8250.2018243392959</v>
      </c>
      <c r="R16" s="16" t="s">
        <v>43675</v>
      </c>
      <c r="S16" s="21">
        <f>IF(D7L609C7=0,0,D7L609C5/D7L609C7)</f>
        <v>0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0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0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8250.2018243392959</v>
      </c>
      <c r="R17" s="16" t="s">
        <v>43679</v>
      </c>
      <c r="S17" s="21">
        <f>IF(D7L610C7=0,0,D7L610C5/D7L610C7)</f>
        <v>0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0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0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8250.2018243392959</v>
      </c>
      <c r="R18" s="16" t="s">
        <v>43684</v>
      </c>
      <c r="S18" s="21">
        <f>IF(D7L611C7=0,0,D7L611C5/D7L611C7)</f>
        <v>0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0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0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8250.2018243392959</v>
      </c>
      <c r="R19" s="16" t="s">
        <v>43688</v>
      </c>
      <c r="S19" s="21">
        <f>IF(D7L612C7=0,0,D7L612C5/D7L612C7)</f>
        <v>0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0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0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8250.2018243392959</v>
      </c>
      <c r="R20" s="16" t="s">
        <v>43692</v>
      </c>
      <c r="S20" s="21">
        <f>IF(D7L613C7=0,0,D7L613C5/D7L613C7)</f>
        <v>0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8250.2018243392959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0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0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8250.2018243392959</v>
      </c>
      <c r="R22" s="16" t="s">
        <v>43700</v>
      </c>
      <c r="S22" s="21">
        <f>IF(D7L615C7=0,0,D7L615C5/D7L615C7)</f>
        <v>0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8250.2018243392959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0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0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8250.2018243392959</v>
      </c>
      <c r="R24" s="16" t="s">
        <v>43708</v>
      </c>
      <c r="S24" s="21">
        <f>IF(D7L617C7=0,0,D7L617C5/D7L617C7)</f>
        <v>0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8250.2018243392959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8250.2018243392959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0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0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8250.2018243392959</v>
      </c>
      <c r="R27" s="16" t="s">
        <v>43721</v>
      </c>
      <c r="S27" s="21">
        <f>IF(D7L620C7=0,0,D7L620C5/D7L620C7)</f>
        <v>0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8250.2018243392959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0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0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8250.2018243392959</v>
      </c>
      <c r="R29" s="16" t="s">
        <v>43730</v>
      </c>
      <c r="S29" s="21">
        <f>IF(D7L622C7=0,0,D7L622C5/D7L622C7)</f>
        <v>0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0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0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8250.2018243392959</v>
      </c>
      <c r="R30" s="16" t="s">
        <v>43734</v>
      </c>
      <c r="S30" s="21">
        <f>IF(D7L623C7=0,0,D7L623C5/D7L623C7)</f>
        <v>0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0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0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0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0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8250.2018243392959</v>
      </c>
      <c r="R32" s="16" t="s">
        <v>43742</v>
      </c>
      <c r="S32" s="21">
        <f>IF(D7L625C7=0,0,D7L625C5/D7L625C7)</f>
        <v>0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0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0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8250.2018243392959</v>
      </c>
      <c r="R33" s="16" t="s">
        <v>43746</v>
      </c>
      <c r="S33" s="21">
        <f>IF(D7L626C7=0,0,D7L626C5/D7L626C7)</f>
        <v>0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0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0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8250.2018243392959</v>
      </c>
      <c r="R34" s="16" t="s">
        <v>43750</v>
      </c>
      <c r="S34" s="21">
        <f>IF(D7L627C7=0,0,D7L627C5/D7L627C7)</f>
        <v>0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0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0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8250.2018243392959</v>
      </c>
      <c r="R35" s="16" t="s">
        <v>43754</v>
      </c>
      <c r="S35" s="21">
        <f>IF(D7L628C7=0,0,D7L628C5/D7L628C7)</f>
        <v>0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0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0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8250.2018243392959</v>
      </c>
      <c r="R36" s="16" t="s">
        <v>43758</v>
      </c>
      <c r="S36" s="21">
        <f>IF(D7L629C7=0,0,D7L629C5/D7L629C7)</f>
        <v>0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0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0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8250.2018243392959</v>
      </c>
      <c r="R37" s="16" t="s">
        <v>43762</v>
      </c>
      <c r="S37" s="21">
        <f>IF(D7L630C7=0,0,D7L630C5/D7L630C7)</f>
        <v>0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0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0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9B6E7-343D-4C25-BCCF-3BDB03627176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604456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604456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4960.6899999999996</v>
      </c>
      <c r="R8" s="16" t="s">
        <v>43792</v>
      </c>
      <c r="S8" s="21">
        <f>IF(D7L701C7=0,0,D7L701C5/D7L701C7)</f>
        <v>121.84917823931752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0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0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4960.6899999999996</v>
      </c>
      <c r="R9" s="16" t="s">
        <v>43796</v>
      </c>
      <c r="S9" s="21">
        <f>IF(D7L702C7=0,0,D7L702C5/D7L702C7)</f>
        <v>0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2219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2219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4960.6899999999996</v>
      </c>
      <c r="R10" s="16" t="s">
        <v>43801</v>
      </c>
      <c r="S10" s="21">
        <f>IF(D7L703C7=0,0,D7L703C5/D7L703C7)</f>
        <v>0.44731680471869845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0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0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4960.6899999999996</v>
      </c>
      <c r="R11" s="16" t="s">
        <v>43806</v>
      </c>
      <c r="S11" s="21">
        <f>IF(D7L704C7=0,0,D7L704C5/D7L704C7)</f>
        <v>0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4960.6899999999996</v>
      </c>
      <c r="R12" s="16" t="s">
        <v>43811</v>
      </c>
      <c r="S12" s="21">
        <f>IF(D7L705C7=0,0,D7L705C5/D7L705C7)</f>
        <v>0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4960.6899999999996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0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0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4960.6899999999996</v>
      </c>
      <c r="R14" s="16" t="s">
        <v>43821</v>
      </c>
      <c r="S14" s="21">
        <f>IF(D7L707C7=0,0,D7L707C5/D7L707C7)</f>
        <v>0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0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0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4961.0912000000008</v>
      </c>
      <c r="R15" s="16" t="s">
        <v>43826</v>
      </c>
      <c r="S15" s="21">
        <f>IF(D7L708C7=0,0,D7L708C5/D7L708C7)</f>
        <v>0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0</v>
      </c>
      <c r="J16" s="16" t="s">
        <v>43832</v>
      </c>
      <c r="K16" s="21">
        <f>_xlfn.SINGLE(IF(FLOW_THRU_100PCT="Y",1,INDEX(VariabilityMatrix,D7L709C1,_xlfn.SINGLE(D7L709C6))))</f>
        <v>0.49335343478125865</v>
      </c>
      <c r="L16" s="16" t="s">
        <v>43828</v>
      </c>
      <c r="M16" s="15">
        <f>IF(_xlfn.SINGLE(D7L709C2)&lt;&gt;0,_xlfn.SINGLE(D7L709C2)*_xlfn.SINGLE(D7L709C4),_xlfn.SINGLE(D7L709C3)*_xlfn.SINGLE(D7L709C4))</f>
        <v>0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4961.0912000000008</v>
      </c>
      <c r="R16" s="16" t="s">
        <v>43830</v>
      </c>
      <c r="S16" s="21">
        <f>IF(D7L709C7=0,0,D7L709C5/D7L709C7)</f>
        <v>0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0</v>
      </c>
      <c r="J17" s="16" t="s">
        <v>43837</v>
      </c>
      <c r="K17" s="21">
        <f>_xlfn.SINGLE(IF(FLOW_THRU_100PCT="Y",1,INDEX(VariabilityMatrix,D7L710C1,_xlfn.SINGLE(D7L710C6))))</f>
        <v>0.49911339128440885</v>
      </c>
      <c r="L17" s="16" t="s">
        <v>43833</v>
      </c>
      <c r="M17" s="15">
        <f>IF(_xlfn.SINGLE(D7L710C2)&lt;&gt;0,_xlfn.SINGLE(D7L710C2)*_xlfn.SINGLE(D7L710C4),_xlfn.SINGLE(D7L710C3)*_xlfn.SINGLE(D7L710C4))</f>
        <v>0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4960.6899999999996</v>
      </c>
      <c r="R17" s="16" t="s">
        <v>43835</v>
      </c>
      <c r="S17" s="21">
        <f>IF(D7L710C7=0,0,D7L710C5/D7L710C7)</f>
        <v>0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0</v>
      </c>
      <c r="J18" s="16" t="s">
        <v>43842</v>
      </c>
      <c r="K18" s="21">
        <f>_xlfn.SINGLE(IF(FLOW_THRU_100PCT="Y",1,INDEX(VariabilityMatrix,D7L711C1,_xlfn.SINGLE(D7L711C6))))</f>
        <v>0.49335343478125865</v>
      </c>
      <c r="L18" s="16" t="s">
        <v>43838</v>
      </c>
      <c r="M18" s="15">
        <f>IF(_xlfn.SINGLE(D7L711C2)&lt;&gt;0,_xlfn.SINGLE(D7L711C2)*_xlfn.SINGLE(D7L711C4),_xlfn.SINGLE(D7L711C3)*_xlfn.SINGLE(D7L711C4))</f>
        <v>0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4961.0912000000008</v>
      </c>
      <c r="R18" s="16" t="s">
        <v>43840</v>
      </c>
      <c r="S18" s="21">
        <f>IF(D7L711C7=0,0,D7L711C5/D7L711C7)</f>
        <v>0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0</v>
      </c>
      <c r="J19" s="16" t="s">
        <v>43847</v>
      </c>
      <c r="K19" s="21">
        <f>_xlfn.SINGLE(IF(FLOW_THRU_100PCT="Y",1,INDEX(VariabilityMatrix,D7L712C1,_xlfn.SINGLE(D7L712C6))))</f>
        <v>0.49911339128440885</v>
      </c>
      <c r="L19" s="16" t="s">
        <v>43843</v>
      </c>
      <c r="M19" s="15">
        <f>IF(_xlfn.SINGLE(D7L712C2)&lt;&gt;0,_xlfn.SINGLE(D7L712C2)*_xlfn.SINGLE(D7L712C4),_xlfn.SINGLE(D7L712C3)*_xlfn.SINGLE(D7L712C4))</f>
        <v>0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4960.6899999999996</v>
      </c>
      <c r="R19" s="16" t="s">
        <v>43845</v>
      </c>
      <c r="S19" s="21">
        <f>IF(D7L712C7=0,0,D7L712C5/D7L712C7)</f>
        <v>0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0</v>
      </c>
      <c r="J20" s="16" t="s">
        <v>43852</v>
      </c>
      <c r="K20" s="21">
        <f>_xlfn.SINGLE(IF(FLOW_THRU_100PCT="Y",1,INDEX(VariabilityMatrix,D7L713C1,_xlfn.SINGLE(D7L713C6))))</f>
        <v>0.49911339128440885</v>
      </c>
      <c r="L20" s="16" t="s">
        <v>43848</v>
      </c>
      <c r="M20" s="15">
        <f>IF(_xlfn.SINGLE(D7L713C2)&lt;&gt;0,_xlfn.SINGLE(D7L713C2)*_xlfn.SINGLE(D7L713C4),_xlfn.SINGLE(D7L713C3)*_xlfn.SINGLE(D7L713C4))</f>
        <v>0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4960.6899999999996</v>
      </c>
      <c r="R20" s="16" t="s">
        <v>43850</v>
      </c>
      <c r="S20" s="21">
        <f>IF(D7L713C7=0,0,D7L713C5/D7L713C7)</f>
        <v>0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0</v>
      </c>
      <c r="J21" s="16" t="s">
        <v>43857</v>
      </c>
      <c r="K21" s="21">
        <f>_xlfn.SINGLE(IF(FLOW_THRU_100PCT="Y",1,INDEX(VariabilityMatrix,D7L714C1,_xlfn.SINGLE(D7L714C6))))</f>
        <v>0.49911339128440885</v>
      </c>
      <c r="L21" s="16" t="s">
        <v>43853</v>
      </c>
      <c r="M21" s="15">
        <f>IF(_xlfn.SINGLE(D7L714C2)&lt;&gt;0,_xlfn.SINGLE(D7L714C2)*_xlfn.SINGLE(D7L714C4),_xlfn.SINGLE(D7L714C3)*_xlfn.SINGLE(D7L714C4))</f>
        <v>0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4960.6899999999996</v>
      </c>
      <c r="R21" s="16" t="s">
        <v>43855</v>
      </c>
      <c r="S21" s="21">
        <f>IF(D7L714C7=0,0,D7L714C5/D7L714C7)</f>
        <v>0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0</v>
      </c>
      <c r="J22" s="16" t="s">
        <v>43862</v>
      </c>
      <c r="K22" s="21">
        <f>_xlfn.SINGLE(IF(FLOW_THRU_100PCT="Y",1,INDEX(VariabilityMatrix,D7L715C1,_xlfn.SINGLE(D7L715C6))))</f>
        <v>0.49911339128440885</v>
      </c>
      <c r="L22" s="16" t="s">
        <v>43858</v>
      </c>
      <c r="M22" s="15">
        <f>IF(_xlfn.SINGLE(D7L715C2)&lt;&gt;0,_xlfn.SINGLE(D7L715C2)*_xlfn.SINGLE(D7L715C4),_xlfn.SINGLE(D7L715C3)*_xlfn.SINGLE(D7L715C4))</f>
        <v>0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4960.6899999999996</v>
      </c>
      <c r="R22" s="16" t="s">
        <v>43860</v>
      </c>
      <c r="S22" s="21">
        <f>IF(D7L715C7=0,0,D7L715C5/D7L715C7)</f>
        <v>0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0</v>
      </c>
      <c r="J23" s="16" t="s">
        <v>43867</v>
      </c>
      <c r="K23" s="21">
        <f>_xlfn.SINGLE(IF(FLOW_THRU_100PCT="Y",1,INDEX(VariabilityMatrix,D7L716C1,_xlfn.SINGLE(D7L716C6))))</f>
        <v>0.49911339128440885</v>
      </c>
      <c r="L23" s="16" t="s">
        <v>43863</v>
      </c>
      <c r="M23" s="15">
        <f>IF(_xlfn.SINGLE(D7L716C2)&lt;&gt;0,_xlfn.SINGLE(D7L716C2)*_xlfn.SINGLE(D7L716C4),_xlfn.SINGLE(D7L716C3)*_xlfn.SINGLE(D7L716C4))</f>
        <v>0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4960.6899999999996</v>
      </c>
      <c r="R23" s="16" t="s">
        <v>43865</v>
      </c>
      <c r="S23" s="21">
        <f>IF(D7L716C7=0,0,D7L716C5/D7L716C7)</f>
        <v>0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0.49911339128440885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4960.6899999999996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0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0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4960.6899999999996</v>
      </c>
      <c r="R25" s="16" t="s">
        <v>43875</v>
      </c>
      <c r="S25" s="21">
        <f>IF(D7L718C7=0,0,D7L718C5/D7L718C7)</f>
        <v>0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0</v>
      </c>
      <c r="J26" s="16" t="s">
        <v>43881</v>
      </c>
      <c r="K26" s="21">
        <f>_xlfn.SINGLE(IF(FLOW_THRU_100PCT="Y",1,INDEX(VariabilityMatrix,D7L719C1,_xlfn.SINGLE(D7L719C6))))</f>
        <v>0.49335343478125865</v>
      </c>
      <c r="L26" s="16" t="s">
        <v>43877</v>
      </c>
      <c r="M26" s="15">
        <f>IF(_xlfn.SINGLE(D7L719C2)&lt;&gt;0,_xlfn.SINGLE(D7L719C2)*_xlfn.SINGLE(D7L719C4),_xlfn.SINGLE(D7L719C3)*_xlfn.SINGLE(D7L719C4))</f>
        <v>0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4961.0912000000008</v>
      </c>
      <c r="R26" s="16" t="s">
        <v>43879</v>
      </c>
      <c r="S26" s="21">
        <f>IF(D7L719C7=0,0,D7L719C5/D7L719C7)</f>
        <v>0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0</v>
      </c>
      <c r="J27" s="16" t="s">
        <v>43886</v>
      </c>
      <c r="K27" s="21">
        <f>_xlfn.SINGLE(IF(FLOW_THRU_100PCT="Y",1,INDEX(VariabilityMatrix,D7L720C1,_xlfn.SINGLE(D7L720C6))))</f>
        <v>0.49624161938990835</v>
      </c>
      <c r="L27" s="16" t="s">
        <v>43882</v>
      </c>
      <c r="M27" s="15">
        <f>IF(_xlfn.SINGLE(D7L720C2)&lt;&gt;0,_xlfn.SINGLE(D7L720C2)*_xlfn.SINGLE(D7L720C4),_xlfn.SINGLE(D7L720C3)*_xlfn.SINGLE(D7L720C4))</f>
        <v>0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4953.2803333333331</v>
      </c>
      <c r="R27" s="16" t="s">
        <v>43884</v>
      </c>
      <c r="S27" s="21">
        <f>IF(D7L720C7=0,0,D7L720C5/D7L720C7)</f>
        <v>0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606675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606675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122.29649504403622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2590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1295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4960.6899999999996</v>
      </c>
      <c r="R29" s="16" t="s">
        <v>43893</v>
      </c>
      <c r="S29" s="21">
        <f>IF(D7L722C7=0,0,D7L722C5/D7L722C7)</f>
        <v>0.26105239392100699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0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0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4960.6899999999996</v>
      </c>
      <c r="R30" s="16" t="s">
        <v>43898</v>
      </c>
      <c r="S30" s="21">
        <f>IF(D7L723C7=0,0,D7L723C5/D7L723C7)</f>
        <v>0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2590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1295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0.26105239392100699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4838.9716960653914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2419.4858480326957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4960.6899999999996</v>
      </c>
      <c r="R32" s="16" t="s">
        <v>43907</v>
      </c>
      <c r="S32" s="21">
        <f>IF(D7L725C7=0,0,D7L725C5/D7L725C7)</f>
        <v>0.48773171636056595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883B3-B0E4-4D51-963B-E9EA7671E076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0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0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0</v>
      </c>
      <c r="R8" s="16" t="s">
        <v>43923</v>
      </c>
      <c r="S8" s="21">
        <f>IF(D7L726C7=0,0,D7L726C5/D7L726C7)</f>
        <v>0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0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0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0</v>
      </c>
      <c r="R9" s="16" t="s">
        <v>43927</v>
      </c>
      <c r="S9" s="21">
        <f>IF(D7L727C7=0,0,D7L727C5/D7L727C7)</f>
        <v>0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0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0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0</v>
      </c>
      <c r="R10" s="16" t="s">
        <v>43931</v>
      </c>
      <c r="S10" s="21">
        <f>IF(D7L728C7=0,0,D7L728C5/D7L728C7)</f>
        <v>0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0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0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0</v>
      </c>
      <c r="R11" s="16" t="s">
        <v>43935</v>
      </c>
      <c r="S11" s="21">
        <f>IF(D7L729C7=0,0,D7L729C5/D7L729C7)</f>
        <v>0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0</v>
      </c>
      <c r="R12" s="16" t="s">
        <v>43939</v>
      </c>
      <c r="S12" s="21">
        <f>IF(D7L730C7=0,0,D7L730C5/D7L730C7)</f>
        <v>0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0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0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0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0</v>
      </c>
      <c r="R14" s="16" t="s">
        <v>43947</v>
      </c>
      <c r="S14" s="21">
        <f>IF(D7L732C7=0,0,D7L732C5/D7L732C7)</f>
        <v>0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0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7D19-ECE4-4A12-AD68-00900C563F87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0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0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1123.6400528328766</v>
      </c>
      <c r="R8" s="16" t="s">
        <v>43964</v>
      </c>
      <c r="S8" s="21">
        <f>IF(D7L734C7=0,0,D7L734C5/D7L734C7)</f>
        <v>0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0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0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1123.6400528328766</v>
      </c>
      <c r="R9" s="16" t="s">
        <v>43968</v>
      </c>
      <c r="S9" s="21">
        <f>IF(D7L735C7=0,0,D7L735C5/D7L735C7)</f>
        <v>0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0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0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1123.6400528328766</v>
      </c>
      <c r="R10" s="16" t="s">
        <v>43972</v>
      </c>
      <c r="S10" s="21">
        <f>IF(D7L736C7=0,0,D7L736C5/D7L736C7)</f>
        <v>0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0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0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1123.6400528328766</v>
      </c>
      <c r="R11" s="16" t="s">
        <v>43976</v>
      </c>
      <c r="S11" s="21">
        <f>IF(D7L737C7=0,0,D7L737C5/D7L737C7)</f>
        <v>0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1123.6400528328766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1123.6400528328766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0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0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1123.6400528328766</v>
      </c>
      <c r="R14" s="16" t="s">
        <v>43988</v>
      </c>
      <c r="S14" s="21">
        <f>IF(D7L740C7=0,0,D7L740C5/D7L740C7)</f>
        <v>0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0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36302-766C-4311-A704-5DA3AE91CCA6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23434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23434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11804.050999999999</v>
      </c>
      <c r="R8" s="16" t="s">
        <v>44024</v>
      </c>
      <c r="S8" s="21">
        <f>IF(D7L801C7=0,0,D7L801C5/D7L801C7)</f>
        <v>1.9852506567448751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0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0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11804.050999999999</v>
      </c>
      <c r="R9" s="16" t="s">
        <v>44029</v>
      </c>
      <c r="S9" s="21">
        <f>IF(D7L802C7=0,0,D7L802C5/D7L802C7)</f>
        <v>0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0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0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11804.050999999999</v>
      </c>
      <c r="R10" s="16" t="s">
        <v>44034</v>
      </c>
      <c r="S10" s="21">
        <f>IF(D7L803C7=0,0,D7L803C5/D7L803C7)</f>
        <v>0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11804.050999999999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4915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4915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11804.050999999999</v>
      </c>
      <c r="R12" s="16" t="s">
        <v>44044</v>
      </c>
      <c r="S12" s="21">
        <f>IF(D7L805C7=0,0,D7L805C5/D7L805C7)</f>
        <v>0.41638247750708635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11804.050999999999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11804.050999999999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11804.050999999999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11804.050999999999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4665.301319539999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4665.301319539999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10924.1458</v>
      </c>
      <c r="R17" s="16" t="s">
        <v>44069</v>
      </c>
      <c r="S17" s="21">
        <f>IF(D7L810C7=0,0,D7L810C5/D7L810C7)</f>
        <v>0.42706326013517676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519.75390662467657</v>
      </c>
      <c r="J18" s="16" t="s">
        <v>44075</v>
      </c>
      <c r="K18" s="21">
        <f>_xlfn.SINGLE(IF(FLOW_THRU_100PCT="Y",1,INDEX(VariabilityMatrix,D7L811C1,_xlfn.SINGLE(D7L811C6))))</f>
        <v>0.49335343478125865</v>
      </c>
      <c r="L18" s="16" t="s">
        <v>44071</v>
      </c>
      <c r="M18" s="15">
        <f>IF(_xlfn.SINGLE(D7L811C2)&lt;&gt;0,_xlfn.SINGLE(D7L811C2)*_xlfn.SINGLE(D7L811C4),_xlfn.SINGLE(D7L811C3)*_xlfn.SINGLE(D7L811C4))</f>
        <v>256.42237507426177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10924.1458</v>
      </c>
      <c r="R18" s="16" t="s">
        <v>44073</v>
      </c>
      <c r="S18" s="21">
        <f>IF(D7L811C7=0,0,D7L811C5/D7L811C7)</f>
        <v>2.3472990911038716E-2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</v>
      </c>
      <c r="J19" s="16" t="s">
        <v>44080</v>
      </c>
      <c r="K19" s="21">
        <f>_xlfn.SINGLE(IF(FLOW_THRU_100PCT="Y",1,INDEX(VariabilityMatrix,D7L812C1,_xlfn.SINGLE(D7L812C6))))</f>
        <v>0.49911339128440885</v>
      </c>
      <c r="L19" s="16" t="s">
        <v>44076</v>
      </c>
      <c r="M19" s="15">
        <f>IF(_xlfn.SINGLE(D7L812C2)&lt;&gt;0,_xlfn.SINGLE(D7L812C2)*_xlfn.SINGLE(D7L812C4),_xlfn.SINGLE(D7L812C3)*_xlfn.SINGLE(D7L812C4))</f>
        <v>0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11804.050999999999</v>
      </c>
      <c r="R19" s="16" t="s">
        <v>44078</v>
      </c>
      <c r="S19" s="21">
        <f>IF(D7L812C7=0,0,D7L812C5/D7L812C7)</f>
        <v>0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2835.9124419543896</v>
      </c>
      <c r="J20" s="16" t="s">
        <v>44085</v>
      </c>
      <c r="K20" s="21">
        <f>_xlfn.SINGLE(IF(FLOW_THRU_100PCT="Y",1,INDEX(VariabilityMatrix,D7L813C1,_xlfn.SINGLE(D7L813C6))))</f>
        <v>0.49335343478125865</v>
      </c>
      <c r="L20" s="16" t="s">
        <v>44081</v>
      </c>
      <c r="M20" s="15">
        <f>IF(_xlfn.SINGLE(D7L813C2)&lt;&gt;0,_xlfn.SINGLE(D7L813C2)*_xlfn.SINGLE(D7L813C4),_xlfn.SINGLE(D7L813C3)*_xlfn.SINGLE(D7L813C4))</f>
        <v>1399.1071439771049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10924.1458</v>
      </c>
      <c r="R20" s="16" t="s">
        <v>44083</v>
      </c>
      <c r="S20" s="21">
        <f>IF(D7L813C7=0,0,D7L813C5/D7L813C7)</f>
        <v>0.12807474099962168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117.16945033512177</v>
      </c>
      <c r="J21" s="16" t="s">
        <v>44090</v>
      </c>
      <c r="K21" s="21">
        <f>_xlfn.SINGLE(IF(FLOW_THRU_100PCT="Y",1,INDEX(VariabilityMatrix,D7L814C1,_xlfn.SINGLE(D7L814C6))))</f>
        <v>0.49911339128440885</v>
      </c>
      <c r="L21" s="16" t="s">
        <v>44086</v>
      </c>
      <c r="M21" s="15">
        <f>IF(_xlfn.SINGLE(D7L814C2)&lt;&gt;0,_xlfn.SINGLE(D7L814C2)*_xlfn.SINGLE(D7L814C4),_xlfn.SINGLE(D7L814C3)*_xlfn.SINGLE(D7L814C4))</f>
        <v>58.48084171169274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11804.050999999999</v>
      </c>
      <c r="R21" s="16" t="s">
        <v>44088</v>
      </c>
      <c r="S21" s="21">
        <f>IF(D7L814C7=0,0,D7L814C5/D7L814C7)</f>
        <v>4.9543026975817656E-3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0</v>
      </c>
      <c r="J22" s="16" t="s">
        <v>44095</v>
      </c>
      <c r="K22" s="21">
        <f>_xlfn.SINGLE(IF(FLOW_THRU_100PCT="Y",1,INDEX(VariabilityMatrix,D7L815C1,_xlfn.SINGLE(D7L815C6))))</f>
        <v>0.49911339128440885</v>
      </c>
      <c r="L22" s="16" t="s">
        <v>44091</v>
      </c>
      <c r="M22" s="15">
        <f>IF(_xlfn.SINGLE(D7L815C2)&lt;&gt;0,_xlfn.SINGLE(D7L815C2)*_xlfn.SINGLE(D7L815C4),_xlfn.SINGLE(D7L815C3)*_xlfn.SINGLE(D7L815C4))</f>
        <v>0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11804.050999999999</v>
      </c>
      <c r="R22" s="16" t="s">
        <v>44093</v>
      </c>
      <c r="S22" s="21">
        <f>IF(D7L815C7=0,0,D7L815C5/D7L815C7)</f>
        <v>0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0</v>
      </c>
      <c r="J23" s="16" t="s">
        <v>44100</v>
      </c>
      <c r="K23" s="21">
        <f>_xlfn.SINGLE(IF(FLOW_THRU_100PCT="Y",1,INDEX(VariabilityMatrix,D7L816C1,_xlfn.SINGLE(D7L816C6))))</f>
        <v>0.49911339128440885</v>
      </c>
      <c r="L23" s="16" t="s">
        <v>44096</v>
      </c>
      <c r="M23" s="15">
        <f>IF(_xlfn.SINGLE(D7L816C2)&lt;&gt;0,_xlfn.SINGLE(D7L816C2)*_xlfn.SINGLE(D7L816C4),_xlfn.SINGLE(D7L816C3)*_xlfn.SINGLE(D7L816C4))</f>
        <v>0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11804.050999999999</v>
      </c>
      <c r="R23" s="16" t="s">
        <v>44098</v>
      </c>
      <c r="S23" s="21">
        <f>IF(D7L816C7=0,0,D7L816C5/D7L816C7)</f>
        <v>0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0</v>
      </c>
      <c r="J24" s="16" t="s">
        <v>44105</v>
      </c>
      <c r="K24" s="21">
        <f>_xlfn.SINGLE(IF(FLOW_THRU_100PCT="Y",1,INDEX(VariabilityMatrix,D7L817C1,_xlfn.SINGLE(D7L817C6))))</f>
        <v>0.49911339128440885</v>
      </c>
      <c r="L24" s="16" t="s">
        <v>44101</v>
      </c>
      <c r="M24" s="15">
        <f>IF(_xlfn.SINGLE(D7L817C2)&lt;&gt;0,_xlfn.SINGLE(D7L817C2)*_xlfn.SINGLE(D7L817C4),_xlfn.SINGLE(D7L817C3)*_xlfn.SINGLE(D7L817C4))</f>
        <v>0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11804.050999999999</v>
      </c>
      <c r="R24" s="16" t="s">
        <v>44103</v>
      </c>
      <c r="S24" s="21">
        <f>IF(D7L817C7=0,0,D7L817C5/D7L817C7)</f>
        <v>0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0</v>
      </c>
      <c r="J25" s="16" t="s">
        <v>44110</v>
      </c>
      <c r="K25" s="21">
        <f>_xlfn.SINGLE(IF(FLOW_THRU_100PCT="Y",1,INDEX(VariabilityMatrix,D7L818C1,_xlfn.SINGLE(D7L818C6))))</f>
        <v>0.49911339128440885</v>
      </c>
      <c r="L25" s="16" t="s">
        <v>44106</v>
      </c>
      <c r="M25" s="15">
        <f>IF(_xlfn.SINGLE(D7L818C2)&lt;&gt;0,_xlfn.SINGLE(D7L818C2)*_xlfn.SINGLE(D7L818C4),_xlfn.SINGLE(D7L818C3)*_xlfn.SINGLE(D7L818C4))</f>
        <v>0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11804.050999999999</v>
      </c>
      <c r="R25" s="16" t="s">
        <v>44108</v>
      </c>
      <c r="S25" s="21">
        <f>IF(D7L818C7=0,0,D7L818C5/D7L818C7)</f>
        <v>0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3.781243787009378</v>
      </c>
      <c r="J26" s="16" t="s">
        <v>44115</v>
      </c>
      <c r="K26" s="21">
        <f>_xlfn.SINGLE(IF(FLOW_THRU_100PCT="Y",1,INDEX(VariabilityMatrix,D7L819C1,_xlfn.SINGLE(D7L819C6))))</f>
        <v>0.49911339128440885</v>
      </c>
      <c r="L26" s="16" t="s">
        <v>44111</v>
      </c>
      <c r="M26" s="15">
        <f>IF(_xlfn.SINGLE(D7L819C2)&lt;&gt;0,_xlfn.SINGLE(D7L819C2)*_xlfn.SINGLE(D7L819C4),_xlfn.SINGLE(D7L819C3)*_xlfn.SINGLE(D7L819C4))</f>
        <v>1.8872694098073517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11804.050999999999</v>
      </c>
      <c r="R26" s="16" t="s">
        <v>44113</v>
      </c>
      <c r="S26" s="21">
        <f>IF(D7L819C7=0,0,D7L819C5/D7L819C7)</f>
        <v>1.5988319686244593E-4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30.637074986790168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30.637074986790168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11804.050999999999</v>
      </c>
      <c r="R27" s="16" t="s">
        <v>44118</v>
      </c>
      <c r="S27" s="21">
        <f>IF(D7L820C7=0,0,D7L820C5/D7L820C7)</f>
        <v>2.5954712485391812E-3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0</v>
      </c>
      <c r="J28" s="16" t="s">
        <v>44124</v>
      </c>
      <c r="K28" s="21">
        <f>_xlfn.SINGLE(IF(FLOW_THRU_100PCT="Y",1,INDEX(VariabilityMatrix,D7L821C1,_xlfn.SINGLE(D7L821C6))))</f>
        <v>0.49335343478125865</v>
      </c>
      <c r="L28" s="16" t="s">
        <v>44120</v>
      </c>
      <c r="M28" s="15">
        <f>IF(_xlfn.SINGLE(D7L821C2)&lt;&gt;0,_xlfn.SINGLE(D7L821C2)*_xlfn.SINGLE(D7L821C4),_xlfn.SINGLE(D7L821C3)*_xlfn.SINGLE(D7L821C4))</f>
        <v>0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10924.1458</v>
      </c>
      <c r="R28" s="16" t="s">
        <v>44122</v>
      </c>
      <c r="S28" s="21">
        <f>IF(D7L821C7=0,0,D7L821C5/D7L821C7)</f>
        <v>0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450.22757325126111</v>
      </c>
      <c r="J29" s="16" t="s">
        <v>44129</v>
      </c>
      <c r="K29" s="21">
        <f>_xlfn.SINGLE(IF(FLOW_THRU_100PCT="Y",1,INDEX(VariabilityMatrix,D7L822C1,_xlfn.SINGLE(D7L822C6))))</f>
        <v>0.49624161938990835</v>
      </c>
      <c r="L29" s="16" t="s">
        <v>44125</v>
      </c>
      <c r="M29" s="15">
        <f>IF(_xlfn.SINGLE(D7L822C2)&lt;&gt;0,_xlfn.SINGLE(D7L822C2)*_xlfn.SINGLE(D7L822C4),_xlfn.SINGLE(D7L822C3)*_xlfn.SINGLE(D7L822C4))</f>
        <v>223.4216600441944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11417.061666666666</v>
      </c>
      <c r="R29" s="16" t="s">
        <v>44127</v>
      </c>
      <c r="S29" s="21">
        <f>IF(D7L822C7=0,0,D7L822C5/D7L822C7)</f>
        <v>1.9569103379418352E-2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36971.783010479252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34984.257684743854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3.0075228868202006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4883.2534034209093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2441.6267017104547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11804.050999999999</v>
      </c>
      <c r="R31" s="16" t="s">
        <v>44136</v>
      </c>
      <c r="S31" s="21">
        <f>IF(D7L824C7=0,0,D7L824C5/D7L824C7)</f>
        <v>0.20684650563695928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0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0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11804.050999999999</v>
      </c>
      <c r="R32" s="16" t="s">
        <v>44141</v>
      </c>
      <c r="S32" s="21">
        <f>IF(D7L825C7=0,0,D7L825C5/D7L825C7)</f>
        <v>0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4883.2534034209093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2441.6267017104547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0.20684650563695928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17478.550440221796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8739.2752201108979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11804.050999999999</v>
      </c>
      <c r="R34" s="16" t="s">
        <v>44150</v>
      </c>
      <c r="S34" s="21">
        <f>IF(D7L827C7=0,0,D7L827C5/D7L827C7)</f>
        <v>0.74036237390967718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C8CD-54C2-4429-8907-C611133C9E26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5453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5453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2974.2739999999999</v>
      </c>
      <c r="R8" s="16" t="s">
        <v>44182</v>
      </c>
      <c r="S8" s="21">
        <f>IF(D7L901C7=0,0,D7L901C5/D7L901C7)</f>
        <v>1.8333885849118139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2974.2739999999999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0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0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2974.2739999999999</v>
      </c>
      <c r="R10" s="16" t="s">
        <v>44192</v>
      </c>
      <c r="S10" s="21">
        <f>IF(D7L903C7=0,0,D7L903C5/D7L903C7)</f>
        <v>0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2974.2739999999999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1859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1859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2974.2739999999999</v>
      </c>
      <c r="R12" s="16" t="s">
        <v>44202</v>
      </c>
      <c r="S12" s="21">
        <f>IF(D7L905C7=0,0,D7L905C5/D7L905C7)</f>
        <v>0.62502647704952541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2974.2739999999999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2974.2739999999999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2974.2739999999999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2974.2739999999999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21.731357819999999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21.731357819999999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2881.6453999999999</v>
      </c>
      <c r="R17" s="16" t="s">
        <v>44227</v>
      </c>
      <c r="S17" s="21">
        <f>IF(D7L910C7=0,0,D7L910C5/D7L910C7)</f>
        <v>7.5413018617766087E-3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2.421056508375198</v>
      </c>
      <c r="J18" s="16" t="s">
        <v>44233</v>
      </c>
      <c r="K18" s="21">
        <f>_xlfn.SINGLE(IF(FLOW_THRU_100PCT="Y",1,INDEX(VariabilityMatrix,D7L911C1,_xlfn.SINGLE(D7L911C6))))</f>
        <v>0.49335343478125865</v>
      </c>
      <c r="L18" s="16" t="s">
        <v>44229</v>
      </c>
      <c r="M18" s="15">
        <f>IF(_xlfn.SINGLE(D7L911C2)&lt;&gt;0,_xlfn.SINGLE(D7L911C2)*_xlfn.SINGLE(D7L911C4),_xlfn.SINGLE(D7L911C3)*_xlfn.SINGLE(D7L911C4))</f>
        <v>1.1944365442064251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2881.6453999999999</v>
      </c>
      <c r="R18" s="16" t="s">
        <v>44231</v>
      </c>
      <c r="S18" s="21">
        <f>IF(D7L911C7=0,0,D7L911C5/D7L911C7)</f>
        <v>4.1449810035836649E-4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</v>
      </c>
      <c r="J19" s="16" t="s">
        <v>44238</v>
      </c>
      <c r="K19" s="21">
        <f>_xlfn.SINGLE(IF(FLOW_THRU_100PCT="Y",1,INDEX(VariabilityMatrix,D7L912C1,_xlfn.SINGLE(D7L912C6))))</f>
        <v>0.49911339128440885</v>
      </c>
      <c r="L19" s="16" t="s">
        <v>44234</v>
      </c>
      <c r="M19" s="15">
        <f>IF(_xlfn.SINGLE(D7L912C2)&lt;&gt;0,_xlfn.SINGLE(D7L912C2)*_xlfn.SINGLE(D7L912C4),_xlfn.SINGLE(D7L912C3)*_xlfn.SINGLE(D7L912C4))</f>
        <v>0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2974.2739999999999</v>
      </c>
      <c r="R19" s="16" t="s">
        <v>44236</v>
      </c>
      <c r="S19" s="21">
        <f>IF(D7L912C7=0,0,D7L912C5/D7L912C7)</f>
        <v>0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13.209913744301815</v>
      </c>
      <c r="J20" s="16" t="s">
        <v>44243</v>
      </c>
      <c r="K20" s="21">
        <f>_xlfn.SINGLE(IF(FLOW_THRU_100PCT="Y",1,INDEX(VariabilityMatrix,D7L913C1,_xlfn.SINGLE(D7L913C6))))</f>
        <v>0.49335343478125865</v>
      </c>
      <c r="L20" s="16" t="s">
        <v>44239</v>
      </c>
      <c r="M20" s="15">
        <f>IF(_xlfn.SINGLE(D7L913C2)&lt;&gt;0,_xlfn.SINGLE(D7L913C2)*_xlfn.SINGLE(D7L913C4),_xlfn.SINGLE(D7L913C3)*_xlfn.SINGLE(D7L913C4))</f>
        <v>6.5171563189154575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2881.6453999999999</v>
      </c>
      <c r="R20" s="16" t="s">
        <v>44241</v>
      </c>
      <c r="S20" s="21">
        <f>IF(D7L913C7=0,0,D7L913C5/D7L913C7)</f>
        <v>2.2616093981984936E-3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0.54578495072560751</v>
      </c>
      <c r="J21" s="16" t="s">
        <v>44248</v>
      </c>
      <c r="K21" s="21">
        <f>_xlfn.SINGLE(IF(FLOW_THRU_100PCT="Y",1,INDEX(VariabilityMatrix,D7L914C1,_xlfn.SINGLE(D7L914C6))))</f>
        <v>0.49911339128440885</v>
      </c>
      <c r="L21" s="16" t="s">
        <v>44244</v>
      </c>
      <c r="M21" s="15">
        <f>IF(_xlfn.SINGLE(D7L914C2)&lt;&gt;0,_xlfn.SINGLE(D7L914C2)*_xlfn.SINGLE(D7L914C4),_xlfn.SINGLE(D7L914C3)*_xlfn.SINGLE(D7L914C4))</f>
        <v>0.27240857766865195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2974.2739999999999</v>
      </c>
      <c r="R21" s="16" t="s">
        <v>44246</v>
      </c>
      <c r="S21" s="21">
        <f>IF(D7L914C7=0,0,D7L914C5/D7L914C7)</f>
        <v>9.1588259073862045E-5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</v>
      </c>
      <c r="J22" s="16" t="s">
        <v>44253</v>
      </c>
      <c r="K22" s="21">
        <f>_xlfn.SINGLE(IF(FLOW_THRU_100PCT="Y",1,INDEX(VariabilityMatrix,D7L915C1,_xlfn.SINGLE(D7L915C6))))</f>
        <v>0.49911339128440885</v>
      </c>
      <c r="L22" s="16" t="s">
        <v>44249</v>
      </c>
      <c r="M22" s="15">
        <f>IF(_xlfn.SINGLE(D7L915C2)&lt;&gt;0,_xlfn.SINGLE(D7L915C2)*_xlfn.SINGLE(D7L915C4),_xlfn.SINGLE(D7L915C3)*_xlfn.SINGLE(D7L915C4))</f>
        <v>0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2974.2739999999999</v>
      </c>
      <c r="R22" s="16" t="s">
        <v>44251</v>
      </c>
      <c r="S22" s="21">
        <f>IF(D7L915C7=0,0,D7L915C5/D7L915C7)</f>
        <v>0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0</v>
      </c>
      <c r="J23" s="16" t="s">
        <v>44258</v>
      </c>
      <c r="K23" s="21">
        <f>_xlfn.SINGLE(IF(FLOW_THRU_100PCT="Y",1,INDEX(VariabilityMatrix,D7L916C1,_xlfn.SINGLE(D7L916C6))))</f>
        <v>0.49911339128440885</v>
      </c>
      <c r="L23" s="16" t="s">
        <v>44254</v>
      </c>
      <c r="M23" s="15">
        <f>IF(_xlfn.SINGLE(D7L916C2)&lt;&gt;0,_xlfn.SINGLE(D7L916C2)*_xlfn.SINGLE(D7L916C4),_xlfn.SINGLE(D7L916C3)*_xlfn.SINGLE(D7L916C4))</f>
        <v>0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2974.2739999999999</v>
      </c>
      <c r="R23" s="16" t="s">
        <v>44256</v>
      </c>
      <c r="S23" s="21">
        <f>IF(D7L916C7=0,0,D7L916C5/D7L916C7)</f>
        <v>0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</v>
      </c>
      <c r="J24" s="16" t="s">
        <v>44263</v>
      </c>
      <c r="K24" s="21">
        <f>_xlfn.SINGLE(IF(FLOW_THRU_100PCT="Y",1,INDEX(VariabilityMatrix,D7L917C1,_xlfn.SINGLE(D7L917C6))))</f>
        <v>0.49911339128440885</v>
      </c>
      <c r="L24" s="16" t="s">
        <v>44259</v>
      </c>
      <c r="M24" s="15">
        <f>IF(_xlfn.SINGLE(D7L917C2)&lt;&gt;0,_xlfn.SINGLE(D7L917C2)*_xlfn.SINGLE(D7L917C4),_xlfn.SINGLE(D7L917C3)*_xlfn.SINGLE(D7L917C4))</f>
        <v>0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2974.2739999999999</v>
      </c>
      <c r="R24" s="16" t="s">
        <v>44261</v>
      </c>
      <c r="S24" s="21">
        <f>IF(D7L917C7=0,0,D7L917C5/D7L917C7)</f>
        <v>0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0</v>
      </c>
      <c r="J25" s="16" t="s">
        <v>44268</v>
      </c>
      <c r="K25" s="21">
        <f>_xlfn.SINGLE(IF(FLOW_THRU_100PCT="Y",1,INDEX(VariabilityMatrix,D7L918C1,_xlfn.SINGLE(D7L918C6))))</f>
        <v>0.49911339128440885</v>
      </c>
      <c r="L25" s="16" t="s">
        <v>44264</v>
      </c>
      <c r="M25" s="15">
        <f>IF(_xlfn.SINGLE(D7L918C2)&lt;&gt;0,_xlfn.SINGLE(D7L918C2)*_xlfn.SINGLE(D7L918C4),_xlfn.SINGLE(D7L918C3)*_xlfn.SINGLE(D7L918C4))</f>
        <v>0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2974.2739999999999</v>
      </c>
      <c r="R25" s="16" t="s">
        <v>44266</v>
      </c>
      <c r="S25" s="21">
        <f>IF(D7L918C7=0,0,D7L918C5/D7L918C7)</f>
        <v>0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1.7613345015034275E-2</v>
      </c>
      <c r="J26" s="16" t="s">
        <v>44273</v>
      </c>
      <c r="K26" s="21">
        <f>_xlfn.SINGLE(IF(FLOW_THRU_100PCT="Y",1,INDEX(VariabilityMatrix,D7L919C1,_xlfn.SINGLE(D7L919C6))))</f>
        <v>0.49911339128440885</v>
      </c>
      <c r="L26" s="16" t="s">
        <v>44269</v>
      </c>
      <c r="M26" s="15">
        <f>IF(_xlfn.SINGLE(D7L919C2)&lt;&gt;0,_xlfn.SINGLE(D7L919C2)*_xlfn.SINGLE(D7L919C4),_xlfn.SINGLE(D7L919C3)*_xlfn.SINGLE(D7L919C4))</f>
        <v>8.791056362316094E-3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2974.2739999999999</v>
      </c>
      <c r="R26" s="16" t="s">
        <v>44271</v>
      </c>
      <c r="S26" s="21">
        <f>IF(D7L919C7=0,0,D7L919C5/D7L919C7)</f>
        <v>2.9556982182260591E-6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0.1427100188164814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0.1427100188164814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2974.2739999999999</v>
      </c>
      <c r="R27" s="16" t="s">
        <v>44276</v>
      </c>
      <c r="S27" s="21">
        <f>IF(D7L920C7=0,0,D7L920C5/D7L920C7)</f>
        <v>4.7981463313898254E-5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0</v>
      </c>
      <c r="J28" s="16" t="s">
        <v>44282</v>
      </c>
      <c r="K28" s="21">
        <f>_xlfn.SINGLE(IF(FLOW_THRU_100PCT="Y",1,INDEX(VariabilityMatrix,D7L921C1,_xlfn.SINGLE(D7L921C6))))</f>
        <v>0.49335343478125865</v>
      </c>
      <c r="L28" s="16" t="s">
        <v>44278</v>
      </c>
      <c r="M28" s="15">
        <f>IF(_xlfn.SINGLE(D7L921C2)&lt;&gt;0,_xlfn.SINGLE(D7L921C2)*_xlfn.SINGLE(D7L921C4),_xlfn.SINGLE(D7L921C3)*_xlfn.SINGLE(D7L921C4))</f>
        <v>0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2881.6453999999999</v>
      </c>
      <c r="R28" s="16" t="s">
        <v>44280</v>
      </c>
      <c r="S28" s="21">
        <f>IF(D7L921C7=0,0,D7L921C5/D7L921C7)</f>
        <v>0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2.0971971207463462</v>
      </c>
      <c r="J29" s="16" t="s">
        <v>44287</v>
      </c>
      <c r="K29" s="21">
        <f>_xlfn.SINGLE(IF(FLOW_THRU_100PCT="Y",1,INDEX(VariabilityMatrix,D7L922C1,_xlfn.SINGLE(D7L922C6))))</f>
        <v>0.49624161938990835</v>
      </c>
      <c r="L29" s="16" t="s">
        <v>44283</v>
      </c>
      <c r="M29" s="15">
        <f>IF(_xlfn.SINGLE(D7L922C2)&lt;&gt;0,_xlfn.SINGLE(D7L922C2)*_xlfn.SINGLE(D7L922C4),_xlfn.SINGLE(D7L922C3)*_xlfn.SINGLE(D7L922C4))</f>
        <v>1.04071649537902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2901.3243333333335</v>
      </c>
      <c r="R29" s="16" t="s">
        <v>44285</v>
      </c>
      <c r="S29" s="21">
        <f>IF(D7L922C7=0,0,D7L922C5/D7L922C7)</f>
        <v>3.5870394889058821E-4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7352.1656335079806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7342.9075768313496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2.4691337006911693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22.746596579090692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11.373298289545346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2974.2739999999999</v>
      </c>
      <c r="R31" s="16" t="s">
        <v>44294</v>
      </c>
      <c r="S31" s="21">
        <f>IF(D7L924C7=0,0,D7L924C5/D7L924C7)</f>
        <v>3.8238905660827973E-3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2974.2739999999999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22.746596579090692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11.373298289545346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3.8238905660827973E-3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81.41652763145207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40.708263815726035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2974.2739999999999</v>
      </c>
      <c r="R34" s="16" t="s">
        <v>44306</v>
      </c>
      <c r="S34" s="21">
        <f>IF(D7L927C7=0,0,D7L927C5/D7L927C7)</f>
        <v>1.3686790058927334E-2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B4C71-B247-4CE0-99FE-417BB45479FF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0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0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1336.5170000000001</v>
      </c>
      <c r="R8" s="16" t="s">
        <v>44339</v>
      </c>
      <c r="S8" s="21">
        <f>IF(D7L1001C7=0,0,D7L1001C5/D7L1001C7)</f>
        <v>0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1336.5170000000001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0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0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1336.5170000000001</v>
      </c>
      <c r="R10" s="16" t="s">
        <v>44349</v>
      </c>
      <c r="S10" s="21">
        <f>IF(D7L1003C7=0,0,D7L1003C5/D7L1003C7)</f>
        <v>0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1336.5170000000001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0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0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1336.5170000000001</v>
      </c>
      <c r="R12" s="16" t="s">
        <v>44359</v>
      </c>
      <c r="S12" s="21">
        <f>IF(D7L1005C7=0,0,D7L1005C5/D7L1005C7)</f>
        <v>0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0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0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1336.5170000000001</v>
      </c>
      <c r="R13" s="16" t="s">
        <v>44364</v>
      </c>
      <c r="S13" s="21">
        <f>IF(D7L1006C7=0,0,D7L1006C5/D7L1006C7)</f>
        <v>0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1336.5170000000001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1336.5170000000001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1336.5170000000001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5121.1605327800007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5121.1605327800007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1185.8438000000001</v>
      </c>
      <c r="R17" s="16" t="s">
        <v>44384</v>
      </c>
      <c r="S17" s="21">
        <f>IF(D7L1010C7=0,0,D7L1010C5/D7L1010C7)</f>
        <v>4.3185793380038753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570.54046696108469</v>
      </c>
      <c r="J18" s="16" t="s">
        <v>44390</v>
      </c>
      <c r="K18" s="21">
        <f>_xlfn.SINGLE(IF(FLOW_THRU_100PCT="Y",1,INDEX(VariabilityMatrix,D7L1011C1,_xlfn.SINGLE(D7L1011C6))))</f>
        <v>0.49335343478125865</v>
      </c>
      <c r="L18" s="16" t="s">
        <v>44386</v>
      </c>
      <c r="M18" s="15">
        <f>IF(_xlfn.SINGLE(D7L1011C2)&lt;&gt;0,_xlfn.SINGLE(D7L1011C2)*_xlfn.SINGLE(D7L1011C4),_xlfn.SINGLE(D7L1011C3)*_xlfn.SINGLE(D7L1011C4))</f>
        <v>281.47809905695436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1185.8438000000001</v>
      </c>
      <c r="R18" s="16" t="s">
        <v>44388</v>
      </c>
      <c r="S18" s="21">
        <f>IF(D7L1011C7=0,0,D7L1011C5/D7L1011C7)</f>
        <v>0.23736524073149798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</v>
      </c>
      <c r="J19" s="16" t="s">
        <v>44395</v>
      </c>
      <c r="K19" s="21">
        <f>_xlfn.SINGLE(IF(FLOW_THRU_100PCT="Y",1,INDEX(VariabilityMatrix,D7L1012C1,_xlfn.SINGLE(D7L1012C6))))</f>
        <v>0.49911339128440885</v>
      </c>
      <c r="L19" s="16" t="s">
        <v>44391</v>
      </c>
      <c r="M19" s="15">
        <f>IF(_xlfn.SINGLE(D7L1012C2)&lt;&gt;0,_xlfn.SINGLE(D7L1012C2)*_xlfn.SINGLE(D7L1012C4),_xlfn.SINGLE(D7L1012C3)*_xlfn.SINGLE(D7L1012C4))</f>
        <v>0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1336.5170000000001</v>
      </c>
      <c r="R19" s="16" t="s">
        <v>44393</v>
      </c>
      <c r="S19" s="21">
        <f>IF(D7L1012C7=0,0,D7L1012C5/D7L1012C7)</f>
        <v>0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3113.0171188146464</v>
      </c>
      <c r="J20" s="16" t="s">
        <v>44400</v>
      </c>
      <c r="K20" s="21">
        <f>_xlfn.SINGLE(IF(FLOW_THRU_100PCT="Y",1,INDEX(VariabilityMatrix,D7L1013C1,_xlfn.SINGLE(D7L1013C6))))</f>
        <v>0.49335343478125865</v>
      </c>
      <c r="L20" s="16" t="s">
        <v>44396</v>
      </c>
      <c r="M20" s="15">
        <f>IF(_xlfn.SINGLE(D7L1013C2)&lt;&gt;0,_xlfn.SINGLE(D7L1013C2)*_xlfn.SINGLE(D7L1013C4),_xlfn.SINGLE(D7L1013C3)*_xlfn.SINGLE(D7L1013C4))</f>
        <v>1535.8176881000634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1185.8438000000001</v>
      </c>
      <c r="R20" s="16" t="s">
        <v>44398</v>
      </c>
      <c r="S20" s="21">
        <f>IF(D7L1013C7=0,0,D7L1013C5/D7L1013C7)</f>
        <v>1.2951264644635856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128.61839431261359</v>
      </c>
      <c r="J21" s="16" t="s">
        <v>44405</v>
      </c>
      <c r="K21" s="21">
        <f>_xlfn.SINGLE(IF(FLOW_THRU_100PCT="Y",1,INDEX(VariabilityMatrix,D7L1014C1,_xlfn.SINGLE(D7L1014C6))))</f>
        <v>0.49911339128440885</v>
      </c>
      <c r="L21" s="16" t="s">
        <v>44401</v>
      </c>
      <c r="M21" s="15">
        <f>IF(_xlfn.SINGLE(D7L1014C2)&lt;&gt;0,_xlfn.SINGLE(D7L1014C2)*_xlfn.SINGLE(D7L1014C4),_xlfn.SINGLE(D7L1014C3)*_xlfn.SINGLE(D7L1014C4))</f>
        <v>64.195162966923888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1336.5170000000001</v>
      </c>
      <c r="R21" s="16" t="s">
        <v>44403</v>
      </c>
      <c r="S21" s="21">
        <f>IF(D7L1014C7=0,0,D7L1014C5/D7L1014C7)</f>
        <v>4.8031684570360035E-2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0</v>
      </c>
      <c r="J22" s="16" t="s">
        <v>44410</v>
      </c>
      <c r="K22" s="21">
        <f>_xlfn.SINGLE(IF(FLOW_THRU_100PCT="Y",1,INDEX(VariabilityMatrix,D7L1015C1,_xlfn.SINGLE(D7L1015C6))))</f>
        <v>0.49911339128440885</v>
      </c>
      <c r="L22" s="16" t="s">
        <v>44406</v>
      </c>
      <c r="M22" s="15">
        <f>IF(_xlfn.SINGLE(D7L1015C2)&lt;&gt;0,_xlfn.SINGLE(D7L1015C2)*_xlfn.SINGLE(D7L1015C4),_xlfn.SINGLE(D7L1015C3)*_xlfn.SINGLE(D7L1015C4))</f>
        <v>0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1336.5170000000001</v>
      </c>
      <c r="R22" s="16" t="s">
        <v>44408</v>
      </c>
      <c r="S22" s="21">
        <f>IF(D7L1015C7=0,0,D7L1015C5/D7L1015C7)</f>
        <v>0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0</v>
      </c>
      <c r="J23" s="16" t="s">
        <v>44415</v>
      </c>
      <c r="K23" s="21">
        <f>_xlfn.SINGLE(IF(FLOW_THRU_100PCT="Y",1,INDEX(VariabilityMatrix,D7L1016C1,_xlfn.SINGLE(D7L1016C6))))</f>
        <v>0.49911339128440885</v>
      </c>
      <c r="L23" s="16" t="s">
        <v>44411</v>
      </c>
      <c r="M23" s="15">
        <f>IF(_xlfn.SINGLE(D7L1016C2)&lt;&gt;0,_xlfn.SINGLE(D7L1016C2)*_xlfn.SINGLE(D7L1016C4),_xlfn.SINGLE(D7L1016C3)*_xlfn.SINGLE(D7L1016C4))</f>
        <v>0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1336.5170000000001</v>
      </c>
      <c r="R23" s="16" t="s">
        <v>44413</v>
      </c>
      <c r="S23" s="21">
        <f>IF(D7L1016C7=0,0,D7L1016C5/D7L1016C7)</f>
        <v>0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0</v>
      </c>
      <c r="J24" s="16" t="s">
        <v>44420</v>
      </c>
      <c r="K24" s="21">
        <f>_xlfn.SINGLE(IF(FLOW_THRU_100PCT="Y",1,INDEX(VariabilityMatrix,D7L1017C1,_xlfn.SINGLE(D7L1017C6))))</f>
        <v>0.49911339128440885</v>
      </c>
      <c r="L24" s="16" t="s">
        <v>44416</v>
      </c>
      <c r="M24" s="15">
        <f>IF(_xlfn.SINGLE(D7L1017C2)&lt;&gt;0,_xlfn.SINGLE(D7L1017C2)*_xlfn.SINGLE(D7L1017C4),_xlfn.SINGLE(D7L1017C3)*_xlfn.SINGLE(D7L1017C4))</f>
        <v>0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1336.5170000000001</v>
      </c>
      <c r="R24" s="16" t="s">
        <v>44418</v>
      </c>
      <c r="S24" s="21">
        <f>IF(D7L1017C7=0,0,D7L1017C5/D7L1017C7)</f>
        <v>0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0</v>
      </c>
      <c r="J25" s="16" t="s">
        <v>44425</v>
      </c>
      <c r="K25" s="21">
        <f>_xlfn.SINGLE(IF(FLOW_THRU_100PCT="Y",1,INDEX(VariabilityMatrix,D7L1018C1,_xlfn.SINGLE(D7L1018C6))))</f>
        <v>0.49911339128440885</v>
      </c>
      <c r="L25" s="16" t="s">
        <v>44421</v>
      </c>
      <c r="M25" s="15">
        <f>IF(_xlfn.SINGLE(D7L1018C2)&lt;&gt;0,_xlfn.SINGLE(D7L1018C2)*_xlfn.SINGLE(D7L1018C4),_xlfn.SINGLE(D7L1018C3)*_xlfn.SINGLE(D7L1018C4))</f>
        <v>0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1336.5170000000001</v>
      </c>
      <c r="R25" s="16" t="s">
        <v>44423</v>
      </c>
      <c r="S25" s="21">
        <f>IF(D7L1018C7=0,0,D7L1018C5/D7L1018C7)</f>
        <v>0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4.150719347054169</v>
      </c>
      <c r="J26" s="16" t="s">
        <v>44430</v>
      </c>
      <c r="K26" s="21">
        <f>_xlfn.SINGLE(IF(FLOW_THRU_100PCT="Y",1,INDEX(VariabilityMatrix,D7L1019C1,_xlfn.SINGLE(D7L1019C6))))</f>
        <v>0.49911339128440885</v>
      </c>
      <c r="L26" s="16" t="s">
        <v>44426</v>
      </c>
      <c r="M26" s="15">
        <f>IF(_xlfn.SINGLE(D7L1019C2)&lt;&gt;0,_xlfn.SINGLE(D7L1019C2)*_xlfn.SINGLE(D7L1019C4),_xlfn.SINGLE(D7L1019C3)*_xlfn.SINGLE(D7L1019C4))</f>
        <v>2.0716796095780134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1336.5170000000001</v>
      </c>
      <c r="R26" s="16" t="s">
        <v>44428</v>
      </c>
      <c r="S26" s="21">
        <f>IF(D7L1019C7=0,0,D7L1019C5/D7L1019C7)</f>
        <v>1.5500585548691213E-3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33.630706467988936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33.630706467988936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1336.5170000000001</v>
      </c>
      <c r="R27" s="16" t="s">
        <v>44433</v>
      </c>
      <c r="S27" s="21">
        <f>IF(D7L1020C7=0,0,D7L1020C5/D7L1020C7)</f>
        <v>2.5162947024234585E-2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0</v>
      </c>
      <c r="J28" s="16" t="s">
        <v>44439</v>
      </c>
      <c r="K28" s="21">
        <f>_xlfn.SINGLE(IF(FLOW_THRU_100PCT="Y",1,INDEX(VariabilityMatrix,D7L1021C1,_xlfn.SINGLE(D7L1021C6))))</f>
        <v>0.49335343478125865</v>
      </c>
      <c r="L28" s="16" t="s">
        <v>44435</v>
      </c>
      <c r="M28" s="15">
        <f>IF(_xlfn.SINGLE(D7L1021C2)&lt;&gt;0,_xlfn.SINGLE(D7L1021C2)*_xlfn.SINGLE(D7L1021C4),_xlfn.SINGLE(D7L1021C3)*_xlfn.SINGLE(D7L1021C4))</f>
        <v>0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1185.8438000000001</v>
      </c>
      <c r="R28" s="16" t="s">
        <v>44437</v>
      </c>
      <c r="S28" s="21">
        <f>IF(D7L1021C7=0,0,D7L1021C5/D7L1021C7)</f>
        <v>0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494.22052746016777</v>
      </c>
      <c r="J29" s="16" t="s">
        <v>44444</v>
      </c>
      <c r="K29" s="21">
        <f>_xlfn.SINGLE(IF(FLOW_THRU_100PCT="Y",1,INDEX(VariabilityMatrix,D7L1022C1,_xlfn.SINGLE(D7L1022C6))))</f>
        <v>0.49624161938990835</v>
      </c>
      <c r="L29" s="16" t="s">
        <v>44440</v>
      </c>
      <c r="M29" s="15">
        <f>IF(_xlfn.SINGLE(D7L1022C2)&lt;&gt;0,_xlfn.SINGLE(D7L1022C2)*_xlfn.SINGLE(D7L1022C4),_xlfn.SINGLE(D7L1022C3)*_xlfn.SINGLE(D7L1022C4))</f>
        <v>245.25279488256834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1214.2026666666668</v>
      </c>
      <c r="R29" s="16" t="s">
        <v>44442</v>
      </c>
      <c r="S29" s="21">
        <f>IF(D7L1022C7=0,0,D7L1022C5/D7L1022C7)</f>
        <v>0.20198670420965004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9465.3384661435557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7283.6066638640768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6.1278024375580742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307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153.5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1336.5170000000001</v>
      </c>
      <c r="R31" s="16" t="s">
        <v>44451</v>
      </c>
      <c r="S31" s="21">
        <f>IF(D7L1024C7=0,0,D7L1024C5/D7L1024C7)</f>
        <v>0.11485076508566669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0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0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1336.5170000000001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307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153.5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0.11485076508566669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721.30527526097637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360.65263763048819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1336.5170000000001</v>
      </c>
      <c r="R34" s="16" t="s">
        <v>44465</v>
      </c>
      <c r="S34" s="21">
        <f>IF(D7L1027C7=0,0,D7L1027C5/D7L1027C7)</f>
        <v>0.26984515545293336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5947E-E625-4CD4-BBF3-601B862B3C73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102206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102206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3886.931</v>
      </c>
      <c r="R8" s="16" t="s">
        <v>44493</v>
      </c>
      <c r="S8" s="21">
        <f>IF(D7L1101C7=0,0,D7L1101C5/D7L1101C7)</f>
        <v>26.294781152533965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0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0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3886.931</v>
      </c>
      <c r="R9" s="16" t="s">
        <v>44498</v>
      </c>
      <c r="S9" s="21">
        <f>IF(D7L1102C7=0,0,D7L1102C5/D7L1102C7)</f>
        <v>0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0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0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3886.931</v>
      </c>
      <c r="R10" s="16" t="s">
        <v>44503</v>
      </c>
      <c r="S10" s="21">
        <f>IF(D7L1103C7=0,0,D7L1103C5/D7L1103C7)</f>
        <v>0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0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0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3886.931</v>
      </c>
      <c r="R11" s="16" t="s">
        <v>44508</v>
      </c>
      <c r="S11" s="21">
        <f>IF(D7L1104C7=0,0,D7L1104C5/D7L1104C7)</f>
        <v>0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9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9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3886.931</v>
      </c>
      <c r="R12" s="16" t="s">
        <v>44513</v>
      </c>
      <c r="S12" s="21">
        <f>IF(D7L1105C7=0,0,D7L1105C5/D7L1105C7)</f>
        <v>2.3154514448545651E-3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3886.931</v>
      </c>
      <c r="R13" s="16" t="s">
        <v>44518</v>
      </c>
      <c r="S13" s="21">
        <f>IF(D7L1106C7=0,0,D7L1106C5/D7L1106C7)</f>
        <v>0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3886.931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3886.931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3886.931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0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0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3718.88</v>
      </c>
      <c r="R17" s="16" t="s">
        <v>44538</v>
      </c>
      <c r="S17" s="21">
        <f>IF(D7L1110C7=0,0,D7L1110C5/D7L1110C7)</f>
        <v>0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0</v>
      </c>
      <c r="J18" s="16" t="s">
        <v>44544</v>
      </c>
      <c r="K18" s="21">
        <f>_xlfn.SINGLE(IF(FLOW_THRU_100PCT="Y",1,INDEX(VariabilityMatrix,D7L1111C1,_xlfn.SINGLE(D7L1111C6))))</f>
        <v>0.49335343478125865</v>
      </c>
      <c r="L18" s="16" t="s">
        <v>44540</v>
      </c>
      <c r="M18" s="15">
        <f>IF(_xlfn.SINGLE(D7L1111C2)&lt;&gt;0,_xlfn.SINGLE(D7L1111C2)*_xlfn.SINGLE(D7L1111C4),_xlfn.SINGLE(D7L1111C3)*_xlfn.SINGLE(D7L1111C4))</f>
        <v>0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3718.88</v>
      </c>
      <c r="R18" s="16" t="s">
        <v>44542</v>
      </c>
      <c r="S18" s="21">
        <f>IF(D7L1111C7=0,0,D7L1111C5/D7L1111C7)</f>
        <v>0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0</v>
      </c>
      <c r="J19" s="16" t="s">
        <v>44549</v>
      </c>
      <c r="K19" s="21">
        <f>_xlfn.SINGLE(IF(FLOW_THRU_100PCT="Y",1,INDEX(VariabilityMatrix,D7L1112C1,_xlfn.SINGLE(D7L1112C6))))</f>
        <v>0.49911339128440885</v>
      </c>
      <c r="L19" s="16" t="s">
        <v>44545</v>
      </c>
      <c r="M19" s="15">
        <f>IF(_xlfn.SINGLE(D7L1112C2)&lt;&gt;0,_xlfn.SINGLE(D7L1112C2)*_xlfn.SINGLE(D7L1112C4),_xlfn.SINGLE(D7L1112C3)*_xlfn.SINGLE(D7L1112C4))</f>
        <v>0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3886.931</v>
      </c>
      <c r="R19" s="16" t="s">
        <v>44547</v>
      </c>
      <c r="S19" s="21">
        <f>IF(D7L1112C7=0,0,D7L1112C5/D7L1112C7)</f>
        <v>0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0</v>
      </c>
      <c r="J20" s="16" t="s">
        <v>44554</v>
      </c>
      <c r="K20" s="21">
        <f>_xlfn.SINGLE(IF(FLOW_THRU_100PCT="Y",1,INDEX(VariabilityMatrix,D7L1113C1,_xlfn.SINGLE(D7L1113C6))))</f>
        <v>0.49335343478125865</v>
      </c>
      <c r="L20" s="16" t="s">
        <v>44550</v>
      </c>
      <c r="M20" s="15">
        <f>IF(_xlfn.SINGLE(D7L1113C2)&lt;&gt;0,_xlfn.SINGLE(D7L1113C2)*_xlfn.SINGLE(D7L1113C4),_xlfn.SINGLE(D7L1113C3)*_xlfn.SINGLE(D7L1113C4))</f>
        <v>0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3718.88</v>
      </c>
      <c r="R20" s="16" t="s">
        <v>44552</v>
      </c>
      <c r="S20" s="21">
        <f>IF(D7L1113C7=0,0,D7L1113C5/D7L1113C7)</f>
        <v>0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0</v>
      </c>
      <c r="J21" s="16" t="s">
        <v>44559</v>
      </c>
      <c r="K21" s="21">
        <f>_xlfn.SINGLE(IF(FLOW_THRU_100PCT="Y",1,INDEX(VariabilityMatrix,D7L1114C1,_xlfn.SINGLE(D7L1114C6))))</f>
        <v>0.49911339128440885</v>
      </c>
      <c r="L21" s="16" t="s">
        <v>44555</v>
      </c>
      <c r="M21" s="15">
        <f>IF(_xlfn.SINGLE(D7L1114C2)&lt;&gt;0,_xlfn.SINGLE(D7L1114C2)*_xlfn.SINGLE(D7L1114C4),_xlfn.SINGLE(D7L1114C3)*_xlfn.SINGLE(D7L1114C4))</f>
        <v>0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3886.931</v>
      </c>
      <c r="R21" s="16" t="s">
        <v>44557</v>
      </c>
      <c r="S21" s="21">
        <f>IF(D7L1114C7=0,0,D7L1114C5/D7L1114C7)</f>
        <v>0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0</v>
      </c>
      <c r="J22" s="16" t="s">
        <v>44564</v>
      </c>
      <c r="K22" s="21">
        <f>_xlfn.SINGLE(IF(FLOW_THRU_100PCT="Y",1,INDEX(VariabilityMatrix,D7L1115C1,_xlfn.SINGLE(D7L1115C6))))</f>
        <v>0.49911339128440885</v>
      </c>
      <c r="L22" s="16" t="s">
        <v>44560</v>
      </c>
      <c r="M22" s="15">
        <f>IF(_xlfn.SINGLE(D7L1115C2)&lt;&gt;0,_xlfn.SINGLE(D7L1115C2)*_xlfn.SINGLE(D7L1115C4),_xlfn.SINGLE(D7L1115C3)*_xlfn.SINGLE(D7L1115C4))</f>
        <v>0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3886.931</v>
      </c>
      <c r="R22" s="16" t="s">
        <v>44562</v>
      </c>
      <c r="S22" s="21">
        <f>IF(D7L1115C7=0,0,D7L1115C5/D7L1115C7)</f>
        <v>0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0</v>
      </c>
      <c r="J23" s="16" t="s">
        <v>44569</v>
      </c>
      <c r="K23" s="21">
        <f>_xlfn.SINGLE(IF(FLOW_THRU_100PCT="Y",1,INDEX(VariabilityMatrix,D7L1116C1,_xlfn.SINGLE(D7L1116C6))))</f>
        <v>0.49911339128440885</v>
      </c>
      <c r="L23" s="16" t="s">
        <v>44565</v>
      </c>
      <c r="M23" s="15">
        <f>IF(_xlfn.SINGLE(D7L1116C2)&lt;&gt;0,_xlfn.SINGLE(D7L1116C2)*_xlfn.SINGLE(D7L1116C4),_xlfn.SINGLE(D7L1116C3)*_xlfn.SINGLE(D7L1116C4))</f>
        <v>0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3886.931</v>
      </c>
      <c r="R23" s="16" t="s">
        <v>44567</v>
      </c>
      <c r="S23" s="21">
        <f>IF(D7L1116C7=0,0,D7L1116C5/D7L1116C7)</f>
        <v>0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0</v>
      </c>
      <c r="J24" s="16" t="s">
        <v>44574</v>
      </c>
      <c r="K24" s="21">
        <f>_xlfn.SINGLE(IF(FLOW_THRU_100PCT="Y",1,INDEX(VariabilityMatrix,D7L1117C1,_xlfn.SINGLE(D7L1117C6))))</f>
        <v>0.49911339128440885</v>
      </c>
      <c r="L24" s="16" t="s">
        <v>44570</v>
      </c>
      <c r="M24" s="15">
        <f>IF(_xlfn.SINGLE(D7L1117C2)&lt;&gt;0,_xlfn.SINGLE(D7L1117C2)*_xlfn.SINGLE(D7L1117C4),_xlfn.SINGLE(D7L1117C3)*_xlfn.SINGLE(D7L1117C4))</f>
        <v>0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3886.931</v>
      </c>
      <c r="R24" s="16" t="s">
        <v>44572</v>
      </c>
      <c r="S24" s="21">
        <f>IF(D7L1117C7=0,0,D7L1117C5/D7L1117C7)</f>
        <v>0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0</v>
      </c>
      <c r="J25" s="16" t="s">
        <v>44579</v>
      </c>
      <c r="K25" s="21">
        <f>_xlfn.SINGLE(IF(FLOW_THRU_100PCT="Y",1,INDEX(VariabilityMatrix,D7L1118C1,_xlfn.SINGLE(D7L1118C6))))</f>
        <v>0.49911339128440885</v>
      </c>
      <c r="L25" s="16" t="s">
        <v>44575</v>
      </c>
      <c r="M25" s="15">
        <f>IF(_xlfn.SINGLE(D7L1118C2)&lt;&gt;0,_xlfn.SINGLE(D7L1118C2)*_xlfn.SINGLE(D7L1118C4),_xlfn.SINGLE(D7L1118C3)*_xlfn.SINGLE(D7L1118C4))</f>
        <v>0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3886.931</v>
      </c>
      <c r="R25" s="16" t="s">
        <v>44577</v>
      </c>
      <c r="S25" s="21">
        <f>IF(D7L1118C7=0,0,D7L1118C5/D7L1118C7)</f>
        <v>0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0.49911339128440885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3886.931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3886.931</v>
      </c>
      <c r="R27" s="16" t="s">
        <v>44587</v>
      </c>
      <c r="S27" s="21">
        <f>IF(D7L1120C7=0,0,D7L1120C5/D7L1120C7)</f>
        <v>0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0</v>
      </c>
      <c r="J28" s="16" t="s">
        <v>44593</v>
      </c>
      <c r="K28" s="21">
        <f>_xlfn.SINGLE(IF(FLOW_THRU_100PCT="Y",1,INDEX(VariabilityMatrix,D7L1121C1,_xlfn.SINGLE(D7L1121C6))))</f>
        <v>0.49335343478125865</v>
      </c>
      <c r="L28" s="16" t="s">
        <v>44589</v>
      </c>
      <c r="M28" s="15">
        <f>IF(_xlfn.SINGLE(D7L1121C2)&lt;&gt;0,_xlfn.SINGLE(D7L1121C2)*_xlfn.SINGLE(D7L1121C4),_xlfn.SINGLE(D7L1121C3)*_xlfn.SINGLE(D7L1121C4))</f>
        <v>0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3718.88</v>
      </c>
      <c r="R28" s="16" t="s">
        <v>44591</v>
      </c>
      <c r="S28" s="21">
        <f>IF(D7L1121C7=0,0,D7L1121C5/D7L1121C7)</f>
        <v>0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0</v>
      </c>
      <c r="J29" s="16" t="s">
        <v>44598</v>
      </c>
      <c r="K29" s="21">
        <f>_xlfn.SINGLE(IF(FLOW_THRU_100PCT="Y",1,INDEX(VariabilityMatrix,D7L1122C1,_xlfn.SINGLE(D7L1122C6))))</f>
        <v>0.49624161938990835</v>
      </c>
      <c r="L29" s="16" t="s">
        <v>44594</v>
      </c>
      <c r="M29" s="15">
        <f>IF(_xlfn.SINGLE(D7L1122C2)&lt;&gt;0,_xlfn.SINGLE(D7L1122C2)*_xlfn.SINGLE(D7L1122C4),_xlfn.SINGLE(D7L1122C3)*_xlfn.SINGLE(D7L1122C4))</f>
        <v>0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3938.4930000000004</v>
      </c>
      <c r="R29" s="16" t="s">
        <v>44596</v>
      </c>
      <c r="S29" s="21">
        <f>IF(D7L1122C7=0,0,D7L1122C5/D7L1122C7)</f>
        <v>0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102215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102215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26.297096603978819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D337-FB5F-49FA-9C09-DC1D1C0B65EB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0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0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28836</v>
      </c>
      <c r="R8" s="16" t="s">
        <v>44621</v>
      </c>
      <c r="S8" s="21">
        <f>IF(D7L1201C7=0,0,D7L1201C5/D7L1201C7)</f>
        <v>0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0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0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28836</v>
      </c>
      <c r="R9" s="16" t="s">
        <v>44626</v>
      </c>
      <c r="S9" s="21">
        <f>IF(D7L1202C7=0,0,D7L1202C5/D7L1202C7)</f>
        <v>0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0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0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28836</v>
      </c>
      <c r="R10" s="16" t="s">
        <v>44631</v>
      </c>
      <c r="S10" s="21">
        <f>IF(D7L1203C7=0,0,D7L1203C5/D7L1203C7)</f>
        <v>0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28836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28836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28836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28836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0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60DD-C98B-4BDD-88D8-89A7D21CB7F8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0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0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0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0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3334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3334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1164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1164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7787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7787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3061.2461366000002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3061.2461366000002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341.04863323049653</v>
      </c>
      <c r="J18" s="16" t="s">
        <v>44727</v>
      </c>
      <c r="K18" s="21">
        <f>_xlfn.SINGLE(IF(FLOW_THRU_100PCT="Y",1,INDEX(VariabilityMatrix,D7L1311C1,_xlfn.SINGLE(D7L1311C6))))</f>
        <v>0.49335343478125865</v>
      </c>
      <c r="L18" s="16" t="s">
        <v>44724</v>
      </c>
      <c r="M18" s="15">
        <f>IF(_xlfn.SINGLE(D7L1311C2)&lt;&gt;0,_xlfn.SINGLE(D7L1311C2)*_xlfn.SINGLE(D7L1311C4),_xlfn.SINGLE(D7L1311C3)*_xlfn.SINGLE(D7L1311C4))</f>
        <v>168.25751463171918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</v>
      </c>
      <c r="J19" s="16" t="s">
        <v>44731</v>
      </c>
      <c r="K19" s="21">
        <f>_xlfn.SINGLE(IF(FLOW_THRU_100PCT="Y",1,INDEX(VariabilityMatrix,D7L1312C1,_xlfn.SINGLE(D7L1312C6))))</f>
        <v>0.49911339128440885</v>
      </c>
      <c r="L19" s="16" t="s">
        <v>44728</v>
      </c>
      <c r="M19" s="15">
        <f>IF(_xlfn.SINGLE(D7L1312C2)&lt;&gt;0,_xlfn.SINGLE(D7L1312C2)*_xlfn.SINGLE(D7L1312C4),_xlfn.SINGLE(D7L1312C3)*_xlfn.SINGLE(D7L1312C4))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1860.850009903485</v>
      </c>
      <c r="J20" s="16" t="s">
        <v>44735</v>
      </c>
      <c r="K20" s="21">
        <f>_xlfn.SINGLE(IF(FLOW_THRU_100PCT="Y",1,INDEX(VariabilityMatrix,D7L1313C1,_xlfn.SINGLE(D7L1313C6))))</f>
        <v>0.49335343478125865</v>
      </c>
      <c r="L20" s="16" t="s">
        <v>44732</v>
      </c>
      <c r="M20" s="15">
        <f>IF(_xlfn.SINGLE(D7L1313C2)&lt;&gt;0,_xlfn.SINGLE(D7L1313C2)*_xlfn.SINGLE(D7L1313C4),_xlfn.SINGLE(D7L1313C3)*_xlfn.SINGLE(D7L1313C4))</f>
        <v>918.05674399862346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76.883464239198091</v>
      </c>
      <c r="J21" s="16" t="s">
        <v>44739</v>
      </c>
      <c r="K21" s="21">
        <f>_xlfn.SINGLE(IF(FLOW_THRU_100PCT="Y",1,INDEX(VariabilityMatrix,D7L1314C1,_xlfn.SINGLE(D7L1314C6))))</f>
        <v>0.49911339128440885</v>
      </c>
      <c r="L21" s="16" t="s">
        <v>44736</v>
      </c>
      <c r="M21" s="15">
        <f>IF(_xlfn.SINGLE(D7L1314C2)&lt;&gt;0,_xlfn.SINGLE(D7L1314C2)*_xlfn.SINGLE(D7L1314C4),_xlfn.SINGLE(D7L1314C3)*_xlfn.SINGLE(D7L1314C4))</f>
        <v>38.373566570119735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0</v>
      </c>
      <c r="J22" s="16" t="s">
        <v>44743</v>
      </c>
      <c r="K22" s="21">
        <f>_xlfn.SINGLE(IF(FLOW_THRU_100PCT="Y",1,INDEX(VariabilityMatrix,D7L1315C1,_xlfn.SINGLE(D7L1315C6))))</f>
        <v>0.49911339128440885</v>
      </c>
      <c r="L22" s="16" t="s">
        <v>44740</v>
      </c>
      <c r="M22" s="15">
        <f>IF(_xlfn.SINGLE(D7L1315C2)&lt;&gt;0,_xlfn.SINGLE(D7L1315C2)*_xlfn.SINGLE(D7L1315C4),_xlfn.SINGLE(D7L1315C3)*_xlfn.SINGLE(D7L1315C4))</f>
        <v>0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0</v>
      </c>
      <c r="J23" s="16" t="s">
        <v>44747</v>
      </c>
      <c r="K23" s="21">
        <f>_xlfn.SINGLE(IF(FLOW_THRU_100PCT="Y",1,INDEX(VariabilityMatrix,D7L1316C1,_xlfn.SINGLE(D7L1316C6))))</f>
        <v>0.49911339128440885</v>
      </c>
      <c r="L23" s="16" t="s">
        <v>44744</v>
      </c>
      <c r="M23" s="15">
        <f>IF(_xlfn.SINGLE(D7L1316C2)&lt;&gt;0,_xlfn.SINGLE(D7L1316C2)*_xlfn.SINGLE(D7L1316C4),_xlfn.SINGLE(D7L1316C3)*_xlfn.SINGLE(D7L1316C4))</f>
        <v>0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0</v>
      </c>
      <c r="J24" s="16" t="s">
        <v>44751</v>
      </c>
      <c r="K24" s="21">
        <f>_xlfn.SINGLE(IF(FLOW_THRU_100PCT="Y",1,INDEX(VariabilityMatrix,D7L1317C1,_xlfn.SINGLE(D7L1317C6))))</f>
        <v>0.49911339128440885</v>
      </c>
      <c r="L24" s="16" t="s">
        <v>44748</v>
      </c>
      <c r="M24" s="15">
        <f>IF(_xlfn.SINGLE(D7L1317C2)&lt;&gt;0,_xlfn.SINGLE(D7L1317C2)*_xlfn.SINGLE(D7L1317C4),_xlfn.SINGLE(D7L1317C3)*_xlfn.SINGLE(D7L1317C4))</f>
        <v>0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0</v>
      </c>
      <c r="J25" s="16" t="s">
        <v>44755</v>
      </c>
      <c r="K25" s="21">
        <f>_xlfn.SINGLE(IF(FLOW_THRU_100PCT="Y",1,INDEX(VariabilityMatrix,D7L1318C1,_xlfn.SINGLE(D7L1318C6))))</f>
        <v>0.49911339128440885</v>
      </c>
      <c r="L25" s="16" t="s">
        <v>44752</v>
      </c>
      <c r="M25" s="15">
        <f>IF(_xlfn.SINGLE(D7L1318C2)&lt;&gt;0,_xlfn.SINGLE(D7L1318C2)*_xlfn.SINGLE(D7L1318C4),_xlfn.SINGLE(D7L1318C3)*_xlfn.SINGLE(D7L1318C4))</f>
        <v>0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2.481151192966577</v>
      </c>
      <c r="J26" s="16" t="s">
        <v>44759</v>
      </c>
      <c r="K26" s="21">
        <f>_xlfn.SINGLE(IF(FLOW_THRU_100PCT="Y",1,INDEX(VariabilityMatrix,D7L1319C1,_xlfn.SINGLE(D7L1319C6))))</f>
        <v>0.49911339128440885</v>
      </c>
      <c r="L26" s="16" t="s">
        <v>44756</v>
      </c>
      <c r="M26" s="15">
        <f>IF(_xlfn.SINGLE(D7L1319C2)&lt;&gt;0,_xlfn.SINGLE(D7L1319C2)*_xlfn.SINGLE(D7L1319C4),_xlfn.SINGLE(D7L1319C3)*_xlfn.SINGLE(D7L1319C4))</f>
        <v>1.238375786210905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20.10323042741501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20.10323042741501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0</v>
      </c>
      <c r="J28" s="16" t="s">
        <v>44766</v>
      </c>
      <c r="K28" s="21">
        <f>_xlfn.SINGLE(IF(FLOW_THRU_100PCT="Y",1,INDEX(VariabilityMatrix,D7L1321C1,_xlfn.SINGLE(D7L1321C6))))</f>
        <v>0.49911339128440885</v>
      </c>
      <c r="L28" s="16" t="s">
        <v>44763</v>
      </c>
      <c r="M28" s="15">
        <f>IF(_xlfn.SINGLE(D7L1321C2)&lt;&gt;0,_xlfn.SINGLE(D7L1321C2)*_xlfn.SINGLE(D7L1321C4),_xlfn.SINGLE(D7L1321C3)*_xlfn.SINGLE(D7L1321C4))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295.42731000751598</v>
      </c>
      <c r="J29" s="16" t="s">
        <v>44770</v>
      </c>
      <c r="K29" s="21">
        <f>_xlfn.SINGLE(IF(FLOW_THRU_100PCT="Y",1,INDEX(VariabilityMatrix,D7L1322C1,_xlfn.SINGLE(D7L1322C6))))</f>
        <v>0.49335343478125865</v>
      </c>
      <c r="L29" s="16" t="s">
        <v>44767</v>
      </c>
      <c r="M29" s="15">
        <f>IF(_xlfn.SINGLE(D7L1322C2)&lt;&gt;0,_xlfn.SINGLE(D7L1322C2)*_xlfn.SINGLE(D7L1322C4),_xlfn.SINGLE(D7L1322C3)*_xlfn.SINGLE(D7L1322C4))</f>
        <v>145.75007812039573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17943.039935601078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16638.025646134487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128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64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128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64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413.71108417606899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206.8555420880345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3590E-1EBA-43D4-AF53-87EB0FDEE54A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8486210.0484215878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0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32845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32845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1028842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215477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95155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80809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-84519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-3150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24510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-10750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353036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1699410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2792876.2872177232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563541.41441567149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111236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17943.039935601078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128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413.71108417606899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-111236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1750198.0399356012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128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413.71108417606899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6624776.0084859869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1699282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3356003.9905492188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11680061.999035206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7601-97F4-42B8-9135-5E81566FA651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1748.5902986872313</v>
      </c>
      <c r="J8" s="16" t="s">
        <v>44958</v>
      </c>
      <c r="K8" s="21">
        <f>_xlfn.SINGLE(IF(FLOW_THRU_100PCT="Y",1,INDEX(VariabilityMatrix,D8L201C1,_xlfn.SINGLE(D8L201C6))))</f>
        <v>0.49335343478125865</v>
      </c>
      <c r="L8" s="16" t="s">
        <v>44956</v>
      </c>
      <c r="M8" s="15">
        <f>IF(_xlfn.SINGLE(D8L201C2)&lt;&gt;0,_xlfn.SINGLE(D8L201C2)*_xlfn.SINGLE(D8L201C4),_xlfn.SINGLE(D8L201C3)*_xlfn.SINGLE(D8L201C4))</f>
        <v>862.67302988253255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0</v>
      </c>
      <c r="J9" s="16" t="s">
        <v>44962</v>
      </c>
      <c r="K9" s="21">
        <f>_xlfn.SINGLE(IF(FLOW_THRU_100PCT="Y",1,INDEX(VariabilityMatrix,D8L202C1,_xlfn.SINGLE(D8L202C6))))</f>
        <v>0.49335343478125865</v>
      </c>
      <c r="L9" s="16" t="s">
        <v>44960</v>
      </c>
      <c r="M9" s="15">
        <f>IF(_xlfn.SINGLE(D8L202C2)&lt;&gt;0,_xlfn.SINGLE(D8L202C2)*_xlfn.SINGLE(D8L202C4),_xlfn.SINGLE(D8L202C3)*_xlfn.SINGLE(D8L202C4))</f>
        <v>0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0</v>
      </c>
      <c r="J10" s="16" t="s">
        <v>44965</v>
      </c>
      <c r="K10" s="21">
        <f>_xlfn.SINGLE(IF(FLOW_THRU_100PCT="Y",1,INDEX(VariabilityMatrix,D8L203C1,_xlfn.SINGLE(D8L203C6))))</f>
        <v>0.49335343478125865</v>
      </c>
      <c r="L10" s="16" t="s">
        <v>44963</v>
      </c>
      <c r="M10" s="15">
        <f>IF(_xlfn.SINGLE(D8L203C2)&lt;&gt;0,_xlfn.SINGLE(D8L203C2)*_xlfn.SINGLE(D8L203C4),_xlfn.SINGLE(D8L203C3)*_xlfn.SINGLE(D8L203C4))</f>
        <v>0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0</v>
      </c>
      <c r="J11" s="16" t="s">
        <v>44968</v>
      </c>
      <c r="K11" s="21">
        <f>_xlfn.SINGLE(IF(FLOW_THRU_100PCT="Y",1,INDEX(VariabilityMatrix,D8L204C1,_xlfn.SINGLE(D8L204C6))))</f>
        <v>0.49335343478125865</v>
      </c>
      <c r="L11" s="16" t="s">
        <v>44966</v>
      </c>
      <c r="M11" s="15">
        <f>IF(_xlfn.SINGLE(D8L204C2)&lt;&gt;0,_xlfn.SINGLE(D8L204C2)*_xlfn.SINGLE(D8L204C4),_xlfn.SINGLE(D8L204C3)*_xlfn.SINGLE(D8L204C4))</f>
        <v>0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346.14910162000001</v>
      </c>
      <c r="J12" s="16" t="s">
        <v>44971</v>
      </c>
      <c r="K12" s="21">
        <f>_xlfn.SINGLE(IF(FLOW_THRU_100PCT="Y",1,INDEX(VariabilityMatrix,D8L205C1,_xlfn.SINGLE(D8L205C6))))</f>
        <v>0.49335343478125865</v>
      </c>
      <c r="L12" s="16" t="s">
        <v>44969</v>
      </c>
      <c r="M12" s="15">
        <f>IF(_xlfn.SINGLE(D8L205C2)&lt;&gt;0,_xlfn.SINGLE(D8L205C2)*_xlfn.SINGLE(D8L205C4),_xlfn.SINGLE(D8L205C3)*_xlfn.SINGLE(D8L205C4))</f>
        <v>170.77384823067393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7122.3293188257003</v>
      </c>
      <c r="J13" s="16" t="s">
        <v>44974</v>
      </c>
      <c r="K13" s="21">
        <f>_xlfn.SINGLE(IF(FLOW_THRU_100PCT="Y",1,INDEX(VariabilityMatrix,D8L206C1,_xlfn.SINGLE(D8L206C6))))</f>
        <v>0.49335343478125865</v>
      </c>
      <c r="L13" s="16" t="s">
        <v>44972</v>
      </c>
      <c r="M13" s="15">
        <f>IF(_xlfn.SINGLE(D8L206C2)&lt;&gt;0,_xlfn.SINGLE(D8L206C2)*_xlfn.SINGLE(D8L206C4),_xlfn.SINGLE(D8L206C3)*_xlfn.SINGLE(D8L206C4))</f>
        <v>3513.8256330859213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0</v>
      </c>
      <c r="J14" s="16" t="s">
        <v>44977</v>
      </c>
      <c r="K14" s="21">
        <f>_xlfn.SINGLE(IF(FLOW_THRU_100PCT="Y",1,INDEX(VariabilityMatrix,D8L207C1,_xlfn.SINGLE(D8L207C6))))</f>
        <v>0.49335343478125865</v>
      </c>
      <c r="L14" s="16" t="s">
        <v>44975</v>
      </c>
      <c r="M14" s="15">
        <f>IF(_xlfn.SINGLE(D8L207C2)&lt;&gt;0,_xlfn.SINGLE(D8L207C2)*_xlfn.SINGLE(D8L207C4),_xlfn.SINGLE(D8L207C3)*_xlfn.SINGLE(D8L207C4))</f>
        <v>0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0</v>
      </c>
      <c r="J15" s="16" t="s">
        <v>44980</v>
      </c>
      <c r="K15" s="21">
        <f>_xlfn.SINGLE(IF(FLOW_THRU_100PCT="Y",1,INDEX(VariabilityMatrix,D8L208C1,_xlfn.SINGLE(D8L208C6))))</f>
        <v>0.49335343478125865</v>
      </c>
      <c r="L15" s="16" t="s">
        <v>44978</v>
      </c>
      <c r="M15" s="15">
        <f>IF(_xlfn.SINGLE(D8L208C2)&lt;&gt;0,_xlfn.SINGLE(D8L208C2)*_xlfn.SINGLE(D8L208C4),_xlfn.SINGLE(D8L208C3)*_xlfn.SINGLE(D8L208C4))</f>
        <v>0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0</v>
      </c>
      <c r="J16" s="16" t="s">
        <v>44983</v>
      </c>
      <c r="K16" s="21">
        <f>_xlfn.SINGLE(IF(FLOW_THRU_100PCT="Y",1,INDEX(VariabilityMatrix,D8L209C1,_xlfn.SINGLE(D8L209C6))))</f>
        <v>0.49335343478125865</v>
      </c>
      <c r="L16" s="16" t="s">
        <v>44981</v>
      </c>
      <c r="M16" s="15">
        <f>IF(_xlfn.SINGLE(D8L209C2)&lt;&gt;0,_xlfn.SINGLE(D8L209C2)*_xlfn.SINGLE(D8L209C4),_xlfn.SINGLE(D8L209C3)*_xlfn.SINGLE(D8L209C4))</f>
        <v>0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0</v>
      </c>
      <c r="J17" s="16" t="s">
        <v>44986</v>
      </c>
      <c r="K17" s="21">
        <f>_xlfn.SINGLE(IF(FLOW_THRU_100PCT="Y",1,INDEX(VariabilityMatrix,D8L210C1,_xlfn.SINGLE(D8L210C6))))</f>
        <v>0.49911339128440885</v>
      </c>
      <c r="L17" s="16" t="s">
        <v>44984</v>
      </c>
      <c r="M17" s="15">
        <f>IF(_xlfn.SINGLE(D8L210C2)&lt;&gt;0,_xlfn.SINGLE(D8L210C2)*_xlfn.SINGLE(D8L210C4),_xlfn.SINGLE(D8L210C3)*_xlfn.SINGLE(D8L210C4))</f>
        <v>0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0</v>
      </c>
      <c r="J18" s="16" t="s">
        <v>44989</v>
      </c>
      <c r="K18" s="21">
        <f>_xlfn.SINGLE(IF(FLOW_THRU_100PCT="Y",1,INDEX(VariabilityMatrix,D8L211C1,_xlfn.SINGLE(D8L211C6))))</f>
        <v>0.49911339128440885</v>
      </c>
      <c r="L18" s="16" t="s">
        <v>44987</v>
      </c>
      <c r="M18" s="15">
        <f>IF(_xlfn.SINGLE(D8L211C2)&lt;&gt;0,_xlfn.SINGLE(D8L211C2)*_xlfn.SINGLE(D8L211C4),_xlfn.SINGLE(D8L211C3)*_xlfn.SINGLE(D8L211C4))</f>
        <v>0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</v>
      </c>
      <c r="J19" s="16" t="s">
        <v>44992</v>
      </c>
      <c r="K19" s="21">
        <f>_xlfn.SINGLE(IF(FLOW_THRU_100PCT="Y",1,INDEX(VariabilityMatrix,D8L212C1,_xlfn.SINGLE(D8L212C6))))</f>
        <v>0.49911339128440885</v>
      </c>
      <c r="L19" s="16" t="s">
        <v>44990</v>
      </c>
      <c r="M19" s="15">
        <f>IF(_xlfn.SINGLE(D8L212C2)&lt;&gt;0,_xlfn.SINGLE(D8L212C2)*_xlfn.SINGLE(D8L212C4),_xlfn.SINGLE(D8L212C3)*_xlfn.SINGLE(D8L212C4))</f>
        <v>0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0</v>
      </c>
      <c r="J20" s="16" t="s">
        <v>44995</v>
      </c>
      <c r="K20" s="21">
        <f>_xlfn.SINGLE(IF(FLOW_THRU_100PCT="Y",1,INDEX(VariabilityMatrix,D8L213C1,_xlfn.SINGLE(D8L213C6))))</f>
        <v>0.49911339128440885</v>
      </c>
      <c r="L20" s="16" t="s">
        <v>44993</v>
      </c>
      <c r="M20" s="15">
        <f>IF(_xlfn.SINGLE(D8L213C2)&lt;&gt;0,_xlfn.SINGLE(D8L213C2)*_xlfn.SINGLE(D8L213C4),_xlfn.SINGLE(D8L213C3)*_xlfn.SINGLE(D8L213C4))</f>
        <v>0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31113.09379368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0.78821262729946939</v>
      </c>
      <c r="L21" s="16" t="s">
        <v>44996</v>
      </c>
      <c r="M21" s="15">
        <f>IF(_xlfn.SINGLE(D8L214C2)&lt;&gt;0,_xlfn.SINGLE(D8L214C2)*_xlfn.SINGLE(D8L214C4),_xlfn.SINGLE(D8L214C3)*_xlfn.SINGLE(D8L214C4))</f>
        <v>24523.733402531328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32478.147029800002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0.78821262729946939</v>
      </c>
      <c r="L22" s="16" t="s">
        <v>44998</v>
      </c>
      <c r="M22" s="15">
        <f>IF(_xlfn.SINGLE(D8L215C2)&lt;&gt;0,_xlfn.SINGLE(D8L215C2)*_xlfn.SINGLE(D8L215C4),_xlfn.SINGLE(D8L215C3)*_xlfn.SINGLE(D8L215C4))</f>
        <v>25599.685600177119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0</v>
      </c>
      <c r="J23" s="16" t="s">
        <v>45002</v>
      </c>
      <c r="K23" s="21">
        <f>_xlfn.SINGLE(IF(FLOW_THRU_100PCT="Y",1,INDEX(VariabilityMatrix,D8L216C1,_xlfn.SINGLE(D8L216C6))))</f>
        <v>0.49335343478125865</v>
      </c>
      <c r="L23" s="16" t="s">
        <v>45000</v>
      </c>
      <c r="M23" s="15">
        <f>IF(_xlfn.SINGLE(D8L216C2)&lt;&gt;0,_xlfn.SINGLE(D8L216C2)*_xlfn.SINGLE(D8L216C4),_xlfn.SINGLE(D8L216C3)*_xlfn.SINGLE(D8L216C4))</f>
        <v>0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0</v>
      </c>
      <c r="J24" s="16" t="s">
        <v>45005</v>
      </c>
      <c r="K24" s="21">
        <f>_xlfn.SINGLE(IF(FLOW_THRU_100PCT="Y",1,INDEX(VariabilityMatrix,D8L217C1,_xlfn.SINGLE(D8L217C6))))</f>
        <v>0.49335343478125865</v>
      </c>
      <c r="L24" s="16" t="s">
        <v>45003</v>
      </c>
      <c r="M24" s="15">
        <f>IF(_xlfn.SINGLE(D8L217C2)&lt;&gt;0,_xlfn.SINGLE(D8L217C2)*_xlfn.SINGLE(D8L217C4),_xlfn.SINGLE(D8L217C3)*_xlfn.SINGLE(D8L217C4))</f>
        <v>0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0</v>
      </c>
      <c r="J25" s="16" t="s">
        <v>45008</v>
      </c>
      <c r="K25" s="21">
        <f>_xlfn.SINGLE(IF(FLOW_THRU_100PCT="Y",1,INDEX(VariabilityMatrix,D8L218C1,_xlfn.SINGLE(D8L218C6))))</f>
        <v>0.49335343478125865</v>
      </c>
      <c r="L25" s="16" t="s">
        <v>45006</v>
      </c>
      <c r="M25" s="15">
        <f>IF(_xlfn.SINGLE(D8L218C2)&lt;&gt;0,_xlfn.SINGLE(D8L218C2)*_xlfn.SINGLE(D8L218C4),_xlfn.SINGLE(D8L218C3)*_xlfn.SINGLE(D8L218C4))</f>
        <v>0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338.65358578000001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0.49335343478125865</v>
      </c>
      <c r="L26" s="16" t="s">
        <v>45009</v>
      </c>
      <c r="M26" s="15">
        <f>IF(_xlfn.SINGLE(D8L219C2)&lt;&gt;0,_xlfn.SINGLE(D8L219C2)*_xlfn.SINGLE(D8L219C4),_xlfn.SINGLE(D8L219C3)*_xlfn.SINGLE(D8L219C4))</f>
        <v>167.07590974555262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0</v>
      </c>
      <c r="J27" s="16" t="s">
        <v>45013</v>
      </c>
      <c r="K27" s="21">
        <f>_xlfn.SINGLE(IF(FLOW_THRU_100PCT="Y",1,INDEX(VariabilityMatrix,D8L220C1,_xlfn.SINGLE(D8L220C6))))</f>
        <v>0.49335343478125865</v>
      </c>
      <c r="L27" s="16" t="s">
        <v>45011</v>
      </c>
      <c r="M27" s="15">
        <f>IF(_xlfn.SINGLE(D8L220C2)&lt;&gt;0,_xlfn.SINGLE(D8L220C2)*_xlfn.SINGLE(D8L220C4),_xlfn.SINGLE(D8L220C3)*_xlfn.SINGLE(D8L220C4))</f>
        <v>0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0.49335343478125865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0</v>
      </c>
      <c r="J29" s="16" t="s">
        <v>45019</v>
      </c>
      <c r="K29" s="21">
        <f>_xlfn.SINGLE(IF(FLOW_THRU_100PCT="Y",1,INDEX(VariabilityMatrix,D8L222C1,_xlfn.SINGLE(D8L222C6))))</f>
        <v>0.49335343478125865</v>
      </c>
      <c r="L29" s="16" t="s">
        <v>45017</v>
      </c>
      <c r="M29" s="15">
        <f>IF(_xlfn.SINGLE(D8L222C2)&lt;&gt;0,_xlfn.SINGLE(D8L222C2)*_xlfn.SINGLE(D8L222C4),_xlfn.SINGLE(D8L222C3)*_xlfn.SINGLE(D8L222C4))</f>
        <v>0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0</v>
      </c>
      <c r="J30" s="16" t="s">
        <v>45022</v>
      </c>
      <c r="K30" s="21">
        <f>_xlfn.SINGLE(IF(FLOW_THRU_100PCT="Y",1,INDEX(VariabilityMatrix,D8L223C1,_xlfn.SINGLE(D8L223C6))))</f>
        <v>0.49335343478125865</v>
      </c>
      <c r="L30" s="16" t="s">
        <v>45020</v>
      </c>
      <c r="M30" s="15">
        <f>IF(_xlfn.SINGLE(D8L223C2)&lt;&gt;0,_xlfn.SINGLE(D8L223C2)*_xlfn.SINGLE(D8L223C4),_xlfn.SINGLE(D8L223C3)*_xlfn.SINGLE(D8L223C4))</f>
        <v>0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38861.280451211467</v>
      </c>
      <c r="J31" s="16" t="s">
        <v>45025</v>
      </c>
      <c r="K31" s="21">
        <f>_xlfn.SINGLE(IF(FLOW_THRU_100PCT="Y",1,INDEX(VariabilityMatrix,D8L224C1,_xlfn.SINGLE(D8L224C6))))</f>
        <v>0.49335343478125865</v>
      </c>
      <c r="L31" s="16" t="s">
        <v>45023</v>
      </c>
      <c r="M31" s="15">
        <f>IF(_xlfn.SINGLE(D8L224C2)&lt;&gt;0,_xlfn.SINGLE(D8L224C2)*_xlfn.SINGLE(D8L224C4),_xlfn.SINGLE(D8L224C3)*_xlfn.SINGLE(D8L224C4))</f>
        <v>19172.346190602959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0</v>
      </c>
      <c r="J32" s="16" t="s">
        <v>45028</v>
      </c>
      <c r="K32" s="21">
        <f>_xlfn.SINGLE(IF(FLOW_THRU_100PCT="Y",1,INDEX(VariabilityMatrix,D8L225C1,_xlfn.SINGLE(D8L225C6))))</f>
        <v>0.49335343478125865</v>
      </c>
      <c r="L32" s="16" t="s">
        <v>45026</v>
      </c>
      <c r="M32" s="15">
        <f>IF(_xlfn.SINGLE(D8L225C2)&lt;&gt;0,_xlfn.SINGLE(D8L225C2)*_xlfn.SINGLE(D8L225C4),_xlfn.SINGLE(D8L225C3)*_xlfn.SINGLE(D8L225C4))</f>
        <v>0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0</v>
      </c>
      <c r="J33" s="16" t="s">
        <v>45031</v>
      </c>
      <c r="K33" s="21">
        <f>_xlfn.SINGLE(IF(FLOW_THRU_100PCT="Y",1,INDEX(VariabilityMatrix,D8L226C1,_xlfn.SINGLE(D8L226C6))))</f>
        <v>0.49335343478125865</v>
      </c>
      <c r="L33" s="16" t="s">
        <v>45029</v>
      </c>
      <c r="M33" s="15">
        <f>IF(_xlfn.SINGLE(D8L226C2)&lt;&gt;0,_xlfn.SINGLE(D8L226C2)*_xlfn.SINGLE(D8L226C4),_xlfn.SINGLE(D8L226C3)*_xlfn.SINGLE(D8L226C4))</f>
        <v>0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0</v>
      </c>
      <c r="J34" s="16" t="s">
        <v>45034</v>
      </c>
      <c r="K34" s="21">
        <f>_xlfn.SINGLE(IF(FLOW_THRU_100PCT="Y",1,INDEX(VariabilityMatrix,D8L227C1,_xlfn.SINGLE(D8L227C6))))</f>
        <v>0.49335343478125865</v>
      </c>
      <c r="L34" s="16" t="s">
        <v>45032</v>
      </c>
      <c r="M34" s="15">
        <f>IF(_xlfn.SINGLE(D8L227C2)&lt;&gt;0,_xlfn.SINGLE(D8L227C2)*_xlfn.SINGLE(D8L227C4),_xlfn.SINGLE(D8L227C3)*_xlfn.SINGLE(D8L227C4))</f>
        <v>0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1605.6048848424541</v>
      </c>
      <c r="J35" s="16" t="s">
        <v>45037</v>
      </c>
      <c r="K35" s="21">
        <f>_xlfn.SINGLE(IF(FLOW_THRU_100PCT="Y",1,INDEX(VariabilityMatrix,D8L228C1,_xlfn.SINGLE(D8L228C6))))</f>
        <v>0.49911339128440885</v>
      </c>
      <c r="L35" s="16" t="s">
        <v>45035</v>
      </c>
      <c r="M35" s="15">
        <f>IF(_xlfn.SINGLE(D8L228C2)&lt;&gt;0,_xlfn.SINGLE(D8L228C2)*_xlfn.SINGLE(D8L228C4),_xlfn.SINGLE(D8L228C3)*_xlfn.SINGLE(D8L228C4))</f>
        <v>801.37889913652998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0</v>
      </c>
      <c r="J36" s="16" t="s">
        <v>45040</v>
      </c>
      <c r="K36" s="21">
        <f>_xlfn.SINGLE(IF(FLOW_THRU_100PCT="Y",1,INDEX(VariabilityMatrix,D8L229C1,_xlfn.SINGLE(D8L229C6))))</f>
        <v>0.49911339128440885</v>
      </c>
      <c r="L36" s="16" t="s">
        <v>45038</v>
      </c>
      <c r="M36" s="15">
        <f>IF(_xlfn.SINGLE(D8L229C2)&lt;&gt;0,_xlfn.SINGLE(D8L229C2)*_xlfn.SINGLE(D8L229C4),_xlfn.SINGLE(D8L229C3)*_xlfn.SINGLE(D8L229C4))</f>
        <v>0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0</v>
      </c>
      <c r="J37" s="16" t="s">
        <v>45043</v>
      </c>
      <c r="K37" s="21">
        <f>_xlfn.SINGLE(IF(FLOW_THRU_100PCT="Y",1,INDEX(VariabilityMatrix,D8L230C1,_xlfn.SINGLE(D8L230C6))))</f>
        <v>0.49911339128440885</v>
      </c>
      <c r="L37" s="16" t="s">
        <v>45041</v>
      </c>
      <c r="M37" s="15">
        <f>IF(_xlfn.SINGLE(D8L230C2)&lt;&gt;0,_xlfn.SINGLE(D8L230C2)*_xlfn.SINGLE(D8L230C4),_xlfn.SINGLE(D8L230C3)*_xlfn.SINGLE(D8L230C4))</f>
        <v>0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0</v>
      </c>
      <c r="J38" s="16" t="s">
        <v>45046</v>
      </c>
      <c r="K38" s="21">
        <f>_xlfn.SINGLE(IF(FLOW_THRU_100PCT="Y",1,INDEX(VariabilityMatrix,D8L231C1,_xlfn.SINGLE(D8L231C6))))</f>
        <v>0.49911339128440885</v>
      </c>
      <c r="L38" s="16" t="s">
        <v>45044</v>
      </c>
      <c r="M38" s="15">
        <f>IF(_xlfn.SINGLE(D8L231C2)&lt;&gt;0,_xlfn.SINGLE(D8L231C2)*_xlfn.SINGLE(D8L231C4),_xlfn.SINGLE(D8L231C3)*_xlfn.SINGLE(D8L231C4))</f>
        <v>0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0</v>
      </c>
      <c r="J39" s="16" t="s">
        <v>45049</v>
      </c>
      <c r="K39" s="21">
        <f>_xlfn.SINGLE(IF(FLOW_THRU_100PCT="Y",1,INDEX(VariabilityMatrix,D8L232C1,_xlfn.SINGLE(D8L232C6))))</f>
        <v>0.49911339128440885</v>
      </c>
      <c r="L39" s="16" t="s">
        <v>45047</v>
      </c>
      <c r="M39" s="15">
        <f>IF(_xlfn.SINGLE(D8L232C2)&lt;&gt;0,_xlfn.SINGLE(D8L232C2)*_xlfn.SINGLE(D8L232C4),_xlfn.SINGLE(D8L232C3)*_xlfn.SINGLE(D8L232C4))</f>
        <v>0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0</v>
      </c>
      <c r="J40" s="16" t="s">
        <v>45052</v>
      </c>
      <c r="K40" s="21">
        <f>_xlfn.SINGLE(IF(FLOW_THRU_100PCT="Y",1,INDEX(VariabilityMatrix,D8L233C1,_xlfn.SINGLE(D8L233C6))))</f>
        <v>0.49911339128440885</v>
      </c>
      <c r="L40" s="16" t="s">
        <v>45050</v>
      </c>
      <c r="M40" s="15">
        <f>IF(_xlfn.SINGLE(D8L233C2)&lt;&gt;0,_xlfn.SINGLE(D8L233C2)*_xlfn.SINGLE(D8L233C4),_xlfn.SINGLE(D8L233C3)*_xlfn.SINGLE(D8L233C4))</f>
        <v>0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0</v>
      </c>
      <c r="J41" s="16" t="s">
        <v>45055</v>
      </c>
      <c r="K41" s="21">
        <f>_xlfn.SINGLE(IF(FLOW_THRU_100PCT="Y",1,INDEX(VariabilityMatrix,D8L234C1,_xlfn.SINGLE(D8L234C6))))</f>
        <v>0.49911339128440885</v>
      </c>
      <c r="L41" s="16" t="s">
        <v>45053</v>
      </c>
      <c r="M41" s="15">
        <f>IF(_xlfn.SINGLE(D8L234C2)&lt;&gt;0,_xlfn.SINGLE(D8L234C2)*_xlfn.SINGLE(D8L234C4),_xlfn.SINGLE(D8L234C3)*_xlfn.SINGLE(D8L234C4))</f>
        <v>0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0</v>
      </c>
      <c r="J42" s="16" t="s">
        <v>45058</v>
      </c>
      <c r="K42" s="21">
        <f>_xlfn.SINGLE(IF(FLOW_THRU_100PCT="Y",1,INDEX(VariabilityMatrix,D8L235C1,_xlfn.SINGLE(D8L235C6))))</f>
        <v>0.49911339128440885</v>
      </c>
      <c r="L42" s="16" t="s">
        <v>45056</v>
      </c>
      <c r="M42" s="15">
        <f>IF(_xlfn.SINGLE(D8L235C2)&lt;&gt;0,_xlfn.SINGLE(D8L235C2)*_xlfn.SINGLE(D8L235C4),_xlfn.SINGLE(D8L235C3)*_xlfn.SINGLE(D8L235C4))</f>
        <v>0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0</v>
      </c>
      <c r="J43" s="16" t="s">
        <v>45061</v>
      </c>
      <c r="K43" s="21">
        <f>_xlfn.SINGLE(IF(FLOW_THRU_100PCT="Y",1,INDEX(VariabilityMatrix,D8L236C1,_xlfn.SINGLE(D8L236C6))))</f>
        <v>0.49911339128440885</v>
      </c>
      <c r="L43" s="16" t="s">
        <v>45059</v>
      </c>
      <c r="M43" s="15">
        <f>IF(_xlfn.SINGLE(D8L236C2)&lt;&gt;0,_xlfn.SINGLE(D8L236C2)*_xlfn.SINGLE(D8L236C4),_xlfn.SINGLE(D8L236C3)*_xlfn.SINGLE(D8L236C4))</f>
        <v>0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0</v>
      </c>
      <c r="J44" s="16" t="s">
        <v>45064</v>
      </c>
      <c r="K44" s="21">
        <f>_xlfn.SINGLE(IF(FLOW_THRU_100PCT="Y",1,INDEX(VariabilityMatrix,D8L237C1,_xlfn.SINGLE(D8L237C6))))</f>
        <v>0.49911339128440885</v>
      </c>
      <c r="L44" s="16" t="s">
        <v>45062</v>
      </c>
      <c r="M44" s="15">
        <f>IF(_xlfn.SINGLE(D8L237C2)&lt;&gt;0,_xlfn.SINGLE(D8L237C2)*_xlfn.SINGLE(D8L237C4),_xlfn.SINGLE(D8L237C3)*_xlfn.SINGLE(D8L237C4))</f>
        <v>0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0</v>
      </c>
      <c r="J45" s="16" t="s">
        <v>45067</v>
      </c>
      <c r="K45" s="21">
        <f>_xlfn.SINGLE(IF(FLOW_THRU_100PCT="Y",1,INDEX(VariabilityMatrix,D8L238C1,_xlfn.SINGLE(D8L238C6))))</f>
        <v>0.49911339128440885</v>
      </c>
      <c r="L45" s="16" t="s">
        <v>45065</v>
      </c>
      <c r="M45" s="15">
        <f>IF(_xlfn.SINGLE(D8L238C2)&lt;&gt;0,_xlfn.SINGLE(D8L238C2)*_xlfn.SINGLE(D8L238C4),_xlfn.SINGLE(D8L238C3)*_xlfn.SINGLE(D8L238C4))</f>
        <v>0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0</v>
      </c>
      <c r="J46" s="16" t="s">
        <v>45070</v>
      </c>
      <c r="K46" s="21">
        <f>_xlfn.SINGLE(IF(FLOW_THRU_100PCT="Y",1,INDEX(VariabilityMatrix,D8L239C1,_xlfn.SINGLE(D8L239C6))))</f>
        <v>0.49911339128440885</v>
      </c>
      <c r="L46" s="16" t="s">
        <v>45068</v>
      </c>
      <c r="M46" s="15">
        <f>IF(_xlfn.SINGLE(D8L239C2)&lt;&gt;0,_xlfn.SINGLE(D8L239C2)*_xlfn.SINGLE(D8L239C4),_xlfn.SINGLE(D8L239C3)*_xlfn.SINGLE(D8L239C4))</f>
        <v>0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0</v>
      </c>
      <c r="J47" s="16" t="s">
        <v>45073</v>
      </c>
      <c r="K47" s="21">
        <f>_xlfn.SINGLE(IF(FLOW_THRU_100PCT="Y",1,INDEX(VariabilityMatrix,D8L240C1,_xlfn.SINGLE(D8L240C6))))</f>
        <v>0.49911339128440885</v>
      </c>
      <c r="L47" s="16" t="s">
        <v>45071</v>
      </c>
      <c r="M47" s="15">
        <f>IF(_xlfn.SINGLE(D8L240C2)&lt;&gt;0,_xlfn.SINGLE(D8L240C2)*_xlfn.SINGLE(D8L240C4),_xlfn.SINGLE(D8L240C3)*_xlfn.SINGLE(D8L240C4))</f>
        <v>0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0</v>
      </c>
      <c r="J48" s="16" t="s">
        <v>45076</v>
      </c>
      <c r="K48" s="21">
        <f>_xlfn.SINGLE(IF(FLOW_THRU_100PCT="Y",1,INDEX(VariabilityMatrix,D8L241C1,_xlfn.SINGLE(D8L241C6))))</f>
        <v>0.49911339128440885</v>
      </c>
      <c r="L48" s="16" t="s">
        <v>45074</v>
      </c>
      <c r="M48" s="15">
        <f>IF(_xlfn.SINGLE(D8L241C2)&lt;&gt;0,_xlfn.SINGLE(D8L241C2)*_xlfn.SINGLE(D8L241C4),_xlfn.SINGLE(D8L241C3)*_xlfn.SINGLE(D8L241C4))</f>
        <v>0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0</v>
      </c>
      <c r="J49" s="16" t="s">
        <v>45079</v>
      </c>
      <c r="K49" s="21">
        <f>_xlfn.SINGLE(IF(FLOW_THRU_100PCT="Y",1,INDEX(VariabilityMatrix,D8L242C1,_xlfn.SINGLE(D8L242C6))))</f>
        <v>0.49911339128440885</v>
      </c>
      <c r="L49" s="16" t="s">
        <v>45077</v>
      </c>
      <c r="M49" s="15">
        <f>IF(_xlfn.SINGLE(D8L242C2)&lt;&gt;0,_xlfn.SINGLE(D8L242C2)*_xlfn.SINGLE(D8L242C4),_xlfn.SINGLE(D8L242C3)*_xlfn.SINGLE(D8L242C4))</f>
        <v>0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0</v>
      </c>
      <c r="J50" s="16" t="s">
        <v>45082</v>
      </c>
      <c r="K50" s="21">
        <f>_xlfn.SINGLE(IF(FLOW_THRU_100PCT="Y",1,INDEX(VariabilityMatrix,D8L243C1,_xlfn.SINGLE(D8L243C6))))</f>
        <v>0.49911339128440885</v>
      </c>
      <c r="L50" s="16" t="s">
        <v>45080</v>
      </c>
      <c r="M50" s="15">
        <f>IF(_xlfn.SINGLE(D8L243C2)&lt;&gt;0,_xlfn.SINGLE(D8L243C2)*_xlfn.SINGLE(D8L243C4),_xlfn.SINGLE(D8L243C3)*_xlfn.SINGLE(D8L243C4))</f>
        <v>0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0</v>
      </c>
      <c r="J51" s="16" t="s">
        <v>45085</v>
      </c>
      <c r="K51" s="21">
        <f>_xlfn.SINGLE(IF(FLOW_THRU_100PCT="Y",1,INDEX(VariabilityMatrix,D8L244C1,_xlfn.SINGLE(D8L244C6))))</f>
        <v>0.49911339128440885</v>
      </c>
      <c r="L51" s="16" t="s">
        <v>45083</v>
      </c>
      <c r="M51" s="15">
        <f>IF(_xlfn.SINGLE(D8L244C2)&lt;&gt;0,_xlfn.SINGLE(D8L244C2)*_xlfn.SINGLE(D8L244C4),_xlfn.SINGLE(D8L244C3)*_xlfn.SINGLE(D8L244C4))</f>
        <v>0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0</v>
      </c>
      <c r="J52" s="16" t="s">
        <v>45088</v>
      </c>
      <c r="K52" s="21">
        <f>_xlfn.SINGLE(IF(FLOW_THRU_100PCT="Y",1,INDEX(VariabilityMatrix,D8L245C1,_xlfn.SINGLE(D8L245C6))))</f>
        <v>0.49911339128440885</v>
      </c>
      <c r="L52" s="16" t="s">
        <v>45086</v>
      </c>
      <c r="M52" s="15">
        <f>IF(_xlfn.SINGLE(D8L245C2)&lt;&gt;0,_xlfn.SINGLE(D8L245C2)*_xlfn.SINGLE(D8L245C4),_xlfn.SINGLE(D8L245C3)*_xlfn.SINGLE(D8L245C4))</f>
        <v>0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</v>
      </c>
      <c r="J53" s="16" t="s">
        <v>45091</v>
      </c>
      <c r="K53" s="21">
        <f>_xlfn.SINGLE(IF(FLOW_THRU_100PCT="Y",1,INDEX(VariabilityMatrix,D8L246C1,_xlfn.SINGLE(D8L246C6))))</f>
        <v>0.49911339128440885</v>
      </c>
      <c r="L53" s="16" t="s">
        <v>45089</v>
      </c>
      <c r="M53" s="15">
        <f>IF(_xlfn.SINGLE(D8L246C2)&lt;&gt;0,_xlfn.SINGLE(D8L246C2)*_xlfn.SINGLE(D8L246C4),_xlfn.SINGLE(D8L246C3)*_xlfn.SINGLE(D8L246C4))</f>
        <v>0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0</v>
      </c>
      <c r="J54" s="16" t="s">
        <v>45094</v>
      </c>
      <c r="K54" s="21">
        <f>_xlfn.SINGLE(IF(FLOW_THRU_100PCT="Y",1,INDEX(VariabilityMatrix,D8L247C1,_xlfn.SINGLE(D8L247C6))))</f>
        <v>0.49911339128440885</v>
      </c>
      <c r="L54" s="16" t="s">
        <v>45092</v>
      </c>
      <c r="M54" s="15">
        <f>IF(_xlfn.SINGLE(D8L247C2)&lt;&gt;0,_xlfn.SINGLE(D8L247C2)*_xlfn.SINGLE(D8L247C4),_xlfn.SINGLE(D8L247C3)*_xlfn.SINGLE(D8L247C4))</f>
        <v>0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51.815413299609787</v>
      </c>
      <c r="J55" s="16" t="s">
        <v>45097</v>
      </c>
      <c r="K55" s="21">
        <f>_xlfn.SINGLE(IF(FLOW_THRU_100PCT="Y",1,INDEX(VariabilityMatrix,D8L248C1,_xlfn.SINGLE(D8L248C6))))</f>
        <v>0.49911339128440885</v>
      </c>
      <c r="L55" s="16" t="s">
        <v>45095</v>
      </c>
      <c r="M55" s="15">
        <f>IF(_xlfn.SINGLE(D8L248C2)&lt;&gt;0,_xlfn.SINGLE(D8L248C2)*_xlfn.SINGLE(D8L248C4),_xlfn.SINGLE(D8L248C3)*_xlfn.SINGLE(D8L248C4))</f>
        <v>25.8617666527715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0.49911339128440885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0.49911339128440885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0.49911339128440885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419.82818145328235</v>
      </c>
      <c r="J59" s="16" t="s">
        <v>45109</v>
      </c>
      <c r="K59" s="21">
        <f>_xlfn.SINGLE(IF(FLOW_THRU_100PCT="Y",1,D8L442C4))</f>
        <v>0.74703529158740611</v>
      </c>
      <c r="L59" s="16" t="s">
        <v>45107</v>
      </c>
      <c r="M59" s="15">
        <f>IF(_xlfn.SINGLE(D8L252C2)&lt;&gt;0,_xlfn.SINGLE(D8L252C2)*_xlfn.SINGLE(D8L252C4),_xlfn.SINGLE(D8L252C3)*_xlfn.SINGLE(D8L252C4))</f>
        <v>313.62646794856323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</v>
      </c>
      <c r="J60" s="16" t="s">
        <v>45109</v>
      </c>
      <c r="K60" s="21">
        <f>_xlfn.SINGLE(IF(FLOW_THRU_100PCT="Y",1,D8L442C4))</f>
        <v>0.74703529158740611</v>
      </c>
      <c r="L60" s="16" t="s">
        <v>45110</v>
      </c>
      <c r="M60" s="15">
        <f>IF(_xlfn.SINGLE(D8L253C2)&lt;&gt;0,_xlfn.SINGLE(D8L253C2)*_xlfn.SINGLE(D8L253C4),_xlfn.SINGLE(D8L253C3)*_xlfn.SINGLE(D8L253C4))</f>
        <v>0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0</v>
      </c>
      <c r="J61" s="16" t="s">
        <v>45109</v>
      </c>
      <c r="K61" s="21">
        <f>_xlfn.SINGLE(IF(FLOW_THRU_100PCT="Y",1,D8L442C4))</f>
        <v>0.74703529158740611</v>
      </c>
      <c r="L61" s="16" t="s">
        <v>45112</v>
      </c>
      <c r="M61" s="15">
        <f>IF(_xlfn.SINGLE(D8L254C2)&lt;&gt;0,_xlfn.SINGLE(D8L254C2)*_xlfn.SINGLE(D8L254C4),_xlfn.SINGLE(D8L254C3)*_xlfn.SINGLE(D8L254C4))</f>
        <v>0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0</v>
      </c>
      <c r="J62" s="16" t="s">
        <v>45109</v>
      </c>
      <c r="K62" s="21">
        <f>_xlfn.SINGLE(IF(FLOW_THRU_100PCT="Y",1,D8L442C4))</f>
        <v>0.74703529158740611</v>
      </c>
      <c r="L62" s="16" t="s">
        <v>45114</v>
      </c>
      <c r="M62" s="15">
        <f>IF(_xlfn.SINGLE(D8L255C2)&lt;&gt;0,_xlfn.SINGLE(D8L255C2)*_xlfn.SINGLE(D8L255C4),_xlfn.SINGLE(D8L255C3)*_xlfn.SINGLE(D8L255C4))</f>
        <v>0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0.49624161938990835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0</v>
      </c>
      <c r="J64" s="16" t="s">
        <v>45122</v>
      </c>
      <c r="K64" s="21">
        <f>_xlfn.SINGLE(IF(FLOW_THRU_100PCT="Y",1,INDEX(VariabilityMatrix,D8L257C1,_xlfn.SINGLE(D8L257C6))))</f>
        <v>0.49624161938990835</v>
      </c>
      <c r="L64" s="16" t="s">
        <v>45120</v>
      </c>
      <c r="M64" s="15">
        <f>IF(_xlfn.SINGLE(D8L257C2)&lt;&gt;0,_xlfn.SINGLE(D8L257C2)*_xlfn.SINGLE(D8L257C4),_xlfn.SINGLE(D8L257C3)*_xlfn.SINGLE(D8L257C4))</f>
        <v>0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0</v>
      </c>
      <c r="J65" s="16" t="s">
        <v>45125</v>
      </c>
      <c r="K65" s="21">
        <f>_xlfn.SINGLE(IF(FLOW_THRU_100PCT="Y",1,INDEX(VariabilityMatrix,D8L258C1,_xlfn.SINGLE(D8L258C6))))</f>
        <v>0.49624161938990835</v>
      </c>
      <c r="L65" s="16" t="s">
        <v>45123</v>
      </c>
      <c r="M65" s="15">
        <f>IF(_xlfn.SINGLE(D8L258C2)&lt;&gt;0,_xlfn.SINGLE(D8L258C2)*_xlfn.SINGLE(D8L258C4),_xlfn.SINGLE(D8L258C3)*_xlfn.SINGLE(D8L258C4))</f>
        <v>0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0</v>
      </c>
      <c r="J66" s="16" t="s">
        <v>45109</v>
      </c>
      <c r="K66" s="21">
        <f>_xlfn.SINGLE(IF(FLOW_THRU_100PCT="Y",1,D8L442C4))</f>
        <v>0.74703529158740611</v>
      </c>
      <c r="L66" s="16" t="s">
        <v>45126</v>
      </c>
      <c r="M66" s="15">
        <f>IF(_xlfn.SINGLE(D8L259C2)&lt;&gt;0,_xlfn.SINGLE(D8L259C2)*_xlfn.SINGLE(D8L259C4),_xlfn.SINGLE(D8L259C3)*_xlfn.SINGLE(D8L259C4))</f>
        <v>0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0</v>
      </c>
      <c r="H67" s="16" t="s">
        <v>6372</v>
      </c>
      <c r="I67" s="15">
        <f>A2L242C44</f>
        <v>0</v>
      </c>
      <c r="J67" s="16" t="s">
        <v>45128</v>
      </c>
      <c r="K67" s="21">
        <f>_xlfn.SINGLE(IF(FLOW_THRU_100PCT="Y",1,INDEX(VariabilityMatrix,D8L260C1,_xlfn.SINGLE(D8L260C6))))</f>
        <v>0.79013495755103025</v>
      </c>
      <c r="L67" s="16" t="s">
        <v>45127</v>
      </c>
      <c r="M67" s="15">
        <f>IF(_xlfn.SINGLE(D8L260C2)&lt;&gt;0,_xlfn.SINGLE(D8L260C2)*_xlfn.SINGLE(D8L260C4),_xlfn.SINGLE(D8L260C3)*_xlfn.SINGLE(D8L260C4))</f>
        <v>0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0</v>
      </c>
      <c r="H68" s="16" t="s">
        <v>6373</v>
      </c>
      <c r="I68" s="15">
        <f>A2L243C44</f>
        <v>0</v>
      </c>
      <c r="J68" s="16" t="s">
        <v>45130</v>
      </c>
      <c r="K68" s="21">
        <f>_xlfn.SINGLE(IF(FLOW_THRU_100PCT="Y",1,INDEX(VariabilityMatrix,D8L261C1,_xlfn.SINGLE(D8L261C6))))</f>
        <v>0.79013495755103025</v>
      </c>
      <c r="L68" s="16" t="s">
        <v>45129</v>
      </c>
      <c r="M68" s="15">
        <f>IF(_xlfn.SINGLE(D8L261C2)&lt;&gt;0,_xlfn.SINGLE(D8L261C2)*_xlfn.SINGLE(D8L261C4),_xlfn.SINGLE(D8L261C3)*_xlfn.SINGLE(D8L261C4))</f>
        <v>0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0</v>
      </c>
      <c r="J69" s="16" t="s">
        <v>45109</v>
      </c>
      <c r="K69" s="21">
        <f>_xlfn.SINGLE(IF(FLOW_THRU_100PCT="Y",1,D8L442C4))</f>
        <v>0.74703529158740611</v>
      </c>
      <c r="L69" s="16" t="s">
        <v>45131</v>
      </c>
      <c r="M69" s="15">
        <f>IF(_xlfn.SINGLE(D8L262C2)&lt;&gt;0,_xlfn.SINGLE(D8L262C2)*_xlfn.SINGLE(D8L262C4),_xlfn.SINGLE(D8L262C3)*_xlfn.SINGLE(D8L262C4))</f>
        <v>0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0</v>
      </c>
      <c r="J70" s="16" t="s">
        <v>45109</v>
      </c>
      <c r="K70" s="21">
        <f>_xlfn.SINGLE(IF(FLOW_THRU_100PCT="Y",1,D8L442C4))</f>
        <v>0.74703529158740611</v>
      </c>
      <c r="L70" s="16" t="s">
        <v>45133</v>
      </c>
      <c r="M70" s="15">
        <f>IF(_xlfn.SINGLE(D8L263C2)&lt;&gt;0,_xlfn.SINGLE(D8L263C2)*_xlfn.SINGLE(D8L263C4),_xlfn.SINGLE(D8L263C3)*_xlfn.SINGLE(D8L263C4))</f>
        <v>0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0</v>
      </c>
      <c r="J71" s="16" t="s">
        <v>45109</v>
      </c>
      <c r="K71" s="21">
        <f>_xlfn.SINGLE(IF(FLOW_THRU_100PCT="Y",1,D8L442C4))</f>
        <v>0.74703529158740611</v>
      </c>
      <c r="L71" s="16" t="s">
        <v>45135</v>
      </c>
      <c r="M71" s="15">
        <f>IF(_xlfn.SINGLE(D8L264C2)&lt;&gt;0,_xlfn.SINGLE(D8L264C2)*_xlfn.SINGLE(D8L264C4),_xlfn.SINGLE(D8L264C3)*_xlfn.SINGLE(D8L264C4))</f>
        <v>0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6169.5910396048148</v>
      </c>
      <c r="J72" s="16" t="s">
        <v>45139</v>
      </c>
      <c r="K72" s="21">
        <f>_xlfn.SINGLE(IF(FLOW_THRU_100PCT="Y",1,INDEX(VariabilityMatrix,D8L265C1,_xlfn.SINGLE(D8L265C6))))</f>
        <v>0.49624161938990835</v>
      </c>
      <c r="L72" s="16" t="s">
        <v>45137</v>
      </c>
      <c r="M72" s="15">
        <f>IF(_xlfn.SINGLE(D8L265C2)&lt;&gt;0,_xlfn.SINGLE(D8L265C2)*_xlfn.SINGLE(D8L265C4),_xlfn.SINGLE(D8L265C3)*_xlfn.SINGLE(D8L265C4))</f>
        <v>3061.6078484669615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0</v>
      </c>
      <c r="J73" s="16" t="s">
        <v>45142</v>
      </c>
      <c r="K73" s="21">
        <f>_xlfn.SINGLE(IF(FLOW_THRU_100PCT="Y",1,INDEX(VariabilityMatrix,D8L266C1,_xlfn.SINGLE(D8L266C6))))</f>
        <v>0.49624161938990835</v>
      </c>
      <c r="L73" s="16" t="s">
        <v>45140</v>
      </c>
      <c r="M73" s="15">
        <f>IF(_xlfn.SINGLE(D8L266C2)&lt;&gt;0,_xlfn.SINGLE(D8L266C2)*_xlfn.SINGLE(D8L266C4),_xlfn.SINGLE(D8L266C3)*_xlfn.SINGLE(D8L266C4))</f>
        <v>0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0</v>
      </c>
      <c r="J74" s="16" t="s">
        <v>45145</v>
      </c>
      <c r="K74" s="21">
        <f>_xlfn.SINGLE(IF(FLOW_THRU_100PCT="Y",1,INDEX(VariabilityMatrix,D8L267C1,_xlfn.SINGLE(D8L267C6))))</f>
        <v>0.49624161938990835</v>
      </c>
      <c r="L74" s="16" t="s">
        <v>45143</v>
      </c>
      <c r="M74" s="15">
        <f>IF(_xlfn.SINGLE(D8L267C2)&lt;&gt;0,_xlfn.SINGLE(D8L267C2)*_xlfn.SINGLE(D8L267C4),_xlfn.SINGLE(D8L267C3)*_xlfn.SINGLE(D8L267C4))</f>
        <v>0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0</v>
      </c>
      <c r="J75" s="16" t="s">
        <v>45148</v>
      </c>
      <c r="K75" s="21">
        <f>_xlfn.SINGLE(IF(FLOW_THRU_100PCT="Y",1,INDEX(VariabilityMatrix,D8L268C1,_xlfn.SINGLE(D8L268C6))))</f>
        <v>0.49624161938990835</v>
      </c>
      <c r="L75" s="16" t="s">
        <v>45146</v>
      </c>
      <c r="M75" s="15">
        <f>IF(_xlfn.SINGLE(D8L268C2)&lt;&gt;0,_xlfn.SINGLE(D8L268C2)*_xlfn.SINGLE(D8L268C4),_xlfn.SINGLE(D8L268C3)*_xlfn.SINGLE(D8L268C4))</f>
        <v>0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0</v>
      </c>
      <c r="J76" s="16" t="s">
        <v>45151</v>
      </c>
      <c r="K76" s="21">
        <f>_xlfn.SINGLE(IF(FLOW_THRU_100PCT="Y",1,INDEX(VariabilityMatrix,D8L269C1,_xlfn.SINGLE(D8L269C6))))</f>
        <v>0.49911339128440885</v>
      </c>
      <c r="L76" s="16" t="s">
        <v>45149</v>
      </c>
      <c r="M76" s="15">
        <f>IF(_xlfn.SINGLE(D8L269C2)&lt;&gt;0,_xlfn.SINGLE(D8L269C2)*_xlfn.SINGLE(D8L269C4),_xlfn.SINGLE(D8L269C3)*_xlfn.SINGLE(D8L269C4))</f>
        <v>0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0</v>
      </c>
      <c r="J77" s="16" t="s">
        <v>45154</v>
      </c>
      <c r="K77" s="21">
        <f>_xlfn.SINGLE(IF(FLOW_THRU_100PCT="Y",1,INDEX(VariabilityMatrix,D8L270C1,_xlfn.SINGLE(D8L270C6))))</f>
        <v>0.49911339128440885</v>
      </c>
      <c r="L77" s="16" t="s">
        <v>45152</v>
      </c>
      <c r="M77" s="15">
        <f>IF(_xlfn.SINGLE(D8L270C2)&lt;&gt;0,_xlfn.SINGLE(D8L270C2)*_xlfn.SINGLE(D8L270C4),_xlfn.SINGLE(D8L270C3)*_xlfn.SINGLE(D8L270C4))</f>
        <v>0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0</v>
      </c>
      <c r="J78" s="16" t="s">
        <v>45157</v>
      </c>
      <c r="K78" s="21">
        <f>_xlfn.SINGLE(IF(FLOW_THRU_100PCT="Y",1,INDEX(VariabilityMatrix,D8L271C1,_xlfn.SINGLE(D8L271C6))))</f>
        <v>0.49911339128440885</v>
      </c>
      <c r="L78" s="16" t="s">
        <v>45155</v>
      </c>
      <c r="M78" s="15">
        <f>IF(_xlfn.SINGLE(D8L271C2)&lt;&gt;0,_xlfn.SINGLE(D8L271C2)*_xlfn.SINGLE(D8L271C4),_xlfn.SINGLE(D8L271C3)*_xlfn.SINGLE(D8L271C4))</f>
        <v>0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0</v>
      </c>
      <c r="J79" s="16" t="s">
        <v>45160</v>
      </c>
      <c r="K79" s="21">
        <f>_xlfn.SINGLE(IF(FLOW_THRU_100PCT="Y",1,INDEX(VariabilityMatrix,D8L272C1,_xlfn.SINGLE(D8L272C6))))</f>
        <v>0.49624161938990835</v>
      </c>
      <c r="L79" s="16" t="s">
        <v>45158</v>
      </c>
      <c r="M79" s="15">
        <f>IF(_xlfn.SINGLE(D8L272C2)&lt;&gt;0,_xlfn.SINGLE(D8L272C2)*_xlfn.SINGLE(D8L272C4),_xlfn.SINGLE(D8L272C3)*_xlfn.SINGLE(D8L272C4))</f>
        <v>0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0</v>
      </c>
      <c r="J80" s="16" t="s">
        <v>45163</v>
      </c>
      <c r="K80" s="21">
        <f>_xlfn.SINGLE(IF(FLOW_THRU_100PCT="Y",1,INDEX(VariabilityMatrix,D8L273C1,_xlfn.SINGLE(D8L273C6))))</f>
        <v>0.49624161938990835</v>
      </c>
      <c r="L80" s="16" t="s">
        <v>45161</v>
      </c>
      <c r="M80" s="15">
        <f>IF(_xlfn.SINGLE(D8L273C2)&lt;&gt;0,_xlfn.SINGLE(D8L273C2)*_xlfn.SINGLE(D8L273C4),_xlfn.SINGLE(D8L273C3)*_xlfn.SINGLE(D8L273C4))</f>
        <v>0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0</v>
      </c>
      <c r="J81" s="16" t="s">
        <v>45166</v>
      </c>
      <c r="K81" s="21">
        <f>_xlfn.SINGLE(IF(FLOW_THRU_100PCT="Y",1,INDEX(VariabilityMatrix,D8L274C1,_xlfn.SINGLE(D8L274C6))))</f>
        <v>0.49624161938990835</v>
      </c>
      <c r="L81" s="16" t="s">
        <v>45164</v>
      </c>
      <c r="M81" s="15">
        <f>IF(_xlfn.SINGLE(D8L274C2)&lt;&gt;0,_xlfn.SINGLE(D8L274C2)*_xlfn.SINGLE(D8L274C4),_xlfn.SINGLE(D8L274C3)*_xlfn.SINGLE(D8L274C4))</f>
        <v>0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0.49911339128440885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0</v>
      </c>
      <c r="J83" s="16" t="s">
        <v>45172</v>
      </c>
      <c r="K83" s="21">
        <f>_xlfn.SINGLE(IF(FLOW_THRU_100PCT="Y",1,INDEX(VariabilityMatrix,D8L276C1,_xlfn.SINGLE(D8L276C6))))</f>
        <v>0.49911339128440885</v>
      </c>
      <c r="L83" s="16" t="s">
        <v>45170</v>
      </c>
      <c r="M83" s="15">
        <f>IF(_xlfn.SINGLE(D8L276C2)&lt;&gt;0,_xlfn.SINGLE(D8L276C2)*_xlfn.SINGLE(D8L276C4),_xlfn.SINGLE(D8L276C3)*_xlfn.SINGLE(D8L276C4))</f>
        <v>0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0</v>
      </c>
      <c r="J84" s="16" t="s">
        <v>45175</v>
      </c>
      <c r="K84" s="21">
        <f>_xlfn.SINGLE(IF(FLOW_THRU_100PCT="Y",1,INDEX(VariabilityMatrix,D8L277C1,_xlfn.SINGLE(D8L277C6))))</f>
        <v>0.49911339128440885</v>
      </c>
      <c r="L84" s="16" t="s">
        <v>45173</v>
      </c>
      <c r="M84" s="15">
        <f>IF(_xlfn.SINGLE(D8L277C2)&lt;&gt;0,_xlfn.SINGLE(D8L277C2)*_xlfn.SINGLE(D8L277C4),_xlfn.SINGLE(D8L277C3)*_xlfn.SINGLE(D8L277C4))</f>
        <v>0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0.49911339128440885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0.49911339128440885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0.49911339128440885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0.49911339128440885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0.49911339128440885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0.49911339128440885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0</v>
      </c>
      <c r="J91" s="16" t="s">
        <v>45196</v>
      </c>
      <c r="K91" s="21">
        <f>_xlfn.SINGLE(IF(FLOW_THRU_100PCT="Y",1,INDEX(VariabilityMatrix,D8L284C1,_xlfn.SINGLE(D8L284C6))))</f>
        <v>0.49911339128440885</v>
      </c>
      <c r="L91" s="16" t="s">
        <v>45194</v>
      </c>
      <c r="M91" s="15">
        <f>IF(_xlfn.SINGLE(D8L284C2)&lt;&gt;0,_xlfn.SINGLE(D8L284C2)*_xlfn.SINGLE(D8L284C4),_xlfn.SINGLE(D8L284C3)*_xlfn.SINGLE(D8L284C4))</f>
        <v>0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0</v>
      </c>
      <c r="J92" s="16" t="s">
        <v>45199</v>
      </c>
      <c r="K92" s="21">
        <f>_xlfn.SINGLE(IF(FLOW_THRU_100PCT="Y",1,INDEX(VariabilityMatrix,D8L285C1,_xlfn.SINGLE(D8L285C6))))</f>
        <v>0.49911339128440885</v>
      </c>
      <c r="L92" s="16" t="s">
        <v>45197</v>
      </c>
      <c r="M92" s="15">
        <f>IF(_xlfn.SINGLE(D8L285C2)&lt;&gt;0,_xlfn.SINGLE(D8L285C2)*_xlfn.SINGLE(D8L285C4),_xlfn.SINGLE(D8L285C3)*_xlfn.SINGLE(D8L285C4))</f>
        <v>0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0</v>
      </c>
      <c r="J93" s="16" t="s">
        <v>45202</v>
      </c>
      <c r="K93" s="21">
        <f>_xlfn.SINGLE(IF(FLOW_THRU_100PCT="Y",1,INDEX(VariabilityMatrix,D8L286C1,_xlfn.SINGLE(D8L286C6))))</f>
        <v>0.49911339128440885</v>
      </c>
      <c r="L93" s="16" t="s">
        <v>45200</v>
      </c>
      <c r="M93" s="15">
        <f>IF(_xlfn.SINGLE(D8L286C2)&lt;&gt;0,_xlfn.SINGLE(D8L286C2)*_xlfn.SINGLE(D8L286C4),_xlfn.SINGLE(D8L286C3)*_xlfn.SINGLE(D8L286C4))</f>
        <v>0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0.49911339128440885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0.49911339128440885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0.49911339128440885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0</v>
      </c>
      <c r="J97" s="16" t="s">
        <v>45109</v>
      </c>
      <c r="K97" s="21">
        <f>_xlfn.SINGLE(IF(FLOW_THRU_100PCT="Y",1,D8L442C4))</f>
        <v>0.74703529158740611</v>
      </c>
      <c r="L97" s="16" t="s">
        <v>45212</v>
      </c>
      <c r="M97" s="15">
        <f>IF(_xlfn.SINGLE(D8L290C2)&lt;&gt;0,_xlfn.SINGLE(D8L290C2)*_xlfn.SINGLE(D8L290C4),_xlfn.SINGLE(D8L290C3)*_xlfn.SINGLE(D8L290C4))</f>
        <v>0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0</v>
      </c>
      <c r="J98" s="16" t="s">
        <v>45109</v>
      </c>
      <c r="K98" s="21">
        <f>_xlfn.SINGLE(IF(FLOW_THRU_100PCT="Y",1,D8L442C4))</f>
        <v>0.74703529158740611</v>
      </c>
      <c r="L98" s="16" t="s">
        <v>45214</v>
      </c>
      <c r="M98" s="15">
        <f>IF(_xlfn.SINGLE(D8L291C2)&lt;&gt;0,_xlfn.SINGLE(D8L291C2)*_xlfn.SINGLE(D8L291C4),_xlfn.SINGLE(D8L291C3)*_xlfn.SINGLE(D8L291C4))</f>
        <v>0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0</v>
      </c>
      <c r="J99" s="16" t="s">
        <v>45109</v>
      </c>
      <c r="K99" s="21">
        <f>_xlfn.SINGLE(IF(FLOW_THRU_100PCT="Y",1,D8L442C4))</f>
        <v>0.74703529158740611</v>
      </c>
      <c r="L99" s="16" t="s">
        <v>45216</v>
      </c>
      <c r="M99" s="15">
        <f>IF(_xlfn.SINGLE(D8L292C2)&lt;&gt;0,_xlfn.SINGLE(D8L292C2)*_xlfn.SINGLE(D8L292C4),_xlfn.SINGLE(D8L292C3)*_xlfn.SINGLE(D8L292C4))</f>
        <v>0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0.49911339128440885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0.49911339128440885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0.49911339128440885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0</v>
      </c>
      <c r="J103" s="16" t="s">
        <v>45109</v>
      </c>
      <c r="K103" s="21">
        <f>_xlfn.SINGLE(IF(FLOW_THRU_100PCT="Y",1,D8L442C4))</f>
        <v>0.74703529158740611</v>
      </c>
      <c r="L103" s="16" t="s">
        <v>45227</v>
      </c>
      <c r="M103" s="15">
        <f>IF(_xlfn.SINGLE(D8L296C2)&lt;&gt;0,_xlfn.SINGLE(D8L296C2)*_xlfn.SINGLE(D8L296C4),_xlfn.SINGLE(D8L296C3)*_xlfn.SINGLE(D8L296C4))</f>
        <v>0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0</v>
      </c>
      <c r="J104" s="16" t="s">
        <v>45109</v>
      </c>
      <c r="K104" s="21">
        <f>_xlfn.SINGLE(IF(FLOW_THRU_100PCT="Y",1,D8L442C4))</f>
        <v>0.74703529158740611</v>
      </c>
      <c r="L104" s="16" t="s">
        <v>45229</v>
      </c>
      <c r="M104" s="15">
        <f>IF(_xlfn.SINGLE(D8L297C2)&lt;&gt;0,_xlfn.SINGLE(D8L297C2)*_xlfn.SINGLE(D8L297C4),_xlfn.SINGLE(D8L297C3)*_xlfn.SINGLE(D8L297C4))</f>
        <v>0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0</v>
      </c>
      <c r="J105" s="16" t="s">
        <v>45109</v>
      </c>
      <c r="K105" s="21">
        <f>_xlfn.SINGLE(IF(FLOW_THRU_100PCT="Y",1,D8L442C4))</f>
        <v>0.74703529158740611</v>
      </c>
      <c r="L105" s="16" t="s">
        <v>45231</v>
      </c>
      <c r="M105" s="15">
        <f>IF(_xlfn.SINGLE(D8L298C2)&lt;&gt;0,_xlfn.SINGLE(D8L298C2)*_xlfn.SINGLE(D8L298C4),_xlfn.SINGLE(D8L298C3)*_xlfn.SINGLE(D8L298C4))</f>
        <v>0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79.082573519969174</v>
      </c>
      <c r="J106" s="16" t="s">
        <v>45235</v>
      </c>
      <c r="K106" s="21">
        <f>_xlfn.SINGLE(IF(FLOW_THRU_100PCT="Y",1,INDEX(VariabilityMatrix,D8L299C1,_xlfn.SINGLE(D8L299C6))))</f>
        <v>0.7920334639668295</v>
      </c>
      <c r="L106" s="16" t="s">
        <v>45233</v>
      </c>
      <c r="M106" s="15">
        <f>IF(_xlfn.SINGLE(D8L299C2)&lt;&gt;0,_xlfn.SINGLE(D8L299C2)*_xlfn.SINGLE(D8L299C4),_xlfn.SINGLE(D8L299C3)*_xlfn.SINGLE(D8L299C4))</f>
        <v>62.636044644432651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9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0.7920334639668295</v>
      </c>
      <c r="L107" s="16" t="s">
        <v>45236</v>
      </c>
      <c r="M107" s="15">
        <f>IF(_xlfn.SINGLE(D8L300C2)&lt;&gt;0,_xlfn.SINGLE(D8L300C2)*_xlfn.SINGLE(D8L300C4),_xlfn.SINGLE(D8L300C3)*_xlfn.SINGLE(D8L300C4))</f>
        <v>7.1283011757014654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7.960960575317837</v>
      </c>
      <c r="J108" s="16" t="s">
        <v>45240</v>
      </c>
      <c r="K108" s="21">
        <f>_xlfn.SINGLE(IF(FLOW_THRU_100PCT="Y",1,INDEX(VariabilityMatrix,D8L301C1,_xlfn.SINGLE(D8L301C6))))</f>
        <v>0.7920334639668295</v>
      </c>
      <c r="L108" s="16" t="s">
        <v>45238</v>
      </c>
      <c r="M108" s="15">
        <f>IF(_xlfn.SINGLE(D8L301C2)&lt;&gt;0,_xlfn.SINGLE(D8L301C2)*_xlfn.SINGLE(D8L301C4),_xlfn.SINGLE(D8L301C3)*_xlfn.SINGLE(D8L301C4))</f>
        <v>6.3053471809723503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2.7576730448182865</v>
      </c>
      <c r="J109" s="16" t="s">
        <v>45243</v>
      </c>
      <c r="K109" s="21">
        <f>_xlfn.SINGLE(IF(FLOW_THRU_100PCT="Y",1,INDEX(VariabilityMatrix,D8L302C1,_xlfn.SINGLE(D8L302C6))))</f>
        <v>0.7920334639668295</v>
      </c>
      <c r="L109" s="16" t="s">
        <v>45241</v>
      </c>
      <c r="M109" s="15">
        <f>IF(_xlfn.SINGLE(D8L302C2)&lt;&gt;0,_xlfn.SINGLE(D8L302C2)*_xlfn.SINGLE(D8L302C4),_xlfn.SINGLE(D8L302C3)*_xlfn.SINGLE(D8L302C4))</f>
        <v>2.1841693341753814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0</v>
      </c>
      <c r="J110" s="16" t="s">
        <v>45246</v>
      </c>
      <c r="K110" s="21">
        <f>_xlfn.SINGLE(IF(FLOW_THRU_100PCT="Y",1,INDEX(VariabilityMatrix,D8L303C1,_xlfn.SINGLE(D8L303C6))))</f>
        <v>0.7920334639668295</v>
      </c>
      <c r="L110" s="16" t="s">
        <v>45244</v>
      </c>
      <c r="M110" s="15">
        <f>IF(_xlfn.SINGLE(D8L303C2)&lt;&gt;0,_xlfn.SINGLE(D8L303C2)*_xlfn.SINGLE(D8L303C4),_xlfn.SINGLE(D8L303C3)*_xlfn.SINGLE(D8L303C4))</f>
        <v>0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0.7920334639668295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14.20906639270579</v>
      </c>
      <c r="J112" s="16" t="s">
        <v>45252</v>
      </c>
      <c r="K112" s="21">
        <f>_xlfn.SINGLE(IF(FLOW_THRU_100PCT="Y",1,INDEX(VariabilityMatrix,D8L305C1,_xlfn.SINGLE(D8L305C6))))</f>
        <v>0.7920334639668295</v>
      </c>
      <c r="L112" s="16" t="s">
        <v>45250</v>
      </c>
      <c r="M112" s="15">
        <f>IF(_xlfn.SINGLE(D8L305C2)&lt;&gt;0,_xlfn.SINGLE(D8L305C2)*_xlfn.SINGLE(D8L305C4),_xlfn.SINGLE(D8L305C3)*_xlfn.SINGLE(D8L305C4))</f>
        <v>11.254056074749428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21369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0.7920334639668295</v>
      </c>
      <c r="L113" s="16" t="s">
        <v>45253</v>
      </c>
      <c r="M113" s="15">
        <f>IF(_xlfn.SINGLE(D8L306C2)&lt;&gt;0,_xlfn.SINGLE(D8L306C2)*_xlfn.SINGLE(D8L306C4),_xlfn.SINGLE(D8L306C3)*_xlfn.SINGLE(D8L306C4))</f>
        <v>16924.963091507179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18915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0.7920334639668295</v>
      </c>
      <c r="L114" s="16" t="s">
        <v>45256</v>
      </c>
      <c r="M114" s="15">
        <f>IF(_xlfn.SINGLE(D8L307C2)&lt;&gt;0,_xlfn.SINGLE(D8L307C2)*_xlfn.SINGLE(D8L307C4),_xlfn.SINGLE(D8L307C3)*_xlfn.SINGLE(D8L307C4))</f>
        <v>14981.31297093258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403509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0.7920334639668295</v>
      </c>
      <c r="L115" s="16" t="s">
        <v>45259</v>
      </c>
      <c r="M115" s="15">
        <f>IF(_xlfn.SINGLE(D8L308C2)&lt;&gt;0,_xlfn.SINGLE(D8L308C2)*_xlfn.SINGLE(D8L308C4),_xlfn.SINGLE(D8L308C3)*_xlfn.SINGLE(D8L308C4))</f>
        <v>319592.63101179141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20748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0.7920334639668295</v>
      </c>
      <c r="L116" s="16" t="s">
        <v>45262</v>
      </c>
      <c r="M116" s="15">
        <f>IF(_xlfn.SINGLE(D8L309C2)&lt;&gt;0,_xlfn.SINGLE(D8L309C2)*_xlfn.SINGLE(D8L309C4),_xlfn.SINGLE(D8L309C3)*_xlfn.SINGLE(D8L309C4))</f>
        <v>16433.110310383778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28927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0.7920334639668295</v>
      </c>
      <c r="L117" s="16" t="s">
        <v>45265</v>
      </c>
      <c r="M117" s="15">
        <f>IF(_xlfn.SINGLE(D8L310C2)&lt;&gt;0,_xlfn.SINGLE(D8L310C2)*_xlfn.SINGLE(D8L310C4),_xlfn.SINGLE(D8L310C3)*_xlfn.SINGLE(D8L310C4))</f>
        <v>22911.152012168477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0</v>
      </c>
      <c r="H118" s="16" t="s">
        <v>45269</v>
      </c>
      <c r="I118" s="15">
        <f>A2L406C44</f>
        <v>0</v>
      </c>
      <c r="J118" s="16" t="s">
        <v>45270</v>
      </c>
      <c r="K118" s="21">
        <f>_xlfn.SINGLE(IF(FLOW_THRU_100PCT="Y",1,INDEX(VariabilityMatrix,D8L311C1,_xlfn.SINGLE(D8L311C6))))</f>
        <v>0.7920334639668295</v>
      </c>
      <c r="L118" s="16" t="s">
        <v>45268</v>
      </c>
      <c r="M118" s="15">
        <f>IF(_xlfn.SINGLE(D8L311C2)&lt;&gt;0,_xlfn.SINGLE(D8L311C2)*_xlfn.SINGLE(D8L311C4),_xlfn.SINGLE(D8L311C3)*_xlfn.SINGLE(D8L311C4))</f>
        <v>0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21018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0.7920334639668295</v>
      </c>
      <c r="L119" s="16" t="s">
        <v>45271</v>
      </c>
      <c r="M119" s="15">
        <f>IF(_xlfn.SINGLE(D8L312C2)&lt;&gt;0,_xlfn.SINGLE(D8L312C2)*_xlfn.SINGLE(D8L312C4),_xlfn.SINGLE(D8L312C3)*_xlfn.SINGLE(D8L312C4))</f>
        <v>16646.959345654821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75867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0.7920334639668295</v>
      </c>
      <c r="L120" s="16" t="s">
        <v>45274</v>
      </c>
      <c r="M120" s="15">
        <f>IF(_xlfn.SINGLE(D8L313C2)&lt;&gt;0,_xlfn.SINGLE(D8L313C2)*_xlfn.SINGLE(D8L313C4),_xlfn.SINGLE(D8L313C3)*_xlfn.SINGLE(D8L313C4))</f>
        <v>60089.20281077145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9410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0.7920334639668295</v>
      </c>
      <c r="L121" s="16" t="s">
        <v>45277</v>
      </c>
      <c r="M121" s="15">
        <f>IF(_xlfn.SINGLE(D8L314C2)&lt;&gt;0,_xlfn.SINGLE(D8L314C2)*_xlfn.SINGLE(D8L314C4),_xlfn.SINGLE(D8L314C3)*_xlfn.SINGLE(D8L314C4))</f>
        <v>7453.0348959278654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0.7920334639668295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79931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0.7920334639668295</v>
      </c>
      <c r="L123" s="16" t="s">
        <v>45283</v>
      </c>
      <c r="M123" s="15">
        <f>IF(_xlfn.SINGLE(D8L316C2)&lt;&gt;0,_xlfn.SINGLE(D8L316C2)*_xlfn.SINGLE(D8L316C4),_xlfn.SINGLE(D8L316C3)*_xlfn.SINGLE(D8L316C4))</f>
        <v>63308.026808332652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9847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0.7920334639668295</v>
      </c>
      <c r="L124" s="16" t="s">
        <v>45286</v>
      </c>
      <c r="M124" s="15">
        <f>IF(_xlfn.SINGLE(D8L317C2)&lt;&gt;0,_xlfn.SINGLE(D8L317C2)*_xlfn.SINGLE(D8L317C4),_xlfn.SINGLE(D8L317C3)*_xlfn.SINGLE(D8L317C4))</f>
        <v>7799.1535196813702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7560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0.7920334639668295</v>
      </c>
      <c r="L125" s="16" t="s">
        <v>45289</v>
      </c>
      <c r="M125" s="15">
        <f>IF(_xlfn.SINGLE(D8L318C2)&lt;&gt;0,_xlfn.SINGLE(D8L318C2)*_xlfn.SINGLE(D8L318C4),_xlfn.SINGLE(D8L318C3)*_xlfn.SINGLE(D8L318C4))</f>
        <v>5987.772987589231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219421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24915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25522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0.7920334639668295</v>
      </c>
      <c r="L128" s="16" t="s">
        <v>45296</v>
      </c>
      <c r="M128" s="15">
        <f>IF(_xlfn.SINGLE(D8L321C2)&lt;&gt;0,_xlfn.SINGLE(D8L321C2)*_xlfn.SINGLE(D8L321C4),_xlfn.SINGLE(D8L321C3)*_xlfn.SINGLE(D8L321C4))</f>
        <v>20214.278067361422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10374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0.7920334639668295</v>
      </c>
      <c r="L129" s="16" t="s">
        <v>45299</v>
      </c>
      <c r="M129" s="15">
        <f>IF(_xlfn.SINGLE(D8L322C2)&lt;&gt;0,_xlfn.SINGLE(D8L322C2)*_xlfn.SINGLE(D8L322C4),_xlfn.SINGLE(D8L322C3)*_xlfn.SINGLE(D8L322C4))</f>
        <v>8216.5551551918888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546275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0.7920334639668295</v>
      </c>
      <c r="L130" s="16" t="s">
        <v>45302</v>
      </c>
      <c r="M130" s="15">
        <f>IF(_xlfn.SINGLE(D8L323C2)&lt;&gt;0,_xlfn.SINGLE(D8L323C2)*_xlfn.SINGLE(D8L323C4),_xlfn.SINGLE(D8L323C3)*_xlfn.SINGLE(D8L323C4))</f>
        <v>432668.08052847977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111236</v>
      </c>
      <c r="J131" s="16" t="s">
        <v>45109</v>
      </c>
      <c r="K131" s="21">
        <f>_xlfn.SINGLE(IF(FLOW_THRU_100PCT="Y",1,D8L442C4))</f>
        <v>0.74703529158740611</v>
      </c>
      <c r="L131" s="16" t="s">
        <v>45305</v>
      </c>
      <c r="M131" s="15">
        <f>IF(_xlfn.SINGLE(D8L324C2)&lt;&gt;0,_xlfn.SINGLE(D8L324C2)*_xlfn.SINGLE(D8L324C4),_xlfn.SINGLE(D8L324C3)*_xlfn.SINGLE(D8L324C4))</f>
        <v>83097.217695016705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1322462.89440926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1047090.7464190201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1322462.89440926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189529.19896307739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991998.00202524441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189529.19896307739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-55092.744393775705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34572</v>
      </c>
      <c r="J135" s="16" t="s">
        <v>45315</v>
      </c>
      <c r="K135" s="21">
        <f>_xlfn.SINGLE(IF(FLOW_THRU_100PCT="Y",1,D8L449C4))</f>
        <v>0.71462456656608986</v>
      </c>
      <c r="L135" s="16" t="s">
        <v>45313</v>
      </c>
      <c r="M135" s="15">
        <f>IF(_xlfn.SINGLE(D8L328C2)&lt;&gt;0,_xlfn.SINGLE(D8L328C2)*_xlfn.SINGLE(D8L328C4),_xlfn.SINGLE(D8L328C3)*_xlfn.SINGLE(D8L328C4))</f>
        <v>24706.000515322859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0</v>
      </c>
      <c r="J136" s="16" t="s">
        <v>45315</v>
      </c>
      <c r="K136" s="21">
        <f>_xlfn.SINGLE(IF(FLOW_THRU_100PCT="Y",1,D8L449C4))</f>
        <v>0.71462456656608986</v>
      </c>
      <c r="L136" s="16" t="s">
        <v>45316</v>
      </c>
      <c r="M136" s="15">
        <f>IF(_xlfn.SINGLE(D8L329C2)&lt;&gt;0,_xlfn.SINGLE(D8L329C2)*_xlfn.SINGLE(D8L329C4),_xlfn.SINGLE(D8L329C3)*_xlfn.SINGLE(D8L329C4))</f>
        <v>0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0</v>
      </c>
      <c r="J137" s="16" t="s">
        <v>45315</v>
      </c>
      <c r="K137" s="21">
        <f>_xlfn.SINGLE(IF(FLOW_THRU_100PCT="Y",1,D8L449C4))</f>
        <v>0.71462456656608986</v>
      </c>
      <c r="L137" s="16" t="s">
        <v>45318</v>
      </c>
      <c r="M137" s="15">
        <f>IF(_xlfn.SINGLE(D8L330C2)&lt;&gt;0,_xlfn.SINGLE(D8L330C2)*_xlfn.SINGLE(D8L330C4),_xlfn.SINGLE(D8L330C3)*_xlfn.SINGLE(D8L330C4))</f>
        <v>0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0</v>
      </c>
      <c r="J138" s="16" t="s">
        <v>45315</v>
      </c>
      <c r="K138" s="21">
        <f>_xlfn.SINGLE(IF(FLOW_THRU_100PCT="Y",1,D8L449C4))</f>
        <v>0.71462456656608986</v>
      </c>
      <c r="L138" s="16" t="s">
        <v>45320</v>
      </c>
      <c r="M138" s="15">
        <f>IF(_xlfn.SINGLE(D8L331C2)&lt;&gt;0,_xlfn.SINGLE(D8L331C2)*_xlfn.SINGLE(D8L331C4),_xlfn.SINGLE(D8L331C3)*_xlfn.SINGLE(D8L331C4))</f>
        <v>0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0</v>
      </c>
      <c r="J139" s="16" t="s">
        <v>45315</v>
      </c>
      <c r="K139" s="21">
        <f>_xlfn.SINGLE(IF(FLOW_THRU_100PCT="Y",1,D8L449C4))</f>
        <v>0.71462456656608986</v>
      </c>
      <c r="L139" s="16" t="s">
        <v>45322</v>
      </c>
      <c r="M139" s="15">
        <f>IF(_xlfn.SINGLE(D8L332C2)&lt;&gt;0,_xlfn.SINGLE(D8L332C2)*_xlfn.SINGLE(D8L332C4),_xlfn.SINGLE(D8L332C3)*_xlfn.SINGLE(D8L332C4))</f>
        <v>0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0.71462456656608986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</v>
      </c>
      <c r="J141" s="16" t="s">
        <v>45315</v>
      </c>
      <c r="K141" s="21">
        <f>_xlfn.SINGLE(IF(FLOW_THRU_100PCT="Y",1,D8L449C4))</f>
        <v>0.71462456656608986</v>
      </c>
      <c r="L141" s="16" t="s">
        <v>45326</v>
      </c>
      <c r="M141" s="15">
        <f>IF(_xlfn.SINGLE(D8L334C2)&lt;&gt;0,_xlfn.SINGLE(D8L334C2)*_xlfn.SINGLE(D8L334C4),_xlfn.SINGLE(D8L334C3)*_xlfn.SINGLE(D8L334C4))</f>
        <v>0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0</v>
      </c>
      <c r="J142" s="16" t="s">
        <v>45315</v>
      </c>
      <c r="K142" s="21">
        <f>_xlfn.SINGLE(IF(FLOW_THRU_100PCT="Y",1,D8L449C4))</f>
        <v>0.71462456656608986</v>
      </c>
      <c r="L142" s="16" t="s">
        <v>45328</v>
      </c>
      <c r="M142" s="15">
        <f>IF(_xlfn.SINGLE(D8L335C2)&lt;&gt;0,_xlfn.SINGLE(D8L335C2)*_xlfn.SINGLE(D8L335C4),_xlfn.SINGLE(D8L335C3)*_xlfn.SINGLE(D8L335C4))</f>
        <v>0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37866</v>
      </c>
      <c r="J143" s="16" t="s">
        <v>45315</v>
      </c>
      <c r="K143" s="21">
        <f>_xlfn.SINGLE(IF(FLOW_THRU_100PCT="Y",1,D8L449C4))</f>
        <v>0.71462456656608986</v>
      </c>
      <c r="L143" s="16" t="s">
        <v>45330</v>
      </c>
      <c r="M143" s="15">
        <f>IF(_xlfn.SINGLE(D8L336C2)&lt;&gt;0,_xlfn.SINGLE(D8L336C2)*_xlfn.SINGLE(D8L336C4),_xlfn.SINGLE(D8L336C3)*_xlfn.SINGLE(D8L336C4))</f>
        <v>27059.973837591559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0</v>
      </c>
      <c r="J144" s="16" t="s">
        <v>45315</v>
      </c>
      <c r="K144" s="21">
        <f>_xlfn.SINGLE(IF(FLOW_THRU_100PCT="Y",1,D8L449C4))</f>
        <v>0.71462456656608986</v>
      </c>
      <c r="L144" s="16" t="s">
        <v>45332</v>
      </c>
      <c r="M144" s="15">
        <f>IF(_xlfn.SINGLE(D8L337C2)&lt;&gt;0,_xlfn.SINGLE(D8L337C2)*_xlfn.SINGLE(D8L337C4),_xlfn.SINGLE(D8L337C3)*_xlfn.SINGLE(D8L337C4))</f>
        <v>0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0</v>
      </c>
      <c r="J145" s="16" t="s">
        <v>45315</v>
      </c>
      <c r="K145" s="21">
        <f>_xlfn.SINGLE(IF(FLOW_THRU_100PCT="Y",1,D8L449C4))</f>
        <v>0.71462456656608986</v>
      </c>
      <c r="L145" s="16" t="s">
        <v>45334</v>
      </c>
      <c r="M145" s="15">
        <f>IF(_xlfn.SINGLE(D8L338C2)&lt;&gt;0,_xlfn.SINGLE(D8L338C2)*_xlfn.SINGLE(D8L338C4),_xlfn.SINGLE(D8L338C3)*_xlfn.SINGLE(D8L338C4))</f>
        <v>0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0</v>
      </c>
      <c r="J146" s="16" t="s">
        <v>45315</v>
      </c>
      <c r="K146" s="21">
        <f>_xlfn.SINGLE(IF(FLOW_THRU_100PCT="Y",1,D8L449C4))</f>
        <v>0.71462456656608986</v>
      </c>
      <c r="L146" s="16" t="s">
        <v>45336</v>
      </c>
      <c r="M146" s="15">
        <f>IF(_xlfn.SINGLE(D8L339C2)&lt;&gt;0,_xlfn.SINGLE(D8L339C2)*_xlfn.SINGLE(D8L339C4),_xlfn.SINGLE(D8L339C3)*_xlfn.SINGLE(D8L339C4))</f>
        <v>0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0.71462456656608986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-84519</v>
      </c>
      <c r="J148" s="16" t="s">
        <v>45315</v>
      </c>
      <c r="K148" s="21">
        <f>_xlfn.SINGLE(IF(FLOW_THRU_100PCT="Y",1,D8L449C4))</f>
        <v>0.71462456656608986</v>
      </c>
      <c r="L148" s="16" t="s">
        <v>45340</v>
      </c>
      <c r="M148" s="15">
        <f>IF(_xlfn.SINGLE(D8L341C2)&lt;&gt;0,_xlfn.SINGLE(D8L341C2)*_xlfn.SINGLE(D8L341C4),_xlfn.SINGLE(D8L341C3)*_xlfn.SINGLE(D8L341C4))</f>
        <v>-60399.353741599349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0</v>
      </c>
      <c r="J149" s="16" t="s">
        <v>45315</v>
      </c>
      <c r="K149" s="21">
        <f>_xlfn.SINGLE(IF(FLOW_THRU_100PCT="Y",1,D8L449C4))</f>
        <v>0.71462456656608986</v>
      </c>
      <c r="L149" s="16" t="s">
        <v>45342</v>
      </c>
      <c r="M149" s="15">
        <f>IF(_xlfn.SINGLE(D8L342C2)&lt;&gt;0,_xlfn.SINGLE(D8L342C2)*_xlfn.SINGLE(D8L342C4),_xlfn.SINGLE(D8L342C3)*_xlfn.SINGLE(D8L342C4))</f>
        <v>0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0</v>
      </c>
      <c r="J150" s="16" t="s">
        <v>45315</v>
      </c>
      <c r="K150" s="21">
        <f>_xlfn.SINGLE(IF(FLOW_THRU_100PCT="Y",1,D8L449C4))</f>
        <v>0.71462456656608986</v>
      </c>
      <c r="L150" s="16" t="s">
        <v>45343</v>
      </c>
      <c r="M150" s="15">
        <f>IF(_xlfn.SINGLE(D8L343C2)&lt;&gt;0,_xlfn.SINGLE(D8L343C2)*_xlfn.SINGLE(D8L343C4),_xlfn.SINGLE(D8L343C3)*_xlfn.SINGLE(D8L343C4))</f>
        <v>0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28408</v>
      </c>
      <c r="J151" s="16" t="s">
        <v>45315</v>
      </c>
      <c r="K151" s="21">
        <f>_xlfn.SINGLE(IF(FLOW_THRU_100PCT="Y",1,D8L449C4))</f>
        <v>0.71462456656608986</v>
      </c>
      <c r="L151" s="16" t="s">
        <v>45345</v>
      </c>
      <c r="M151" s="15">
        <f>IF(_xlfn.SINGLE(D8L344C2)&lt;&gt;0,_xlfn.SINGLE(D8L344C2)*_xlfn.SINGLE(D8L344C4),_xlfn.SINGLE(D8L344C3)*_xlfn.SINGLE(D8L344C4))</f>
        <v>20301.05468700948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-5644</v>
      </c>
      <c r="J152" s="16" t="s">
        <v>45315</v>
      </c>
      <c r="K152" s="21">
        <f>_xlfn.SINGLE(IF(FLOW_THRU_100PCT="Y",1,D8L449C4))</f>
        <v>0.71462456656608986</v>
      </c>
      <c r="L152" s="16" t="s">
        <v>45347</v>
      </c>
      <c r="M152" s="15">
        <f>IF(_xlfn.SINGLE(D8L345C2)&lt;&gt;0,_xlfn.SINGLE(D8L345C2)*_xlfn.SINGLE(D8L345C4),_xlfn.SINGLE(D8L345C3)*_xlfn.SINGLE(D8L345C4))</f>
        <v>-4033.3410536990114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337</v>
      </c>
      <c r="J153" s="16" t="s">
        <v>45315</v>
      </c>
      <c r="K153" s="21">
        <f>_xlfn.SINGLE(IF(FLOW_THRU_100PCT="Y",1,D8L449C4))</f>
        <v>0.71462456656608986</v>
      </c>
      <c r="L153" s="16" t="s">
        <v>45349</v>
      </c>
      <c r="M153" s="15">
        <f>IF(_xlfn.SINGLE(D8L346C2)&lt;&gt;0,_xlfn.SINGLE(D8L346C2)*_xlfn.SINGLE(D8L346C4),_xlfn.SINGLE(D8L346C3)*_xlfn.SINGLE(D8L346C4))</f>
        <v>240.82847893277227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0</v>
      </c>
      <c r="J154" s="16" t="s">
        <v>45315</v>
      </c>
      <c r="K154" s="21">
        <f>_xlfn.SINGLE(IF(FLOW_THRU_100PCT="Y",1,D8L449C4))</f>
        <v>0.71462456656608986</v>
      </c>
      <c r="L154" s="16" t="s">
        <v>45351</v>
      </c>
      <c r="M154" s="15">
        <f>IF(_xlfn.SINGLE(D8L347C2)&lt;&gt;0,_xlfn.SINGLE(D8L347C2)*_xlfn.SINGLE(D8L347C4),_xlfn.SINGLE(D8L347C3)*_xlfn.SINGLE(D8L347C4))</f>
        <v>0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0</v>
      </c>
      <c r="J155" s="16" t="s">
        <v>45315</v>
      </c>
      <c r="K155" s="21">
        <f>_xlfn.SINGLE(IF(FLOW_THRU_100PCT="Y",1,D8L449C4))</f>
        <v>0.71462456656608986</v>
      </c>
      <c r="L155" s="16" t="s">
        <v>45353</v>
      </c>
      <c r="M155" s="15">
        <f>IF(_xlfn.SINGLE(D8L348C2)&lt;&gt;0,_xlfn.SINGLE(D8L348C2)*_xlfn.SINGLE(D8L348C4),_xlfn.SINGLE(D8L348C3)*_xlfn.SINGLE(D8L348C4))</f>
        <v>0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0</v>
      </c>
      <c r="J156" s="16" t="s">
        <v>45315</v>
      </c>
      <c r="K156" s="21">
        <f>_xlfn.SINGLE(IF(FLOW_THRU_100PCT="Y",1,D8L449C4))</f>
        <v>0.71462456656608986</v>
      </c>
      <c r="L156" s="16" t="s">
        <v>45355</v>
      </c>
      <c r="M156" s="15">
        <f>IF(_xlfn.SINGLE(D8L349C2)&lt;&gt;0,_xlfn.SINGLE(D8L349C2)*_xlfn.SINGLE(D8L349C4),_xlfn.SINGLE(D8L349C3)*_xlfn.SINGLE(D8L349C4))</f>
        <v>0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0</v>
      </c>
      <c r="J157" s="16" t="s">
        <v>45315</v>
      </c>
      <c r="K157" s="21">
        <f>_xlfn.SINGLE(IF(FLOW_THRU_100PCT="Y",1,D8L449C4))</f>
        <v>0.71462456656608986</v>
      </c>
      <c r="L157" s="16" t="s">
        <v>45357</v>
      </c>
      <c r="M157" s="15">
        <f>IF(_xlfn.SINGLE(D8L350C2)&lt;&gt;0,_xlfn.SINGLE(D8L350C2)*_xlfn.SINGLE(D8L350C4),_xlfn.SINGLE(D8L350C3)*_xlfn.SINGLE(D8L350C4))</f>
        <v>0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0.71462456656608986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0.71462456656608986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0.71462456656608986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11020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7875.162723558311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11020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7875.162723558311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82281.239259670634</v>
      </c>
      <c r="J164" s="16" t="s">
        <v>45373</v>
      </c>
      <c r="K164" s="21">
        <f>_xlfn.SINGLE(IF(FLOW_THRU_100PCT="Y",1,D8L456C4))</f>
        <v>0.58727975832926849</v>
      </c>
      <c r="L164" s="16" t="s">
        <v>45371</v>
      </c>
      <c r="M164" s="15">
        <f>IF(_xlfn.SINGLE(D8L357C2)&lt;&gt;0,_xlfn.SINGLE(D8L357C2)*_xlfn.SINGLE(D8L357C4),_xlfn.SINGLE(D8L357C3)*_xlfn.SINGLE(D8L357C4))</f>
        <v>48322.106307452086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0</v>
      </c>
      <c r="J165" s="16" t="s">
        <v>45373</v>
      </c>
      <c r="K165" s="21">
        <f>_xlfn.SINGLE(IF(FLOW_THRU_100PCT="Y",1,D8L456C4))</f>
        <v>0.58727975832926849</v>
      </c>
      <c r="L165" s="16" t="s">
        <v>45374</v>
      </c>
      <c r="M165" s="15">
        <f>IF(_xlfn.SINGLE(D8L358C2)&lt;&gt;0,_xlfn.SINGLE(D8L358C2)*_xlfn.SINGLE(D8L358C4),_xlfn.SINGLE(D8L358C3)*_xlfn.SINGLE(D8L358C4))</f>
        <v>0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0</v>
      </c>
      <c r="J166" s="16" t="s">
        <v>45373</v>
      </c>
      <c r="K166" s="21">
        <f>_xlfn.SINGLE(IF(FLOW_THRU_100PCT="Y",1,D8L456C4))</f>
        <v>0.58727975832926849</v>
      </c>
      <c r="L166" s="16" t="s">
        <v>45376</v>
      </c>
      <c r="M166" s="15">
        <f>IF(_xlfn.SINGLE(D8L359C2)&lt;&gt;0,_xlfn.SINGLE(D8L359C2)*_xlfn.SINGLE(D8L359C4),_xlfn.SINGLE(D8L359C3)*_xlfn.SINGLE(D8L359C4))</f>
        <v>0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0</v>
      </c>
      <c r="J167" s="16" t="s">
        <v>45373</v>
      </c>
      <c r="K167" s="21">
        <f>_xlfn.SINGLE(IF(FLOW_THRU_100PCT="Y",1,D8L456C4))</f>
        <v>0.58727975832926849</v>
      </c>
      <c r="L167" s="16" t="s">
        <v>45378</v>
      </c>
      <c r="M167" s="15">
        <f>IF(_xlfn.SINGLE(D8L360C2)&lt;&gt;0,_xlfn.SINGLE(D8L360C2)*_xlfn.SINGLE(D8L360C4),_xlfn.SINGLE(D8L360C3)*_xlfn.SINGLE(D8L360C4))</f>
        <v>0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45362.075818882389</v>
      </c>
      <c r="J168" s="16" t="s">
        <v>45373</v>
      </c>
      <c r="K168" s="21">
        <f>_xlfn.SINGLE(IF(FLOW_THRU_100PCT="Y",1,D8L456C4))</f>
        <v>0.58727975832926849</v>
      </c>
      <c r="L168" s="16" t="s">
        <v>45380</v>
      </c>
      <c r="M168" s="15">
        <f>IF(_xlfn.SINGLE(D8L361C2)&lt;&gt;0,_xlfn.SINGLE(D8L361C2)*_xlfn.SINGLE(D8L361C4),_xlfn.SINGLE(D8L361C3)*_xlfn.SINGLE(D8L361C4))</f>
        <v>26640.228924227202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0</v>
      </c>
      <c r="J169" s="16" t="s">
        <v>45373</v>
      </c>
      <c r="K169" s="21">
        <f>_xlfn.SINGLE(IF(FLOW_THRU_100PCT="Y",1,D8L456C4))</f>
        <v>0.58727975832926849</v>
      </c>
      <c r="L169" s="16" t="s">
        <v>45382</v>
      </c>
      <c r="M169" s="15">
        <f>IF(_xlfn.SINGLE(D8L362C2)&lt;&gt;0,_xlfn.SINGLE(D8L362C2)*_xlfn.SINGLE(D8L362C4),_xlfn.SINGLE(D8L362C3)*_xlfn.SINGLE(D8L362C4))</f>
        <v>0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0</v>
      </c>
      <c r="J170" s="16" t="s">
        <v>45373</v>
      </c>
      <c r="K170" s="21">
        <f>_xlfn.SINGLE(IF(FLOW_THRU_100PCT="Y",1,D8L456C4))</f>
        <v>0.58727975832926849</v>
      </c>
      <c r="L170" s="16" t="s">
        <v>45384</v>
      </c>
      <c r="M170" s="15">
        <f>IF(_xlfn.SINGLE(D8L363C2)&lt;&gt;0,_xlfn.SINGLE(D8L363C2)*_xlfn.SINGLE(D8L363C4),_xlfn.SINGLE(D8L363C3)*_xlfn.SINGLE(D8L363C4))</f>
        <v>0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0.41371108417606905</v>
      </c>
      <c r="J171" s="16" t="s">
        <v>45373</v>
      </c>
      <c r="K171" s="21">
        <f>_xlfn.SINGLE(IF(FLOW_THRU_100PCT="Y",1,D8L456C4))</f>
        <v>0.58727975832926849</v>
      </c>
      <c r="L171" s="16" t="s">
        <v>45386</v>
      </c>
      <c r="M171" s="15">
        <f>IF(_xlfn.SINGLE(D8L364C2)&lt;&gt;0,_xlfn.SINGLE(D8L364C2)*_xlfn.SINGLE(D8L364C4),_xlfn.SINGLE(D8L364C3)*_xlfn.SINGLE(D8L364C4))</f>
        <v>0.24296414553306148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0</v>
      </c>
      <c r="J172" s="16" t="s">
        <v>45373</v>
      </c>
      <c r="K172" s="21">
        <f>_xlfn.SINGLE(IF(FLOW_THRU_100PCT="Y",1,D8L456C4))</f>
        <v>0.58727975832926849</v>
      </c>
      <c r="L172" s="16" t="s">
        <v>45388</v>
      </c>
      <c r="M172" s="15">
        <f>IF(_xlfn.SINGLE(D8L365C2)&lt;&gt;0,_xlfn.SINGLE(D8L365C2)*_xlfn.SINGLE(D8L365C4),_xlfn.SINGLE(D8L365C3)*_xlfn.SINGLE(D8L365C4))</f>
        <v>0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0</v>
      </c>
      <c r="J173" s="16" t="s">
        <v>45373</v>
      </c>
      <c r="K173" s="21">
        <f>_xlfn.SINGLE(IF(FLOW_THRU_100PCT="Y",1,D8L456C4))</f>
        <v>0.58727975832926849</v>
      </c>
      <c r="L173" s="16" t="s">
        <v>45390</v>
      </c>
      <c r="M173" s="15">
        <f>IF(_xlfn.SINGLE(D8L366C2)&lt;&gt;0,_xlfn.SINGLE(D8L366C2)*_xlfn.SINGLE(D8L366C4),_xlfn.SINGLE(D8L366C3)*_xlfn.SINGLE(D8L366C4))</f>
        <v>0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0.58727975832926849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127643.72878963719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74962.578195824826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127643.72878963719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74962.578195824826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6B17-9059-4229-9AF9-7979B2D31FA9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388598.314968894</v>
      </c>
      <c r="F8" s="16" t="s">
        <v>45463</v>
      </c>
      <c r="G8" s="15">
        <f>D1L234C7</f>
        <v>482139.05708063912</v>
      </c>
      <c r="H8" s="16" t="s">
        <v>45464</v>
      </c>
      <c r="I8" s="15">
        <f>D1L251C7</f>
        <v>1182498.5098344928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569717.47349256475</v>
      </c>
      <c r="F9" s="16" t="s">
        <v>45466</v>
      </c>
      <c r="G9" s="15">
        <f>D3L217C7</f>
        <v>90911.20670520718</v>
      </c>
      <c r="H9" s="16" t="s">
        <v>45467</v>
      </c>
      <c r="I9" s="15">
        <f>D3L224C7</f>
        <v>139805.76176110542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3.0938975269091729E-3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43907.990446575983</v>
      </c>
      <c r="F14" s="16" t="s">
        <v>45479</v>
      </c>
      <c r="G14" s="15">
        <f>D3L217C20</f>
        <v>179.82565779760108</v>
      </c>
      <c r="H14" s="16" t="s">
        <v>45480</v>
      </c>
      <c r="I14" s="15">
        <f>D3L224C20</f>
        <v>64.212328713575161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696321.3564909125</v>
      </c>
      <c r="F15" s="16" t="s">
        <v>45482</v>
      </c>
      <c r="G15" s="15">
        <f>D3L217C16</f>
        <v>111113.69708414214</v>
      </c>
      <c r="H15" s="16" t="s">
        <v>45483</v>
      </c>
      <c r="I15" s="15">
        <f>D3L224C16</f>
        <v>170873.70881912889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590482.25396891974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77354.732154802565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18522.99815116412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65947.021093134332</v>
      </c>
      <c r="F23" s="16" t="s">
        <v>45496</v>
      </c>
      <c r="G23" s="15">
        <f>D2L236C7</f>
        <v>32770.208103130259</v>
      </c>
      <c r="H23" s="16" t="s">
        <v>45497</v>
      </c>
      <c r="I23" s="15">
        <f>D2L255C7</f>
        <v>170074.33167711316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164596.5571494505</v>
      </c>
      <c r="F24" s="16" t="s">
        <v>45499</v>
      </c>
      <c r="G24" s="15">
        <f>D3L217C32</f>
        <v>7197.2088808934859</v>
      </c>
      <c r="H24" s="16" t="s">
        <v>45500</v>
      </c>
      <c r="I24" s="15">
        <f>D3L224C32</f>
        <v>11068.066376127786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286132.75230107392</v>
      </c>
      <c r="F25" s="16" t="s">
        <v>45502</v>
      </c>
      <c r="G25" s="15">
        <f>D4L213C7</f>
        <v>6006.456357895062</v>
      </c>
      <c r="H25" s="16" t="s">
        <v>45503</v>
      </c>
      <c r="I25" s="15">
        <f>D4L220C7</f>
        <v>10293.974540124462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0</v>
      </c>
      <c r="F26" s="16" t="s">
        <v>45505</v>
      </c>
      <c r="G26" s="15">
        <f>D7L143C5</f>
        <v>44</v>
      </c>
      <c r="H26" s="16" t="s">
        <v>45506</v>
      </c>
      <c r="I26" s="15">
        <f>D7L146C5</f>
        <v>31.545470168425258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34984.257684743854</v>
      </c>
      <c r="F27" s="16" t="s">
        <v>45508</v>
      </c>
      <c r="G27" s="15">
        <f>D7L826C5</f>
        <v>2441.6267017104547</v>
      </c>
      <c r="H27" s="16" t="s">
        <v>45509</v>
      </c>
      <c r="I27" s="15">
        <f>D7L827C5</f>
        <v>8739.2752201108979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7342.9075768313496</v>
      </c>
      <c r="F28" s="16" t="s">
        <v>45511</v>
      </c>
      <c r="G28" s="15">
        <f>D7L926C5</f>
        <v>11.373298289545346</v>
      </c>
      <c r="H28" s="16" t="s">
        <v>45512</v>
      </c>
      <c r="I28" s="15">
        <f>D7L927C5</f>
        <v>40.708263815726035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7283.6066638640768</v>
      </c>
      <c r="F29" s="16" t="s">
        <v>45514</v>
      </c>
      <c r="G29" s="15">
        <f>D7L1026C5</f>
        <v>153.5</v>
      </c>
      <c r="H29" s="16" t="s">
        <v>45515</v>
      </c>
      <c r="I29" s="15">
        <f>D7L1027C5</f>
        <v>360.65263763048819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0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0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0</v>
      </c>
      <c r="F32" s="16" t="s">
        <v>45519</v>
      </c>
      <c r="G32" s="15">
        <f>D7L424C5</f>
        <v>0</v>
      </c>
      <c r="H32" s="16" t="s">
        <v>45520</v>
      </c>
      <c r="I32" s="15">
        <f>D7L431C5</f>
        <v>0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0</v>
      </c>
      <c r="F33" s="16" t="s">
        <v>45522</v>
      </c>
      <c r="G33" s="15">
        <f>D7L624C5</f>
        <v>0</v>
      </c>
      <c r="H33" s="16" t="s">
        <v>45523</v>
      </c>
      <c r="I33" s="15">
        <f>D7L631C5</f>
        <v>0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606675</v>
      </c>
      <c r="F34" s="16" t="s">
        <v>45525</v>
      </c>
      <c r="G34" s="15">
        <f>D7L724C5</f>
        <v>1295</v>
      </c>
      <c r="H34" s="16" t="s">
        <v>45526</v>
      </c>
      <c r="I34" s="15">
        <f>D7L725C5</f>
        <v>2419.4858480326957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0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102215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47024.603776737866</v>
      </c>
      <c r="F37" s="16" t="s">
        <v>45530</v>
      </c>
      <c r="G37" s="15">
        <f>D6L1919C2</f>
        <v>60089.428823531351</v>
      </c>
      <c r="H37" s="16" t="s">
        <v>45531</v>
      </c>
      <c r="I37" s="15">
        <f>D6L1919C3</f>
        <v>75294.007590560504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3067.1503367215623</v>
      </c>
      <c r="F38" s="16" t="s">
        <v>45533</v>
      </c>
      <c r="G38" s="15">
        <f>D6L1919C5</f>
        <v>3165.0412416162226</v>
      </c>
      <c r="H38" s="16" t="s">
        <v>45534</v>
      </c>
      <c r="I38" s="15">
        <f>D6L1919C6</f>
        <v>4829.0626770120962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9397.5560227837323</v>
      </c>
      <c r="F39" s="16" t="s">
        <v>45536</v>
      </c>
      <c r="G39" s="15">
        <f>D6L1919C8</f>
        <v>38036.6669094604</v>
      </c>
      <c r="H39" s="16" t="s">
        <v>45537</v>
      </c>
      <c r="I39" s="15">
        <f>D6L1919C9</f>
        <v>21319.799999936396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40694.198090675694</v>
      </c>
      <c r="F40" s="16" t="s">
        <v>45539</v>
      </c>
      <c r="G40" s="15">
        <f>D6L1919C11</f>
        <v>141749.20315568717</v>
      </c>
      <c r="H40" s="16" t="s">
        <v>45540</v>
      </c>
      <c r="I40" s="15">
        <f>D6L1919C12</f>
        <v>98237.528188010197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229170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3760265.7303698505</v>
      </c>
      <c r="F42" s="16" t="s">
        <v>45543</v>
      </c>
      <c r="G42" s="15">
        <f>SUM(D8L401C2:D8L434C2)</f>
        <v>1206473.5</v>
      </c>
      <c r="H42" s="16" t="s">
        <v>45544</v>
      </c>
      <c r="I42" s="15">
        <f>SUM(D8L401C3:D8L434C3)</f>
        <v>1895950.6343259809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3760265.7303698505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1047090.7464190201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6624776.0084859869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189529.19896307739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6435246.8095229091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4807356.476788871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0.74703529158740611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0.74703529158740611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1206473.5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1699282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11020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1688262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1206473.5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0.71462456656608986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0.71462456656608986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1895950.6343259809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3356003.9905492188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127643.72878963719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3228360.2617595815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1895950.6343259809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0.58727975832926849</v>
      </c>
      <c r="J63" s="16" t="s">
        <v>45568</v>
      </c>
      <c r="K63" s="21">
        <f>D8L456C3</f>
        <v>0.58727975832926849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3F2D5-3AAE-4285-9994-30329726C86F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991998.00202524441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7875.162723558311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74962.578195824826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3760265.7303698505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1206473.5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1895950.6343259809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1.263810611578154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1.006527422876307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1.0395382542343854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1074835.7429446275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6862689.8646958321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1.1566201830675713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11680061.999035206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7937525.6076404601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0.67957906458853679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0.32042093541146321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1.4714991266034185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7173A-8F2C-4B32-A3A7-9D2B949A73D4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1.0387805918436993E-3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1.2614720643807763E-3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3.0938975269091729E-3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1.4929196397271199E-3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2.3786072900247189E-4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3.6578879124412396E-4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2.5317002315708194E-3</v>
      </c>
      <c r="F10" s="16" t="s">
        <v>45637</v>
      </c>
      <c r="G10" s="21">
        <f>D8L703C1* D8L607C1</f>
        <v>3.1995896179940714E-3</v>
      </c>
      <c r="H10" s="16" t="s">
        <v>45638</v>
      </c>
      <c r="I10" s="21">
        <f>SUM(D8L701C3:D8L702C3)</f>
        <v>1.4993327933832483E-3</v>
      </c>
      <c r="J10" s="16" t="s">
        <v>45639</v>
      </c>
      <c r="K10" s="21">
        <f>D8L703C3*D8L608C1</f>
        <v>1.5091195725579754E-3</v>
      </c>
      <c r="L10" s="16" t="s">
        <v>45640</v>
      </c>
      <c r="M10" s="21">
        <f>SUM(D8L701C5:D8L702C5)</f>
        <v>3.4596863181532971E-3</v>
      </c>
      <c r="N10" s="16" t="s">
        <v>45641</v>
      </c>
      <c r="O10" s="21">
        <f>D8L703C5* D8L609C1</f>
        <v>3.5964762753716668E-3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0.79593441502527862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3.2597572211239371E-3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1.1639974226862132E-3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0.79593441502527862</v>
      </c>
      <c r="F17" s="16" t="s">
        <v>45662</v>
      </c>
      <c r="G17" s="21">
        <f>D8L710C1* D8L607C1</f>
        <v>1.0059103598291976</v>
      </c>
      <c r="H17" s="16" t="s">
        <v>45663</v>
      </c>
      <c r="I17" s="21">
        <f>SUM(D8L708C3:D8L709C3)</f>
        <v>3.2597572211239371E-3</v>
      </c>
      <c r="J17" s="16" t="s">
        <v>45664</v>
      </c>
      <c r="K17" s="21">
        <f>D8L710C3*D8L608C1</f>
        <v>3.2810350349803084E-3</v>
      </c>
      <c r="L17" s="16" t="s">
        <v>45665</v>
      </c>
      <c r="M17" s="21">
        <f>SUM(D8L708C5:D8L709C5)</f>
        <v>1.1639974226862132E-3</v>
      </c>
      <c r="N17" s="16" t="s">
        <v>45666</v>
      </c>
      <c r="O17" s="21">
        <f>D8L710C5* D8L609C1</f>
        <v>1.21001984871255E-3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10.703860699829471</v>
      </c>
      <c r="F18" s="16" t="s">
        <v>45668</v>
      </c>
      <c r="G18" s="21">
        <f>D8L711C1* D8L607C1</f>
        <v>13.527652737298851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6.1905926570357801</v>
      </c>
      <c r="F19" s="16" t="s">
        <v>45674</v>
      </c>
      <c r="G19" s="21">
        <f>D8L712C1* D8L607C1</f>
        <v>7.8237366919196187</v>
      </c>
      <c r="H19" s="16" t="s">
        <v>45675</v>
      </c>
      <c r="I19" s="21">
        <f>D3L217C18</f>
        <v>0.98762196546908265</v>
      </c>
      <c r="J19" s="16" t="s">
        <v>45676</v>
      </c>
      <c r="K19" s="21">
        <f>D8L712C3*D8L608C1</f>
        <v>0.99406859167962891</v>
      </c>
      <c r="L19" s="16" t="s">
        <v>45677</v>
      </c>
      <c r="M19" s="21">
        <f>D3L224C18</f>
        <v>1.5187923053549861</v>
      </c>
      <c r="N19" s="16" t="s">
        <v>45678</v>
      </c>
      <c r="O19" s="21">
        <f>D8L712C5* D8L609C1</f>
        <v>1.5788427016533397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2.9922912752099107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2.9922912752099107</v>
      </c>
      <c r="F22" s="16" t="s">
        <v>45684</v>
      </c>
      <c r="G22" s="21">
        <f>D8L715C1* D8L607C1</f>
        <v>3.7816894665430114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7.9455259056372256</v>
      </c>
      <c r="F26" s="16" t="s">
        <v>45696</v>
      </c>
      <c r="G26" s="21">
        <f>D8L719C1* D8L607C1</f>
        <v>10.041639954113448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0.50215476271586212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0.24784603801398808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1.2862978819479316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1.2462002035371653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5.4433578824851836E-2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8.3709459249270937E-2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2.1652468585815985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4.5427737477993592E-2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7.7854885668028659E-2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3.9136018248346258</v>
      </c>
      <c r="F30" s="16" t="s">
        <v>45707</v>
      </c>
      <c r="G30" s="21">
        <f>D8L723C1* D8L607C1</f>
        <v>4.9460515157176284</v>
      </c>
      <c r="H30" s="16" t="s">
        <v>45708</v>
      </c>
      <c r="I30" s="21">
        <f>SUM(D8L720C3:D8L722C3)</f>
        <v>0.34770735431683353</v>
      </c>
      <c r="J30" s="16" t="s">
        <v>45709</v>
      </c>
      <c r="K30" s="21">
        <f>D8L723C3*D8L608C1</f>
        <v>0.3499769872556614</v>
      </c>
      <c r="L30" s="16" t="s">
        <v>45710</v>
      </c>
      <c r="M30" s="21">
        <f>SUM(D8L720C5:D8L722C5)</f>
        <v>1.447862226865231</v>
      </c>
      <c r="N30" s="16" t="s">
        <v>45711</v>
      </c>
      <c r="O30" s="21">
        <f>D8L723C5* D8L609C1</f>
        <v>1.505108171687392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3.0075228868202006</v>
      </c>
      <c r="F32" s="16" t="s">
        <v>45719</v>
      </c>
      <c r="G32" s="21">
        <f>D8L725C1* D8L607C1</f>
        <v>3.8009393389275328</v>
      </c>
      <c r="H32" s="16" t="s">
        <v>45720</v>
      </c>
      <c r="I32" s="21">
        <f>D7L826C8</f>
        <v>0.20684650563695928</v>
      </c>
      <c r="J32" s="16" t="s">
        <v>45721</v>
      </c>
      <c r="K32" s="21">
        <f>D8L725C3*D8L608C1</f>
        <v>0.20819668024973814</v>
      </c>
      <c r="L32" s="16" t="s">
        <v>45722</v>
      </c>
      <c r="M32" s="21">
        <f>D7L827C8</f>
        <v>0.74036237390967718</v>
      </c>
      <c r="N32" s="16" t="s">
        <v>45723</v>
      </c>
      <c r="O32" s="21">
        <f>D8L725C5* D8L609C1</f>
        <v>0.76963500967489107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2.4691337006911693</v>
      </c>
      <c r="F33" s="16" t="s">
        <v>45725</v>
      </c>
      <c r="G33" s="21">
        <f>D8L726C1* D8L607C1</f>
        <v>3.1205173723387372</v>
      </c>
      <c r="H33" s="16" t="s">
        <v>45726</v>
      </c>
      <c r="I33" s="21">
        <f>D7L926C8</f>
        <v>3.8238905660827973E-3</v>
      </c>
      <c r="J33" s="16" t="s">
        <v>45727</v>
      </c>
      <c r="K33" s="21">
        <f>D8L726C3*D8L608C1</f>
        <v>3.848850716840341E-3</v>
      </c>
      <c r="L33" s="16" t="s">
        <v>45728</v>
      </c>
      <c r="M33" s="21">
        <f>D7L927C8</f>
        <v>1.3686790058927334E-2</v>
      </c>
      <c r="N33" s="16" t="s">
        <v>45729</v>
      </c>
      <c r="O33" s="21">
        <f>D8L726C5* D8L609C1</f>
        <v>1.4227941843929863E-2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6.1278024375580742</v>
      </c>
      <c r="F34" s="16" t="s">
        <v>45731</v>
      </c>
      <c r="G34" s="21">
        <f>D8L727C1* D8L607C1</f>
        <v>7.7443817462403723</v>
      </c>
      <c r="H34" s="16" t="s">
        <v>45732</v>
      </c>
      <c r="I34" s="21">
        <f>D7L1026C8</f>
        <v>0.11485076508566669</v>
      </c>
      <c r="J34" s="16" t="s">
        <v>45733</v>
      </c>
      <c r="K34" s="21">
        <f>D8L727C3*D8L608C1</f>
        <v>0.11560044459704824</v>
      </c>
      <c r="L34" s="16" t="s">
        <v>45734</v>
      </c>
      <c r="M34" s="21">
        <f>D7L1027C8</f>
        <v>0.26984515545293336</v>
      </c>
      <c r="N34" s="16" t="s">
        <v>45735</v>
      </c>
      <c r="O34" s="21">
        <f>D8L727C5* D8L609C1</f>
        <v>0.2805143618131487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0</v>
      </c>
      <c r="F35" s="16" t="s">
        <v>45737</v>
      </c>
      <c r="G35" s="21">
        <f>D8L728C1* D8L607C1</f>
        <v>0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26.297096603978819</v>
      </c>
      <c r="F36" s="16" t="s">
        <v>45739</v>
      </c>
      <c r="G36" s="21">
        <f>D8L729C1* D8L607C1</f>
        <v>33.234549741804265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122.29649504403622</v>
      </c>
      <c r="F37" s="16" t="s">
        <v>45741</v>
      </c>
      <c r="G37" s="21">
        <f>D8L730C1* D8L607C1</f>
        <v>154.55960819546809</v>
      </c>
      <c r="H37" s="16" t="s">
        <v>45742</v>
      </c>
      <c r="I37" s="21">
        <f>D7L724C8</f>
        <v>0.26105239392100699</v>
      </c>
      <c r="J37" s="16" t="s">
        <v>45743</v>
      </c>
      <c r="K37" s="21">
        <f>D8L730C3*D8L608C1</f>
        <v>0.26275639328900169</v>
      </c>
      <c r="L37" s="16" t="s">
        <v>45744</v>
      </c>
      <c r="M37" s="21">
        <f>D7L725C8</f>
        <v>0.48773171636056595</v>
      </c>
      <c r="N37" s="16" t="s">
        <v>45745</v>
      </c>
      <c r="O37" s="21">
        <f>D8L730C5* D8L609C1</f>
        <v>0.50701577696020317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0</v>
      </c>
      <c r="F38" s="16" t="s">
        <v>45747</v>
      </c>
      <c r="G38" s="21">
        <f>D8L731C1* D8L607C1</f>
        <v>0</v>
      </c>
      <c r="H38" s="16" t="s">
        <v>45748</v>
      </c>
      <c r="I38" s="21">
        <f>D7L424C8</f>
        <v>0</v>
      </c>
      <c r="J38" s="16" t="s">
        <v>45749</v>
      </c>
      <c r="K38" s="21">
        <f>D8L731C3*D8L608C1</f>
        <v>0</v>
      </c>
      <c r="L38" s="16" t="s">
        <v>45750</v>
      </c>
      <c r="M38" s="21">
        <f>D7L431C8</f>
        <v>0</v>
      </c>
      <c r="N38" s="16" t="s">
        <v>45751</v>
      </c>
      <c r="O38" s="21">
        <f>D8L731C5* D8L609C1</f>
        <v>0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0</v>
      </c>
      <c r="F39" s="16" t="s">
        <v>45753</v>
      </c>
      <c r="G39" s="21">
        <f>D8L732C1* D8L607C1</f>
        <v>0</v>
      </c>
      <c r="H39" s="16" t="s">
        <v>45754</v>
      </c>
      <c r="I39" s="21">
        <f>D7L624C8</f>
        <v>0</v>
      </c>
      <c r="J39" s="16" t="s">
        <v>45755</v>
      </c>
      <c r="K39" s="21">
        <f>D8L732C3*D8L608C1</f>
        <v>0</v>
      </c>
      <c r="L39" s="16" t="s">
        <v>45756</v>
      </c>
      <c r="M39" s="21">
        <f>D7L631C8</f>
        <v>0</v>
      </c>
      <c r="N39" s="16" t="s">
        <v>45757</v>
      </c>
      <c r="O39" s="21">
        <f>D8L732C5* D8L609C1</f>
        <v>0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</v>
      </c>
      <c r="F40" s="16" t="s">
        <v>45759</v>
      </c>
      <c r="G40" s="21">
        <f>D8L733C1* D8L607C1</f>
        <v>0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0</v>
      </c>
      <c r="F41" s="16" t="s">
        <v>45761</v>
      </c>
      <c r="G41" s="21">
        <f>D8L734C1* D8L607C1</f>
        <v>0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56141-D024-432F-8A23-822454E0FD1F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0</v>
      </c>
      <c r="J8" s="16" t="s">
        <v>45802</v>
      </c>
      <c r="K8" s="21">
        <f>D8L801C3*D8L607C1</f>
        <v>0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0</v>
      </c>
      <c r="R8" s="16" t="s">
        <v>45806</v>
      </c>
      <c r="S8" s="21">
        <f>D8L801C7*D8L607C1</f>
        <v>0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9.6044682720311156E-4</v>
      </c>
      <c r="F9" s="16" t="s">
        <v>45826</v>
      </c>
      <c r="G9" s="21">
        <f>D8L802C1*D8L607C1</f>
        <v>1.213822892075862E-3</v>
      </c>
      <c r="H9" s="16" t="s">
        <v>45827</v>
      </c>
      <c r="I9" s="21">
        <f>D6L228C16</f>
        <v>2.4971617507280968E-3</v>
      </c>
      <c r="J9" s="16" t="s">
        <v>45828</v>
      </c>
      <c r="K9" s="21">
        <f>D8L802C3*D8L607C1</f>
        <v>3.1559395193972496E-3</v>
      </c>
      <c r="L9" s="16" t="s">
        <v>45829</v>
      </c>
      <c r="M9" s="21">
        <f>D6L228C21</f>
        <v>0.11456158489346875</v>
      </c>
      <c r="N9" s="16" t="s">
        <v>45830</v>
      </c>
      <c r="O9" s="21">
        <f>D8L802C5*D8L607C1</f>
        <v>0.14478414666757736</v>
      </c>
      <c r="P9" s="16" t="s">
        <v>45831</v>
      </c>
      <c r="Q9" s="21">
        <f>D6L228C24</f>
        <v>0.11456158489346874</v>
      </c>
      <c r="R9" s="16" t="s">
        <v>45832</v>
      </c>
      <c r="S9" s="21">
        <f>D8L802C7*D8L607C1</f>
        <v>0.14478414666757733</v>
      </c>
      <c r="T9" s="16" t="s">
        <v>45833</v>
      </c>
      <c r="U9" s="21">
        <f>D6L237C13</f>
        <v>7.2034350388875082E-2</v>
      </c>
      <c r="V9" s="16" t="s">
        <v>45834</v>
      </c>
      <c r="W9" s="21">
        <f>D8L802C9*D8L608C1</f>
        <v>7.2504549055483342E-2</v>
      </c>
      <c r="X9" s="16" t="s">
        <v>45835</v>
      </c>
      <c r="Y9" s="21">
        <f>D6L237C16</f>
        <v>0.18728931101107602</v>
      </c>
      <c r="Z9" s="16" t="s">
        <v>45836</v>
      </c>
      <c r="AA9" s="21">
        <f>D8L802C11*D8L608C1</f>
        <v>0.18851182754425749</v>
      </c>
      <c r="AB9" s="16" t="s">
        <v>45837</v>
      </c>
      <c r="AC9" s="21">
        <f>D6L237C21</f>
        <v>28.26100874878183</v>
      </c>
      <c r="AD9" s="16" t="s">
        <v>45838</v>
      </c>
      <c r="AE9" s="21">
        <f>D8L802C13*D8L608C1</f>
        <v>28.445480303796142</v>
      </c>
      <c r="AF9" s="16" t="s">
        <v>45839</v>
      </c>
      <c r="AG9" s="21">
        <f>D6L237C24</f>
        <v>28.261008748781833</v>
      </c>
      <c r="AH9" s="16" t="s">
        <v>45840</v>
      </c>
      <c r="AI9" s="21">
        <f>D8L802C15*D8L608C1</f>
        <v>28.445480303796145</v>
      </c>
      <c r="AJ9" s="16" t="s">
        <v>45841</v>
      </c>
      <c r="AK9" s="21">
        <f>D6L240C13</f>
        <v>3.3270615203154669E-4</v>
      </c>
      <c r="AL9" s="16" t="s">
        <v>45842</v>
      </c>
      <c r="AM9" s="21">
        <f>D8L802C17*D8L609C1</f>
        <v>3.4586077245591404E-4</v>
      </c>
      <c r="AN9" s="16" t="s">
        <v>45843</v>
      </c>
      <c r="AO9" s="21">
        <f>D6L240C16</f>
        <v>8.6503599528202314E-4</v>
      </c>
      <c r="AP9" s="16" t="s">
        <v>45844</v>
      </c>
      <c r="AQ9" s="21">
        <f>D8L802C19*D8L609C1</f>
        <v>8.9923800838537834E-4</v>
      </c>
      <c r="AR9" s="16" t="s">
        <v>45845</v>
      </c>
      <c r="AS9" s="21">
        <f>D6L240C21</f>
        <v>5.0411607070877384E-2</v>
      </c>
      <c r="AT9" s="16" t="s">
        <v>45846</v>
      </c>
      <c r="AU9" s="21">
        <f>D8L802C21*D8L609C1</f>
        <v>5.2404794007609674E-2</v>
      </c>
      <c r="AV9" s="16" t="s">
        <v>45847</v>
      </c>
      <c r="AW9" s="21">
        <f>D6L240C24</f>
        <v>5.0411607070877398E-2</v>
      </c>
      <c r="AX9" s="16" t="s">
        <v>45848</v>
      </c>
      <c r="AY9" s="21">
        <f>D8L802C23*D8L609C1</f>
        <v>5.2404794007609688E-2</v>
      </c>
      <c r="AZ9" s="16" t="s">
        <v>45849</v>
      </c>
      <c r="BA9" s="21">
        <f>D6L1802C8</f>
        <v>0.25438689779857493</v>
      </c>
      <c r="BB9" s="16" t="s">
        <v>45850</v>
      </c>
      <c r="BC9" s="21">
        <f>D8L802C25*D8L608C1</f>
        <v>0.25604738865469812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2.3965047264310525E-2</v>
      </c>
      <c r="F10" s="16" t="s">
        <v>45852</v>
      </c>
      <c r="G10" s="21">
        <f>D8L803C1*D8L607C1</f>
        <v>3.028728103960765E-2</v>
      </c>
      <c r="H10" s="16" t="s">
        <v>45853</v>
      </c>
      <c r="I10" s="21">
        <f>D6L328C16</f>
        <v>6.2309122887207309E-2</v>
      </c>
      <c r="J10" s="16" t="s">
        <v>45854</v>
      </c>
      <c r="K10" s="21">
        <f>D8L803C3*D8L607C1</f>
        <v>7.874693070297982E-2</v>
      </c>
      <c r="L10" s="16" t="s">
        <v>45855</v>
      </c>
      <c r="M10" s="21">
        <f>D6L328C21</f>
        <v>2.7473413824110366</v>
      </c>
      <c r="N10" s="16" t="s">
        <v>45856</v>
      </c>
      <c r="O10" s="21">
        <f>D8L803C5*D8L607C1</f>
        <v>3.4721191927188633</v>
      </c>
      <c r="P10" s="16" t="s">
        <v>45857</v>
      </c>
      <c r="Q10" s="21">
        <f>D6L328C24</f>
        <v>2.7473413824110362</v>
      </c>
      <c r="R10" s="16" t="s">
        <v>45858</v>
      </c>
      <c r="S10" s="21">
        <f>D8L803C7*D8L607C1</f>
        <v>3.4721191927188628</v>
      </c>
      <c r="T10" s="16" t="s">
        <v>45859</v>
      </c>
      <c r="U10" s="21">
        <f>D6L337C13</f>
        <v>5.6480078646572798E-2</v>
      </c>
      <c r="V10" s="16" t="s">
        <v>45860</v>
      </c>
      <c r="W10" s="21">
        <f>D8L803C9*D8L608C1</f>
        <v>5.6848748003986059E-2</v>
      </c>
      <c r="X10" s="16" t="s">
        <v>45861</v>
      </c>
      <c r="Y10" s="21">
        <f>D6L337C16</f>
        <v>0.14684820448108912</v>
      </c>
      <c r="Z10" s="16" t="s">
        <v>45862</v>
      </c>
      <c r="AA10" s="21">
        <f>D8L803C11*D8L608C1</f>
        <v>0.1478067448103636</v>
      </c>
      <c r="AB10" s="16" t="s">
        <v>45863</v>
      </c>
      <c r="AC10" s="21">
        <f>D6L337C21</f>
        <v>20.394106810524217</v>
      </c>
      <c r="AD10" s="16" t="s">
        <v>45864</v>
      </c>
      <c r="AE10" s="21">
        <f>D8L803C13*D8L608C1</f>
        <v>20.527227769861081</v>
      </c>
      <c r="AF10" s="16" t="s">
        <v>45865</v>
      </c>
      <c r="AG10" s="21">
        <f>D6L337C24</f>
        <v>20.394106810524217</v>
      </c>
      <c r="AH10" s="16" t="s">
        <v>45866</v>
      </c>
      <c r="AI10" s="21">
        <f>D8L803C15*D8L608C1</f>
        <v>20.527227769861081</v>
      </c>
      <c r="AJ10" s="16" t="s">
        <v>45867</v>
      </c>
      <c r="AK10" s="21">
        <f>D6L340C13</f>
        <v>1.395589066712989E-2</v>
      </c>
      <c r="AL10" s="16" t="s">
        <v>45868</v>
      </c>
      <c r="AM10" s="21">
        <f>D8L803C17*D8L609C1</f>
        <v>1.4507682220394157E-2</v>
      </c>
      <c r="AN10" s="16" t="s">
        <v>45869</v>
      </c>
      <c r="AO10" s="21">
        <f>D6L340C16</f>
        <v>3.6285315734537714E-2</v>
      </c>
      <c r="AP10" s="16" t="s">
        <v>45870</v>
      </c>
      <c r="AQ10" s="21">
        <f>D8L803C19*D8L609C1</f>
        <v>3.7719973773024808E-2</v>
      </c>
      <c r="AR10" s="16" t="s">
        <v>45871</v>
      </c>
      <c r="AS10" s="21">
        <f>D6L340C21</f>
        <v>2.4125846575501293</v>
      </c>
      <c r="AT10" s="16" t="s">
        <v>45872</v>
      </c>
      <c r="AU10" s="21">
        <f>D8L803C21*D8L609C1</f>
        <v>2.5079740431023239</v>
      </c>
      <c r="AV10" s="16" t="s">
        <v>45873</v>
      </c>
      <c r="AW10" s="21">
        <f>D6L340C24</f>
        <v>2.4125846575501289</v>
      </c>
      <c r="AX10" s="16" t="s">
        <v>45874</v>
      </c>
      <c r="AY10" s="21">
        <f>D8L803C23*D8L609C1</f>
        <v>2.5079740431023234</v>
      </c>
      <c r="AZ10" s="16" t="s">
        <v>45875</v>
      </c>
      <c r="BA10" s="21">
        <f>D6L1803C8</f>
        <v>0.30547324267640891</v>
      </c>
      <c r="BB10" s="16" t="s">
        <v>45876</v>
      </c>
      <c r="BC10" s="21">
        <f>D8L803C25*D8L608C1</f>
        <v>0.30746719570875458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2.803361137242712E-2</v>
      </c>
      <c r="F11" s="16" t="s">
        <v>45878</v>
      </c>
      <c r="G11" s="21">
        <f>D8L804C1*D8L607C1</f>
        <v>3.5429175533331414E-2</v>
      </c>
      <c r="H11" s="16" t="s">
        <v>45879</v>
      </c>
      <c r="I11" s="21">
        <f>D6L428C16</f>
        <v>7.2887389568310493E-2</v>
      </c>
      <c r="J11" s="16" t="s">
        <v>45880</v>
      </c>
      <c r="K11" s="21">
        <f>D8L804C3*D8L607C1</f>
        <v>9.2115856386661643E-2</v>
      </c>
      <c r="L11" s="16" t="s">
        <v>45881</v>
      </c>
      <c r="M11" s="21">
        <f>D6L428C21</f>
        <v>1.9477835300068826</v>
      </c>
      <c r="N11" s="16" t="s">
        <v>45882</v>
      </c>
      <c r="O11" s="21">
        <f>D8L804C5*D8L607C1</f>
        <v>2.4616294942798542</v>
      </c>
      <c r="P11" s="16" t="s">
        <v>45883</v>
      </c>
      <c r="Q11" s="21">
        <f>D6L428C24</f>
        <v>1.9477835300068826</v>
      </c>
      <c r="R11" s="16" t="s">
        <v>45884</v>
      </c>
      <c r="S11" s="21">
        <f>D8L804C7*D8L607C1</f>
        <v>2.4616294942798542</v>
      </c>
      <c r="T11" s="16" t="s">
        <v>45885</v>
      </c>
      <c r="U11" s="21">
        <f>D6L437C13</f>
        <v>2.236368925995208E-2</v>
      </c>
      <c r="V11" s="16" t="s">
        <v>45886</v>
      </c>
      <c r="W11" s="21">
        <f>D8L804C9*D8L608C1</f>
        <v>2.2509666516826114E-2</v>
      </c>
      <c r="X11" s="16" t="s">
        <v>45887</v>
      </c>
      <c r="Y11" s="21">
        <f>D6L437C16</f>
        <v>5.8145592075875427E-2</v>
      </c>
      <c r="Z11" s="16" t="s">
        <v>45888</v>
      </c>
      <c r="AA11" s="21">
        <f>D8L804C11*D8L608C1</f>
        <v>5.8525132943747914E-2</v>
      </c>
      <c r="AB11" s="16" t="s">
        <v>45889</v>
      </c>
      <c r="AC11" s="21">
        <f>D6L437C21</f>
        <v>3.4702192547762407</v>
      </c>
      <c r="AD11" s="16" t="s">
        <v>45890</v>
      </c>
      <c r="AE11" s="21">
        <f>D8L804C13*D8L608C1</f>
        <v>3.4928708433256683</v>
      </c>
      <c r="AF11" s="16" t="s">
        <v>45891</v>
      </c>
      <c r="AG11" s="21">
        <f>D6L437C24</f>
        <v>3.4702192547762403</v>
      </c>
      <c r="AH11" s="16" t="s">
        <v>45892</v>
      </c>
      <c r="AI11" s="21">
        <f>D8L804C15*D8L608C1</f>
        <v>3.4928708433256679</v>
      </c>
      <c r="AJ11" s="16" t="s">
        <v>45893</v>
      </c>
      <c r="AK11" s="21">
        <f>D6L440C13</f>
        <v>5.5965168726889974E-2</v>
      </c>
      <c r="AL11" s="16" t="s">
        <v>45894</v>
      </c>
      <c r="AM11" s="21">
        <f>D8L804C17*D8L609C1</f>
        <v>5.8177933796284026E-2</v>
      </c>
      <c r="AN11" s="16" t="s">
        <v>45895</v>
      </c>
      <c r="AO11" s="21">
        <f>D6L440C16</f>
        <v>0.14550943868991398</v>
      </c>
      <c r="AP11" s="16" t="s">
        <v>45896</v>
      </c>
      <c r="AQ11" s="21">
        <f>D8L804C19*D8L609C1</f>
        <v>0.15126262787033851</v>
      </c>
      <c r="AR11" s="16" t="s">
        <v>45897</v>
      </c>
      <c r="AS11" s="21">
        <f>D6L440C21</f>
        <v>5.9324294464424048</v>
      </c>
      <c r="AT11" s="16" t="s">
        <v>45898</v>
      </c>
      <c r="AU11" s="21">
        <f>D8L804C21*D8L609C1</f>
        <v>6.1669873501233985</v>
      </c>
      <c r="AV11" s="16" t="s">
        <v>45899</v>
      </c>
      <c r="AW11" s="21">
        <f>D6L440C24</f>
        <v>5.9324294464424048</v>
      </c>
      <c r="AX11" s="16" t="s">
        <v>45900</v>
      </c>
      <c r="AY11" s="21">
        <f>D8L804C23*D8L609C1</f>
        <v>6.1669873501233985</v>
      </c>
      <c r="AZ11" s="16" t="s">
        <v>45901</v>
      </c>
      <c r="BA11" s="21">
        <f>D6L1804C8</f>
        <v>1.1324152350335676E-2</v>
      </c>
      <c r="BB11" s="16" t="s">
        <v>45902</v>
      </c>
      <c r="BC11" s="21">
        <f>D8L804C25*D8L608C1</f>
        <v>1.1398069881442043E-2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7.4284073806470896E-2</v>
      </c>
      <c r="F12" s="16" t="s">
        <v>45904</v>
      </c>
      <c r="G12" s="21">
        <f>D8L805C1*D8L607C1</f>
        <v>9.3881000747872714E-2</v>
      </c>
      <c r="H12" s="16" t="s">
        <v>45905</v>
      </c>
      <c r="I12" s="21">
        <f>D6L528C16</f>
        <v>0.19313859189682434</v>
      </c>
      <c r="J12" s="16" t="s">
        <v>45906</v>
      </c>
      <c r="K12" s="21">
        <f>D8L805C3*D8L607C1</f>
        <v>0.24409060194446905</v>
      </c>
      <c r="L12" s="16" t="s">
        <v>45907</v>
      </c>
      <c r="M12" s="21">
        <f>D6L528C21</f>
        <v>5.6296990869861423</v>
      </c>
      <c r="N12" s="16" t="s">
        <v>45908</v>
      </c>
      <c r="O12" s="21">
        <f>D8L805C5*D8L607C1</f>
        <v>7.1148734461249319</v>
      </c>
      <c r="P12" s="16" t="s">
        <v>45909</v>
      </c>
      <c r="Q12" s="21">
        <f>D6L528C24</f>
        <v>5.6296990869861414</v>
      </c>
      <c r="R12" s="16" t="s">
        <v>45910</v>
      </c>
      <c r="S12" s="21">
        <f>D8L805C7*D8L607C1</f>
        <v>7.1148734461249301</v>
      </c>
      <c r="T12" s="16" t="s">
        <v>45911</v>
      </c>
      <c r="U12" s="21">
        <f>D6L537C13</f>
        <v>4.5089182670437662E-2</v>
      </c>
      <c r="V12" s="16" t="s">
        <v>45912</v>
      </c>
      <c r="W12" s="21">
        <f>D8L805C9*D8L608C1</f>
        <v>4.5383498832874666E-2</v>
      </c>
      <c r="X12" s="16" t="s">
        <v>45913</v>
      </c>
      <c r="Y12" s="21">
        <f>D6L537C16</f>
        <v>0.11723187494313811</v>
      </c>
      <c r="Z12" s="16" t="s">
        <v>45914</v>
      </c>
      <c r="AA12" s="21">
        <f>D8L805C11*D8L608C1</f>
        <v>0.11799709696547431</v>
      </c>
      <c r="AB12" s="16" t="s">
        <v>45915</v>
      </c>
      <c r="AC12" s="21">
        <f>D6L537C21</f>
        <v>8.8592940313422321</v>
      </c>
      <c r="AD12" s="16" t="s">
        <v>45916</v>
      </c>
      <c r="AE12" s="21">
        <f>D8L805C13*D8L608C1</f>
        <v>8.9171223898703467</v>
      </c>
      <c r="AF12" s="16" t="s">
        <v>45917</v>
      </c>
      <c r="AG12" s="21">
        <f>D6L537C24</f>
        <v>8.8592940313422321</v>
      </c>
      <c r="AH12" s="16" t="s">
        <v>45918</v>
      </c>
      <c r="AI12" s="21">
        <f>D8L805C15*D8L608C1</f>
        <v>8.9171223898703467</v>
      </c>
      <c r="AJ12" s="16" t="s">
        <v>45919</v>
      </c>
      <c r="AK12" s="21">
        <f>D6L540C13</f>
        <v>0.15461328399382285</v>
      </c>
      <c r="AL12" s="16" t="s">
        <v>45920</v>
      </c>
      <c r="AM12" s="21">
        <f>D8L805C17*D8L609C1</f>
        <v>0.16072642332438383</v>
      </c>
      <c r="AN12" s="16" t="s">
        <v>45921</v>
      </c>
      <c r="AO12" s="21">
        <f>D6L540C16</f>
        <v>0.40199453838393995</v>
      </c>
      <c r="AP12" s="16" t="s">
        <v>45922</v>
      </c>
      <c r="AQ12" s="21">
        <f>D8L805C19*D8L609C1</f>
        <v>0.41788870064339856</v>
      </c>
      <c r="AR12" s="16" t="s">
        <v>45923</v>
      </c>
      <c r="AS12" s="21">
        <f>D6L540C21</f>
        <v>17.990286196832177</v>
      </c>
      <c r="AT12" s="16" t="s">
        <v>45924</v>
      </c>
      <c r="AU12" s="21">
        <f>D8L805C21*D8L609C1</f>
        <v>18.701590706231883</v>
      </c>
      <c r="AV12" s="16" t="s">
        <v>45925</v>
      </c>
      <c r="AW12" s="21">
        <f>D6L540C24</f>
        <v>17.990286196832173</v>
      </c>
      <c r="AX12" s="16" t="s">
        <v>45926</v>
      </c>
      <c r="AY12" s="21">
        <f>D8L805C23*D8L609C1</f>
        <v>18.701590706231876</v>
      </c>
      <c r="AZ12" s="16" t="s">
        <v>45927</v>
      </c>
      <c r="BA12" s="21">
        <f>D6L1805C8</f>
        <v>0</v>
      </c>
      <c r="BB12" s="16" t="s">
        <v>45928</v>
      </c>
      <c r="BC12" s="21">
        <f>D8L805C25*D8L608C1</f>
        <v>0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3.622070022124594E-2</v>
      </c>
      <c r="F13" s="16" t="s">
        <v>45930</v>
      </c>
      <c r="G13" s="21">
        <f>D8L806C1*D8L607C1</f>
        <v>4.5776105298401808E-2</v>
      </c>
      <c r="H13" s="16" t="s">
        <v>45931</v>
      </c>
      <c r="I13" s="21">
        <f>D6L628C16</f>
        <v>9.4173820575239597E-2</v>
      </c>
      <c r="J13" s="16" t="s">
        <v>45932</v>
      </c>
      <c r="K13" s="21">
        <f>D8L806C3*D8L607C1</f>
        <v>0.1190178737758449</v>
      </c>
      <c r="L13" s="16" t="s">
        <v>45933</v>
      </c>
      <c r="M13" s="21">
        <f>D6L628C21</f>
        <v>3.9312672060953244</v>
      </c>
      <c r="N13" s="16" t="s">
        <v>45934</v>
      </c>
      <c r="O13" s="21">
        <f>D8L806C5*D8L607C1</f>
        <v>4.9683772120124727</v>
      </c>
      <c r="P13" s="16" t="s">
        <v>45935</v>
      </c>
      <c r="Q13" s="21">
        <f>D6L628C24</f>
        <v>3.931267206095324</v>
      </c>
      <c r="R13" s="16" t="s">
        <v>45936</v>
      </c>
      <c r="S13" s="21">
        <f>D8L806C7*D8L607C1</f>
        <v>4.9683772120124718</v>
      </c>
      <c r="T13" s="16" t="s">
        <v>45937</v>
      </c>
      <c r="U13" s="21">
        <f>D6L637C13</f>
        <v>3.5394577545007105E-2</v>
      </c>
      <c r="V13" s="16" t="s">
        <v>45938</v>
      </c>
      <c r="W13" s="21">
        <f>D8L806C9*D8L608C1</f>
        <v>3.5625612920171607E-2</v>
      </c>
      <c r="X13" s="16" t="s">
        <v>45939</v>
      </c>
      <c r="Y13" s="21">
        <f>D6L637C16</f>
        <v>9.2025901617018444E-2</v>
      </c>
      <c r="Z13" s="16" t="s">
        <v>45940</v>
      </c>
      <c r="AA13" s="21">
        <f>D8L806C11*D8L608C1</f>
        <v>9.2626593592446155E-2</v>
      </c>
      <c r="AB13" s="16" t="s">
        <v>45941</v>
      </c>
      <c r="AC13" s="21">
        <f>D6L637C21</f>
        <v>7.6246873508863242</v>
      </c>
      <c r="AD13" s="16" t="s">
        <v>45942</v>
      </c>
      <c r="AE13" s="21">
        <f>D8L806C13*D8L608C1</f>
        <v>7.6744569095251887</v>
      </c>
      <c r="AF13" s="16" t="s">
        <v>45943</v>
      </c>
      <c r="AG13" s="21">
        <f>D6L637C24</f>
        <v>7.6246873508863242</v>
      </c>
      <c r="AH13" s="16" t="s">
        <v>45944</v>
      </c>
      <c r="AI13" s="21">
        <f>D8L806C15*D8L608C1</f>
        <v>7.6744569095251887</v>
      </c>
      <c r="AJ13" s="16" t="s">
        <v>45945</v>
      </c>
      <c r="AK13" s="21">
        <f>D6L640C13</f>
        <v>5.2297557166436526E-2</v>
      </c>
      <c r="AL13" s="16" t="s">
        <v>45946</v>
      </c>
      <c r="AM13" s="21">
        <f>D8L806C17*D8L609C1</f>
        <v>5.4365311277520395E-2</v>
      </c>
      <c r="AN13" s="16" t="s">
        <v>45947</v>
      </c>
      <c r="AO13" s="21">
        <f>D6L640C16</f>
        <v>0.13597364863273506</v>
      </c>
      <c r="AP13" s="16" t="s">
        <v>45948</v>
      </c>
      <c r="AQ13" s="21">
        <f>D8L806C19*D8L609C1</f>
        <v>0.14134980932155314</v>
      </c>
      <c r="AR13" s="16" t="s">
        <v>45949</v>
      </c>
      <c r="AS13" s="21">
        <f>D6L640C21</f>
        <v>8.5913660987472831</v>
      </c>
      <c r="AT13" s="16" t="s">
        <v>45950</v>
      </c>
      <c r="AU13" s="21">
        <f>D8L806C21*D8L609C1</f>
        <v>8.9310537157802337</v>
      </c>
      <c r="AV13" s="16" t="s">
        <v>45951</v>
      </c>
      <c r="AW13" s="21">
        <f>D6L640C24</f>
        <v>8.5913660987472831</v>
      </c>
      <c r="AX13" s="16" t="s">
        <v>45952</v>
      </c>
      <c r="AY13" s="21">
        <f>D8L806C23*D8L609C1</f>
        <v>8.9310537157802337</v>
      </c>
      <c r="AZ13" s="16" t="s">
        <v>45953</v>
      </c>
      <c r="BA13" s="21">
        <f>D6L1806C8</f>
        <v>3.8827174430188256E-3</v>
      </c>
      <c r="BB13" s="16" t="s">
        <v>45954</v>
      </c>
      <c r="BC13" s="21">
        <f>D8L806C25*D8L608C1</f>
        <v>3.9080615816786228E-3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3.6213893548301818E-2</v>
      </c>
      <c r="F14" s="16" t="s">
        <v>45956</v>
      </c>
      <c r="G14" s="21">
        <f>D8L807C1*D8L607C1</f>
        <v>4.5767502952905485E-2</v>
      </c>
      <c r="H14" s="16" t="s">
        <v>45957</v>
      </c>
      <c r="I14" s="21">
        <f>D6L728C16</f>
        <v>9.4156123225584462E-2</v>
      </c>
      <c r="J14" s="16" t="s">
        <v>45958</v>
      </c>
      <c r="K14" s="21">
        <f>D8L807C3*D8L607C1</f>
        <v>0.11899550767755393</v>
      </c>
      <c r="L14" s="16" t="s">
        <v>45959</v>
      </c>
      <c r="M14" s="21">
        <f>D6L728C21</f>
        <v>2.7498993975488855</v>
      </c>
      <c r="N14" s="16" t="s">
        <v>45960</v>
      </c>
      <c r="O14" s="21">
        <f>D8L807C5*D8L607C1</f>
        <v>3.4753520393946542</v>
      </c>
      <c r="P14" s="16" t="s">
        <v>45961</v>
      </c>
      <c r="Q14" s="21">
        <f>D6L728C24</f>
        <v>2.749899397548885</v>
      </c>
      <c r="R14" s="16" t="s">
        <v>45962</v>
      </c>
      <c r="S14" s="21">
        <f>D8L807C7*D8L607C1</f>
        <v>3.4753520393946538</v>
      </c>
      <c r="T14" s="16" t="s">
        <v>45963</v>
      </c>
      <c r="U14" s="21">
        <f>D6L737C13</f>
        <v>5.683649007157672E-2</v>
      </c>
      <c r="V14" s="16" t="s">
        <v>45964</v>
      </c>
      <c r="W14" s="21">
        <f>D8L807C9*D8L608C1</f>
        <v>5.7207485877078926E-2</v>
      </c>
      <c r="X14" s="16" t="s">
        <v>45965</v>
      </c>
      <c r="Y14" s="21">
        <f>D6L737C16</f>
        <v>0.14777487418609944</v>
      </c>
      <c r="Z14" s="16" t="s">
        <v>45966</v>
      </c>
      <c r="AA14" s="21">
        <f>D8L807C11*D8L608C1</f>
        <v>0.14873946328040519</v>
      </c>
      <c r="AB14" s="16" t="s">
        <v>45967</v>
      </c>
      <c r="AC14" s="21">
        <f>D6L737C21</f>
        <v>8.4903496254859085</v>
      </c>
      <c r="AD14" s="16" t="s">
        <v>45968</v>
      </c>
      <c r="AE14" s="21">
        <f>D8L807C13*D8L608C1</f>
        <v>8.5457697278591507</v>
      </c>
      <c r="AF14" s="16" t="s">
        <v>45969</v>
      </c>
      <c r="AG14" s="21">
        <f>D6L737C24</f>
        <v>8.4903496254859068</v>
      </c>
      <c r="AH14" s="16" t="s">
        <v>45970</v>
      </c>
      <c r="AI14" s="21">
        <f>D8L807C15*D8L608C1</f>
        <v>8.5457697278591489</v>
      </c>
      <c r="AJ14" s="16" t="s">
        <v>45971</v>
      </c>
      <c r="AK14" s="21">
        <f>D6L740C13</f>
        <v>9.8476049306206431E-2</v>
      </c>
      <c r="AL14" s="16" t="s">
        <v>45972</v>
      </c>
      <c r="AM14" s="21">
        <f>D8L807C17*D8L609C1</f>
        <v>0.10236962037967309</v>
      </c>
      <c r="AN14" s="16" t="s">
        <v>45973</v>
      </c>
      <c r="AO14" s="21">
        <f>D6L740C16</f>
        <v>0.25603772819613657</v>
      </c>
      <c r="AP14" s="16" t="s">
        <v>45974</v>
      </c>
      <c r="AQ14" s="21">
        <f>D8L807C19*D8L609C1</f>
        <v>0.26616101298714989</v>
      </c>
      <c r="AR14" s="16" t="s">
        <v>45975</v>
      </c>
      <c r="AS14" s="21">
        <f>D6L740C21</f>
        <v>11.57970222250658</v>
      </c>
      <c r="AT14" s="16" t="s">
        <v>45976</v>
      </c>
      <c r="AU14" s="21">
        <f>D8L807C21*D8L609C1</f>
        <v>12.037543432938522</v>
      </c>
      <c r="AV14" s="16" t="s">
        <v>45977</v>
      </c>
      <c r="AW14" s="21">
        <f>D6L740C24</f>
        <v>11.579702222506578</v>
      </c>
      <c r="AX14" s="16" t="s">
        <v>45978</v>
      </c>
      <c r="AY14" s="21">
        <f>D8L807C23*D8L609C1</f>
        <v>12.03754343293852</v>
      </c>
      <c r="AZ14" s="16" t="s">
        <v>45979</v>
      </c>
      <c r="BA14" s="21">
        <f>D6L1807C8</f>
        <v>0</v>
      </c>
      <c r="BB14" s="16" t="s">
        <v>45980</v>
      </c>
      <c r="BC14" s="21">
        <f>D8L807C25*D8L608C1</f>
        <v>0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9.9419090931447116E-2</v>
      </c>
      <c r="F15" s="16" t="s">
        <v>45982</v>
      </c>
      <c r="G15" s="21">
        <f>D8L808C1*D8L607C1</f>
        <v>0.12564690211261628</v>
      </c>
      <c r="H15" s="16" t="s">
        <v>45983</v>
      </c>
      <c r="I15" s="21">
        <f>D6L828C16</f>
        <v>0.25848963642176243</v>
      </c>
      <c r="J15" s="16" t="s">
        <v>45984</v>
      </c>
      <c r="K15" s="21">
        <f>D8L808C3*D8L607C1</f>
        <v>0.32668194549280222</v>
      </c>
      <c r="L15" s="16" t="s">
        <v>45985</v>
      </c>
      <c r="M15" s="21">
        <f>D6L828C21</f>
        <v>3.7332117916655143</v>
      </c>
      <c r="N15" s="16" t="s">
        <v>45986</v>
      </c>
      <c r="O15" s="21">
        <f>D8L808C5*D8L607C1</f>
        <v>4.7180726775755693</v>
      </c>
      <c r="P15" s="16" t="s">
        <v>45987</v>
      </c>
      <c r="Q15" s="21">
        <f>D6L828C24</f>
        <v>3.7332117916655143</v>
      </c>
      <c r="R15" s="16" t="s">
        <v>45988</v>
      </c>
      <c r="S15" s="21">
        <f>D8L808C7*D8L607C1</f>
        <v>4.7180726775755693</v>
      </c>
      <c r="T15" s="16" t="s">
        <v>45989</v>
      </c>
      <c r="U15" s="21">
        <f>D6L837C13</f>
        <v>6.3551583767309058E-2</v>
      </c>
      <c r="V15" s="16" t="s">
        <v>45990</v>
      </c>
      <c r="W15" s="21">
        <f>D8L808C9*D8L608C1</f>
        <v>6.3966411829017328E-2</v>
      </c>
      <c r="X15" s="16" t="s">
        <v>45991</v>
      </c>
      <c r="Y15" s="21">
        <f>D6L837C16</f>
        <v>0.16523411779500352</v>
      </c>
      <c r="Z15" s="16" t="s">
        <v>45992</v>
      </c>
      <c r="AA15" s="21">
        <f>D8L808C11*D8L608C1</f>
        <v>0.16631267075544504</v>
      </c>
      <c r="AB15" s="16" t="s">
        <v>45993</v>
      </c>
      <c r="AC15" s="21">
        <f>D6L837C21</f>
        <v>4.9469239294790475</v>
      </c>
      <c r="AD15" s="16" t="s">
        <v>45994</v>
      </c>
      <c r="AE15" s="21">
        <f>D8L808C13*D8L608C1</f>
        <v>4.9792145939036798</v>
      </c>
      <c r="AF15" s="16" t="s">
        <v>45995</v>
      </c>
      <c r="AG15" s="21">
        <f>D6L837C24</f>
        <v>4.9469239294790475</v>
      </c>
      <c r="AH15" s="16" t="s">
        <v>45996</v>
      </c>
      <c r="AI15" s="21">
        <f>D8L808C15*D8L608C1</f>
        <v>4.9792145939036798</v>
      </c>
      <c r="AJ15" s="16" t="s">
        <v>45997</v>
      </c>
      <c r="AK15" s="21">
        <f>D6L840C13</f>
        <v>0.12850447464985226</v>
      </c>
      <c r="AL15" s="16" t="s">
        <v>45998</v>
      </c>
      <c r="AM15" s="21">
        <f>D8L808C17*D8L609C1</f>
        <v>0.13358531723881426</v>
      </c>
      <c r="AN15" s="16" t="s">
        <v>45999</v>
      </c>
      <c r="AO15" s="21">
        <f>D6L840C16</f>
        <v>0.33411163408961569</v>
      </c>
      <c r="AP15" s="16" t="s">
        <v>46000</v>
      </c>
      <c r="AQ15" s="21">
        <f>D8L808C19*D8L609C1</f>
        <v>0.34732182482091689</v>
      </c>
      <c r="AR15" s="16" t="s">
        <v>46001</v>
      </c>
      <c r="AS15" s="21">
        <f>D6L840C21</f>
        <v>7.7346941566475129</v>
      </c>
      <c r="AT15" s="16" t="s">
        <v>46002</v>
      </c>
      <c r="AU15" s="21">
        <f>D8L808C21*D8L609C1</f>
        <v>8.0405104606382576</v>
      </c>
      <c r="AV15" s="16" t="s">
        <v>46003</v>
      </c>
      <c r="AW15" s="21">
        <f>D6L840C24</f>
        <v>7.7346941566475129</v>
      </c>
      <c r="AX15" s="16" t="s">
        <v>46004</v>
      </c>
      <c r="AY15" s="21">
        <f>D8L808C23*D8L609C1</f>
        <v>8.0405104606382576</v>
      </c>
      <c r="AZ15" s="16" t="s">
        <v>46005</v>
      </c>
      <c r="BA15" s="21">
        <f>D6L1808C8</f>
        <v>0</v>
      </c>
      <c r="BB15" s="16" t="s">
        <v>46006</v>
      </c>
      <c r="BC15" s="21">
        <f>D8L808C25*D8L608C1</f>
        <v>0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2.2693411421827936E-3</v>
      </c>
      <c r="F16" s="16" t="s">
        <v>46008</v>
      </c>
      <c r="G16" s="21">
        <f>D8L809C1*D8L607C1</f>
        <v>2.868017416781503E-3</v>
      </c>
      <c r="H16" s="16" t="s">
        <v>46009</v>
      </c>
      <c r="I16" s="21">
        <f>D6L928C16</f>
        <v>5.9002869696752752E-3</v>
      </c>
      <c r="J16" s="16" t="s">
        <v>46010</v>
      </c>
      <c r="K16" s="21">
        <f>D8L809C3*D8L607C1</f>
        <v>7.4568452836319228E-3</v>
      </c>
      <c r="L16" s="16" t="s">
        <v>46011</v>
      </c>
      <c r="M16" s="21">
        <f>D6L928C21</f>
        <v>0.30797565244913916</v>
      </c>
      <c r="N16" s="16" t="s">
        <v>46012</v>
      </c>
      <c r="O16" s="21">
        <f>D8L809C5*D8L607C1</f>
        <v>0.38922289767292756</v>
      </c>
      <c r="P16" s="16" t="s">
        <v>46013</v>
      </c>
      <c r="Q16" s="21">
        <f>D6L928C24</f>
        <v>0.30797565244913916</v>
      </c>
      <c r="R16" s="16" t="s">
        <v>46014</v>
      </c>
      <c r="S16" s="21">
        <f>D8L809C7*D8L607C1</f>
        <v>0.38922289767292756</v>
      </c>
      <c r="T16" s="16" t="s">
        <v>46015</v>
      </c>
      <c r="U16" s="21">
        <f>D6L937C13</f>
        <v>0.13050983383388018</v>
      </c>
      <c r="V16" s="16" t="s">
        <v>46016</v>
      </c>
      <c r="W16" s="21">
        <f>D8L809C9*D8L608C1</f>
        <v>0.13136172670883048</v>
      </c>
      <c r="X16" s="16" t="s">
        <v>46017</v>
      </c>
      <c r="Y16" s="21">
        <f>D6L937C16</f>
        <v>0.33932556796808871</v>
      </c>
      <c r="Z16" s="16" t="s">
        <v>46018</v>
      </c>
      <c r="AA16" s="21">
        <f>D8L809C11*D8L608C1</f>
        <v>0.34154048944295951</v>
      </c>
      <c r="AB16" s="16" t="s">
        <v>46019</v>
      </c>
      <c r="AC16" s="21">
        <f>D6L937C21</f>
        <v>50.029923726706329</v>
      </c>
      <c r="AD16" s="16" t="s">
        <v>46020</v>
      </c>
      <c r="AE16" s="21">
        <f>D8L809C13*D8L608C1</f>
        <v>50.35649019533993</v>
      </c>
      <c r="AF16" s="16" t="s">
        <v>46021</v>
      </c>
      <c r="AG16" s="21">
        <f>D6L937C24</f>
        <v>50.029923726706322</v>
      </c>
      <c r="AH16" s="16" t="s">
        <v>46022</v>
      </c>
      <c r="AI16" s="21">
        <f>D8L809C15*D8L608C1</f>
        <v>50.356490195339923</v>
      </c>
      <c r="AJ16" s="16" t="s">
        <v>46023</v>
      </c>
      <c r="AK16" s="21">
        <f>D6L940C13</f>
        <v>2.5332619609338854E-5</v>
      </c>
      <c r="AL16" s="16" t="s">
        <v>46024</v>
      </c>
      <c r="AM16" s="21">
        <f>D8L809C17*D8L609C1</f>
        <v>2.6334227163875871E-5</v>
      </c>
      <c r="AN16" s="16" t="s">
        <v>46025</v>
      </c>
      <c r="AO16" s="21">
        <f>D6L940C16</f>
        <v>6.586481098428078E-5</v>
      </c>
      <c r="AP16" s="16" t="s">
        <v>46026</v>
      </c>
      <c r="AQ16" s="21">
        <f>D8L809C19*D8L609C1</f>
        <v>6.8468990626077014E-5</v>
      </c>
      <c r="AR16" s="16" t="s">
        <v>46027</v>
      </c>
      <c r="AS16" s="21">
        <f>D6L940C21</f>
        <v>3.5303197950694296E-3</v>
      </c>
      <c r="AT16" s="16" t="s">
        <v>46028</v>
      </c>
      <c r="AU16" s="21">
        <f>D8L809C21*D8L609C1</f>
        <v>3.6699024766555679E-3</v>
      </c>
      <c r="AV16" s="16" t="s">
        <v>46029</v>
      </c>
      <c r="AW16" s="21">
        <f>D6L940C24</f>
        <v>3.5303197950694292E-3</v>
      </c>
      <c r="AX16" s="16" t="s">
        <v>46030</v>
      </c>
      <c r="AY16" s="21">
        <f>D8L809C23*D8L609C1</f>
        <v>3.6699024766555675E-3</v>
      </c>
      <c r="AZ16" s="16" t="s">
        <v>46031</v>
      </c>
      <c r="BA16" s="21">
        <f>D6L1809C8</f>
        <v>7.3145245559038665E-4</v>
      </c>
      <c r="BB16" s="16" t="s">
        <v>46032</v>
      </c>
      <c r="BC16" s="21">
        <f>D8L809C25*D8L608C1</f>
        <v>7.3622695508193832E-4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3.999221369462052E-2</v>
      </c>
      <c r="F17" s="16" t="s">
        <v>46034</v>
      </c>
      <c r="G17" s="21">
        <f>D8L810C1*D8L607C1</f>
        <v>5.0542584047762587E-2</v>
      </c>
      <c r="H17" s="16" t="s">
        <v>46035</v>
      </c>
      <c r="I17" s="21">
        <f>D6L1028C16</f>
        <v>0.10397975560601301</v>
      </c>
      <c r="J17" s="16" t="s">
        <v>46036</v>
      </c>
      <c r="K17" s="21">
        <f>D8L810C3*D8L607C1</f>
        <v>0.13141071852418229</v>
      </c>
      <c r="L17" s="16" t="s">
        <v>46037</v>
      </c>
      <c r="M17" s="21">
        <f>D6L1028C21</f>
        <v>5.9769428248463292</v>
      </c>
      <c r="N17" s="16" t="s">
        <v>46038</v>
      </c>
      <c r="O17" s="21">
        <f>D8L810C5*D8L607C1</f>
        <v>7.5537237668366988</v>
      </c>
      <c r="P17" s="16" t="s">
        <v>46039</v>
      </c>
      <c r="Q17" s="21">
        <f>D6L1028C24</f>
        <v>5.976942824846331</v>
      </c>
      <c r="R17" s="16" t="s">
        <v>46040</v>
      </c>
      <c r="S17" s="21">
        <f>D8L810C7*D8L607C1</f>
        <v>7.5537237668367005</v>
      </c>
      <c r="T17" s="16" t="s">
        <v>46041</v>
      </c>
      <c r="U17" s="21">
        <f>D6L1037C13</f>
        <v>8.5075367707583061E-2</v>
      </c>
      <c r="V17" s="16" t="s">
        <v>46042</v>
      </c>
      <c r="W17" s="21">
        <f>D8L810C9*D8L608C1</f>
        <v>8.5630690608967774E-2</v>
      </c>
      <c r="X17" s="16" t="s">
        <v>46043</v>
      </c>
      <c r="Y17" s="21">
        <f>D6L1037C16</f>
        <v>0.22119595603971628</v>
      </c>
      <c r="Z17" s="16" t="s">
        <v>46044</v>
      </c>
      <c r="AA17" s="21">
        <f>D8L810C11*D8L608C1</f>
        <v>0.22263979558331654</v>
      </c>
      <c r="AB17" s="16" t="s">
        <v>46045</v>
      </c>
      <c r="AC17" s="21">
        <f>D6L1037C21</f>
        <v>33.261884258103549</v>
      </c>
      <c r="AD17" s="16" t="s">
        <v>46046</v>
      </c>
      <c r="AE17" s="21">
        <f>D8L810C13*D8L608C1</f>
        <v>33.47899864231897</v>
      </c>
      <c r="AF17" s="16" t="s">
        <v>46047</v>
      </c>
      <c r="AG17" s="21">
        <f>D6L1037C24</f>
        <v>33.261884258103542</v>
      </c>
      <c r="AH17" s="16" t="s">
        <v>46048</v>
      </c>
      <c r="AI17" s="21">
        <f>D8L810C15*D8L608C1</f>
        <v>33.478998642318963</v>
      </c>
      <c r="AJ17" s="16" t="s">
        <v>46049</v>
      </c>
      <c r="AK17" s="21">
        <f>D6L1040C13</f>
        <v>1.7452164548178535E-3</v>
      </c>
      <c r="AL17" s="16" t="s">
        <v>46050</v>
      </c>
      <c r="AM17" s="21">
        <f>D8L810C17*D8L609C1</f>
        <v>1.8142192667024745E-3</v>
      </c>
      <c r="AN17" s="16" t="s">
        <v>46051</v>
      </c>
      <c r="AO17" s="21">
        <f>D6L1040C16</f>
        <v>4.5375627825264232E-3</v>
      </c>
      <c r="AP17" s="16" t="s">
        <v>46052</v>
      </c>
      <c r="AQ17" s="21">
        <f>D8L810C19*D8L609C1</f>
        <v>4.7169700934264385E-3</v>
      </c>
      <c r="AR17" s="16" t="s">
        <v>46053</v>
      </c>
      <c r="AS17" s="21">
        <f>D6L1040C21</f>
        <v>0.27490306154420557</v>
      </c>
      <c r="AT17" s="16" t="s">
        <v>46054</v>
      </c>
      <c r="AU17" s="21">
        <f>D8L810C21*D8L609C1</f>
        <v>0.28577224868135126</v>
      </c>
      <c r="AV17" s="16" t="s">
        <v>46055</v>
      </c>
      <c r="AW17" s="21">
        <f>D6L1040C24</f>
        <v>0.27490306154420552</v>
      </c>
      <c r="AX17" s="16" t="s">
        <v>46056</v>
      </c>
      <c r="AY17" s="21">
        <f>D8L810C23*D8L609C1</f>
        <v>0.2857722486813512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2.1288003755422466E-4</v>
      </c>
      <c r="F18" s="16" t="s">
        <v>46060</v>
      </c>
      <c r="G18" s="21">
        <f>D8L811C1*D8L607C1</f>
        <v>2.6904005045418506E-4</v>
      </c>
      <c r="H18" s="16" t="s">
        <v>46061</v>
      </c>
      <c r="I18" s="21">
        <f>D6L1128C16</f>
        <v>5.5348809764098426E-4</v>
      </c>
      <c r="J18" s="16" t="s">
        <v>46062</v>
      </c>
      <c r="K18" s="21">
        <f>D8L811C3*D8L607C1</f>
        <v>6.9950413118088136E-4</v>
      </c>
      <c r="L18" s="16" t="s">
        <v>46063</v>
      </c>
      <c r="M18" s="21">
        <f>D6L1128C21</f>
        <v>1.8302867376348654E-2</v>
      </c>
      <c r="N18" s="16" t="s">
        <v>46064</v>
      </c>
      <c r="O18" s="21">
        <f>D8L811C5*D8L607C1</f>
        <v>2.3131358012537035E-2</v>
      </c>
      <c r="P18" s="16" t="s">
        <v>46065</v>
      </c>
      <c r="Q18" s="21">
        <f>D6L1128C24</f>
        <v>1.8302867376348651E-2</v>
      </c>
      <c r="R18" s="16" t="s">
        <v>46066</v>
      </c>
      <c r="S18" s="21">
        <f>D8L811C7*D8L607C1</f>
        <v>2.3131358012537032E-2</v>
      </c>
      <c r="T18" s="16" t="s">
        <v>46067</v>
      </c>
      <c r="U18" s="21">
        <f>D6L1137C13</f>
        <v>5.4261074483828144E-2</v>
      </c>
      <c r="V18" s="16" t="s">
        <v>46068</v>
      </c>
      <c r="W18" s="21">
        <f>D8L811C9*D8L608C1</f>
        <v>5.4615259462706886E-2</v>
      </c>
      <c r="X18" s="16" t="s">
        <v>46069</v>
      </c>
      <c r="Y18" s="21">
        <f>D6L1137C16</f>
        <v>0.14107879365795334</v>
      </c>
      <c r="Z18" s="16" t="s">
        <v>46070</v>
      </c>
      <c r="AA18" s="21">
        <f>D8L811C11*D8L608C1</f>
        <v>0.14199967460303806</v>
      </c>
      <c r="AB18" s="16" t="s">
        <v>46071</v>
      </c>
      <c r="AC18" s="21">
        <f>D6L1137C21</f>
        <v>15.049341718951561</v>
      </c>
      <c r="AD18" s="16" t="s">
        <v>46072</v>
      </c>
      <c r="AE18" s="21">
        <f>D8L811C13*D8L608C1</f>
        <v>15.147575136361208</v>
      </c>
      <c r="AF18" s="16" t="s">
        <v>46073</v>
      </c>
      <c r="AG18" s="21">
        <f>D6L1137C24</f>
        <v>15.04934171895156</v>
      </c>
      <c r="AH18" s="16" t="s">
        <v>46074</v>
      </c>
      <c r="AI18" s="21">
        <f>D8L811C15*D8L608C1</f>
        <v>15.147575136361207</v>
      </c>
      <c r="AJ18" s="16" t="s">
        <v>46075</v>
      </c>
      <c r="AK18" s="21">
        <f>D6L1140C13</f>
        <v>2.3012594851641641E-6</v>
      </c>
      <c r="AL18" s="16" t="s">
        <v>46076</v>
      </c>
      <c r="AM18" s="21">
        <f>D8L811C17*D8L609C1</f>
        <v>2.3922472677478757E-6</v>
      </c>
      <c r="AN18" s="16" t="s">
        <v>46077</v>
      </c>
      <c r="AO18" s="21">
        <f>D6L1140C16</f>
        <v>5.9832746614268193E-6</v>
      </c>
      <c r="AP18" s="16" t="s">
        <v>46078</v>
      </c>
      <c r="AQ18" s="21">
        <f>D8L811C19*D8L609C1</f>
        <v>6.219842896144469E-6</v>
      </c>
      <c r="AR18" s="16" t="s">
        <v>46079</v>
      </c>
      <c r="AS18" s="21">
        <f>D6L1140C21</f>
        <v>1.9860111700821395E-4</v>
      </c>
      <c r="AT18" s="16" t="s">
        <v>46080</v>
      </c>
      <c r="AU18" s="21">
        <f>D8L811C21*D8L609C1</f>
        <v>2.0645345846371764E-4</v>
      </c>
      <c r="AV18" s="16" t="s">
        <v>46081</v>
      </c>
      <c r="AW18" s="21">
        <f>D6L1140C24</f>
        <v>1.9860111700821393E-4</v>
      </c>
      <c r="AX18" s="16" t="s">
        <v>46082</v>
      </c>
      <c r="AY18" s="21">
        <f>D8L811C23*D8L609C1</f>
        <v>2.0645345846371762E-4</v>
      </c>
      <c r="AZ18" s="16" t="s">
        <v>46083</v>
      </c>
      <c r="BA18" s="21">
        <f>D6L1811C8</f>
        <v>0.21736293293933212</v>
      </c>
      <c r="BB18" s="16" t="s">
        <v>46084</v>
      </c>
      <c r="BC18" s="21">
        <f>D8L811C25*D8L608C1</f>
        <v>0.21878175272026151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1.9294012522603012E-2</v>
      </c>
      <c r="F19" s="16" t="s">
        <v>46086</v>
      </c>
      <c r="G19" s="21">
        <f>D8L812C1*D8L607C1</f>
        <v>2.4383977765987476E-2</v>
      </c>
      <c r="H19" s="16" t="s">
        <v>46087</v>
      </c>
      <c r="I19" s="21">
        <f>D6L1228C16</f>
        <v>5.0164432558767791E-2</v>
      </c>
      <c r="J19" s="16" t="s">
        <v>46088</v>
      </c>
      <c r="K19" s="21">
        <f>D8L812C3*D8L607C1</f>
        <v>6.3398342191567383E-2</v>
      </c>
      <c r="L19" s="16" t="s">
        <v>46089</v>
      </c>
      <c r="M19" s="21">
        <f>D6L1228C21</f>
        <v>2.0193423240641262</v>
      </c>
      <c r="N19" s="16" t="s">
        <v>46090</v>
      </c>
      <c r="O19" s="21">
        <f>D8L812C5*D8L607C1</f>
        <v>2.5520662575611341</v>
      </c>
      <c r="P19" s="16" t="s">
        <v>46091</v>
      </c>
      <c r="Q19" s="21">
        <f>D6L1228C24</f>
        <v>2.0193423240641262</v>
      </c>
      <c r="R19" s="16" t="s">
        <v>46092</v>
      </c>
      <c r="S19" s="21">
        <f>D8L812C7*D8L607C1</f>
        <v>2.5520662575611341</v>
      </c>
      <c r="T19" s="16" t="s">
        <v>46093</v>
      </c>
      <c r="U19" s="21">
        <f>D6L1237C13</f>
        <v>3.4011965135237049E-2</v>
      </c>
      <c r="V19" s="16" t="s">
        <v>46094</v>
      </c>
      <c r="W19" s="21">
        <f>D8L812C9*D8L608C1</f>
        <v>3.4233975614528955E-2</v>
      </c>
      <c r="X19" s="16" t="s">
        <v>46095</v>
      </c>
      <c r="Y19" s="21">
        <f>D6L1237C16</f>
        <v>8.8431109351616688E-2</v>
      </c>
      <c r="Z19" s="16" t="s">
        <v>46096</v>
      </c>
      <c r="AA19" s="21">
        <f>D8L812C11*D8L608C1</f>
        <v>8.9008336597775642E-2</v>
      </c>
      <c r="AB19" s="16" t="s">
        <v>46097</v>
      </c>
      <c r="AC19" s="21">
        <f>D6L1237C21</f>
        <v>12.4227517885491</v>
      </c>
      <c r="AD19" s="16" t="s">
        <v>46098</v>
      </c>
      <c r="AE19" s="21">
        <f>D8L812C13*D8L608C1</f>
        <v>12.503840342760359</v>
      </c>
      <c r="AF19" s="16" t="s">
        <v>46099</v>
      </c>
      <c r="AG19" s="21">
        <f>D6L1237C24</f>
        <v>12.422751788549103</v>
      </c>
      <c r="AH19" s="16" t="s">
        <v>46100</v>
      </c>
      <c r="AI19" s="21">
        <f>D8L812C15*D8L608C1</f>
        <v>12.503840342760363</v>
      </c>
      <c r="AJ19" s="16" t="s">
        <v>46101</v>
      </c>
      <c r="AK19" s="21">
        <f>D6L1240C13</f>
        <v>1.9542679819438012E-4</v>
      </c>
      <c r="AL19" s="16" t="s">
        <v>46102</v>
      </c>
      <c r="AM19" s="21">
        <f>D8L812C17*D8L609C1</f>
        <v>2.0315363262560145E-4</v>
      </c>
      <c r="AN19" s="16" t="s">
        <v>46103</v>
      </c>
      <c r="AO19" s="21">
        <f>D6L1240C16</f>
        <v>5.0810967530538949E-4</v>
      </c>
      <c r="AP19" s="16" t="s">
        <v>46104</v>
      </c>
      <c r="AQ19" s="21">
        <f>D8L812C19*D8L609C1</f>
        <v>5.2819944482656504E-4</v>
      </c>
      <c r="AR19" s="16" t="s">
        <v>46105</v>
      </c>
      <c r="AS19" s="21">
        <f>D6L1240C21</f>
        <v>2.0929758153901197E-2</v>
      </c>
      <c r="AT19" s="16" t="s">
        <v>46106</v>
      </c>
      <c r="AU19" s="21">
        <f>D8L812C21*D8L609C1</f>
        <v>2.1757284252854343E-2</v>
      </c>
      <c r="AV19" s="16" t="s">
        <v>46107</v>
      </c>
      <c r="AW19" s="21">
        <f>D6L1240C24</f>
        <v>2.0929758153901197E-2</v>
      </c>
      <c r="AX19" s="16" t="s">
        <v>46108</v>
      </c>
      <c r="AY19" s="21">
        <f>D8L812C23*D8L609C1</f>
        <v>2.1757284252854343E-2</v>
      </c>
      <c r="AZ19" s="16" t="s">
        <v>46109</v>
      </c>
      <c r="BA19" s="21">
        <f>D6L1812C8</f>
        <v>0.15831266156618012</v>
      </c>
      <c r="BB19" s="16" t="s">
        <v>46110</v>
      </c>
      <c r="BC19" s="21">
        <f>D8L812C25*D8L608C1</f>
        <v>0.15934603525489627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0</v>
      </c>
      <c r="F20" s="16" t="s">
        <v>46112</v>
      </c>
      <c r="G20" s="21">
        <f>D8L813C1*D8L607C1</f>
        <v>0</v>
      </c>
      <c r="H20" s="16" t="s">
        <v>46113</v>
      </c>
      <c r="I20" s="21">
        <f>D6L1328C16</f>
        <v>0</v>
      </c>
      <c r="J20" s="16" t="s">
        <v>46114</v>
      </c>
      <c r="K20" s="21">
        <f>D8L813C3*D8L607C1</f>
        <v>0</v>
      </c>
      <c r="L20" s="16" t="s">
        <v>46115</v>
      </c>
      <c r="M20" s="21">
        <f>D6L1328C21</f>
        <v>0</v>
      </c>
      <c r="N20" s="16" t="s">
        <v>46116</v>
      </c>
      <c r="O20" s="21">
        <f>D8L813C5*D8L607C1</f>
        <v>0</v>
      </c>
      <c r="P20" s="16" t="s">
        <v>46117</v>
      </c>
      <c r="Q20" s="21">
        <f>D6L1328C24</f>
        <v>0</v>
      </c>
      <c r="R20" s="16" t="s">
        <v>46118</v>
      </c>
      <c r="S20" s="21">
        <f>D8L813C7*D8L607C1</f>
        <v>0</v>
      </c>
      <c r="T20" s="16" t="s">
        <v>46119</v>
      </c>
      <c r="U20" s="21">
        <f>D6L1337C13</f>
        <v>8.5590450085732142E-2</v>
      </c>
      <c r="V20" s="16" t="s">
        <v>46120</v>
      </c>
      <c r="W20" s="21">
        <f>D8L813C9*D8L608C1</f>
        <v>8.6149135147615172E-2</v>
      </c>
      <c r="X20" s="16" t="s">
        <v>46121</v>
      </c>
      <c r="Y20" s="21">
        <f>D6L1337C16</f>
        <v>0.22253517022290398</v>
      </c>
      <c r="Z20" s="16" t="s">
        <v>46122</v>
      </c>
      <c r="AA20" s="21">
        <f>D8L813C11*D8L608C1</f>
        <v>0.22398775138379984</v>
      </c>
      <c r="AB20" s="16" t="s">
        <v>46123</v>
      </c>
      <c r="AC20" s="21">
        <f>D6L1337C21</f>
        <v>33.303121810958409</v>
      </c>
      <c r="AD20" s="16" t="s">
        <v>46124</v>
      </c>
      <c r="AE20" s="21">
        <f>D8L813C13*D8L608C1</f>
        <v>33.5205053701197</v>
      </c>
      <c r="AF20" s="16" t="s">
        <v>46125</v>
      </c>
      <c r="AG20" s="21">
        <f>D6L1337C24</f>
        <v>33.303121810958402</v>
      </c>
      <c r="AH20" s="16" t="s">
        <v>46126</v>
      </c>
      <c r="AI20" s="21">
        <f>D8L813C15*D8L608C1</f>
        <v>33.520505370119693</v>
      </c>
      <c r="AJ20" s="16" t="s">
        <v>46127</v>
      </c>
      <c r="AK20" s="21">
        <f>D6L1340C13</f>
        <v>0</v>
      </c>
      <c r="AL20" s="16" t="s">
        <v>46128</v>
      </c>
      <c r="AM20" s="21">
        <f>D8L813C17*D8L609C1</f>
        <v>0</v>
      </c>
      <c r="AN20" s="16" t="s">
        <v>46129</v>
      </c>
      <c r="AO20" s="21">
        <f>D6L1340C16</f>
        <v>0</v>
      </c>
      <c r="AP20" s="16" t="s">
        <v>46130</v>
      </c>
      <c r="AQ20" s="21">
        <f>D8L813C19*D8L609C1</f>
        <v>0</v>
      </c>
      <c r="AR20" s="16" t="s">
        <v>46131</v>
      </c>
      <c r="AS20" s="21">
        <f>D6L1340C21</f>
        <v>0</v>
      </c>
      <c r="AT20" s="16" t="s">
        <v>46132</v>
      </c>
      <c r="AU20" s="21">
        <f>D8L813C21*D8L609C1</f>
        <v>0</v>
      </c>
      <c r="AV20" s="16" t="s">
        <v>46133</v>
      </c>
      <c r="AW20" s="21">
        <f>D6L1340C24</f>
        <v>0</v>
      </c>
      <c r="AX20" s="16" t="s">
        <v>46134</v>
      </c>
      <c r="AY20" s="21">
        <f>D8L813C23*D8L609C1</f>
        <v>0</v>
      </c>
      <c r="AZ20" s="16" t="s">
        <v>46135</v>
      </c>
      <c r="BA20" s="21">
        <f>D6L1813C8</f>
        <v>0</v>
      </c>
      <c r="BB20" s="16" t="s">
        <v>46136</v>
      </c>
      <c r="BC20" s="21">
        <f>D8L813C25*D8L608C1</f>
        <v>0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2.6991569444588373E-2</v>
      </c>
      <c r="F21" s="16" t="s">
        <v>46138</v>
      </c>
      <c r="G21" s="21">
        <f>D8L814C1*D8L607C1</f>
        <v>3.4112231887219444E-2</v>
      </c>
      <c r="H21" s="16" t="s">
        <v>46139</v>
      </c>
      <c r="I21" s="21">
        <f>D6L1428C16</f>
        <v>7.0178080555929626E-2</v>
      </c>
      <c r="J21" s="16" t="s">
        <v>46140</v>
      </c>
      <c r="K21" s="21">
        <f>D8L814C3*D8L607C1</f>
        <v>8.8691802906770381E-2</v>
      </c>
      <c r="L21" s="16" t="s">
        <v>46141</v>
      </c>
      <c r="M21" s="21">
        <f>D6L1428C21</f>
        <v>3.3232593430149198</v>
      </c>
      <c r="N21" s="16" t="s">
        <v>46142</v>
      </c>
      <c r="O21" s="21">
        <f>D8L814C5*D8L607C1</f>
        <v>4.1999704227284997</v>
      </c>
      <c r="P21" s="16" t="s">
        <v>46143</v>
      </c>
      <c r="Q21" s="21">
        <f>D6L1428C24</f>
        <v>3.3232593430149198</v>
      </c>
      <c r="R21" s="16" t="s">
        <v>46144</v>
      </c>
      <c r="S21" s="21">
        <f>D8L814C7*D8L607C1</f>
        <v>4.1999704227284997</v>
      </c>
      <c r="T21" s="16" t="s">
        <v>46145</v>
      </c>
      <c r="U21" s="21">
        <f>D6L1437C13</f>
        <v>7.9824881575651443E-2</v>
      </c>
      <c r="V21" s="16" t="s">
        <v>46146</v>
      </c>
      <c r="W21" s="21">
        <f>D8L814C9*D8L608C1</f>
        <v>8.0345932333746845E-2</v>
      </c>
      <c r="X21" s="16" t="s">
        <v>46147</v>
      </c>
      <c r="Y21" s="21">
        <f>D6L1437C16</f>
        <v>0.20754469209669341</v>
      </c>
      <c r="Z21" s="16" t="s">
        <v>46148</v>
      </c>
      <c r="AA21" s="21">
        <f>D8L814C11*D8L608C1</f>
        <v>0.20889942406774145</v>
      </c>
      <c r="AB21" s="16" t="s">
        <v>46149</v>
      </c>
      <c r="AC21" s="21">
        <f>D6L1437C21</f>
        <v>25.2269555205032</v>
      </c>
      <c r="AD21" s="16" t="s">
        <v>46150</v>
      </c>
      <c r="AE21" s="21">
        <f>D8L814C13*D8L608C1</f>
        <v>25.391622527067312</v>
      </c>
      <c r="AF21" s="16" t="s">
        <v>46151</v>
      </c>
      <c r="AG21" s="21">
        <f>D6L1437C24</f>
        <v>25.2269555205032</v>
      </c>
      <c r="AH21" s="16" t="s">
        <v>46152</v>
      </c>
      <c r="AI21" s="21">
        <f>D8L814C15*D8L608C1</f>
        <v>25.391622527067312</v>
      </c>
      <c r="AJ21" s="16" t="s">
        <v>46153</v>
      </c>
      <c r="AK21" s="21">
        <f>D6L1440C13</f>
        <v>3.8919877865838289E-2</v>
      </c>
      <c r="AL21" s="16" t="s">
        <v>46154</v>
      </c>
      <c r="AM21" s="21">
        <f>D8L814C17*D8L609C1</f>
        <v>4.045870189166903E-2</v>
      </c>
      <c r="AN21" s="16" t="s">
        <v>46155</v>
      </c>
      <c r="AO21" s="21">
        <f>D6L1440C16</f>
        <v>0.10119168245117936</v>
      </c>
      <c r="AP21" s="16" t="s">
        <v>46156</v>
      </c>
      <c r="AQ21" s="21">
        <f>D8L814C19*D8L609C1</f>
        <v>0.10519262491833929</v>
      </c>
      <c r="AR21" s="16" t="s">
        <v>46157</v>
      </c>
      <c r="AS21" s="21">
        <f>D6L1440C21</f>
        <v>7.2694638424724243</v>
      </c>
      <c r="AT21" s="16" t="s">
        <v>46158</v>
      </c>
      <c r="AU21" s="21">
        <f>D8L814C21*D8L609C1</f>
        <v>7.5568857520237716</v>
      </c>
      <c r="AV21" s="16" t="s">
        <v>46159</v>
      </c>
      <c r="AW21" s="21">
        <f>D6L1440C24</f>
        <v>7.2694638424724234</v>
      </c>
      <c r="AX21" s="16" t="s">
        <v>46160</v>
      </c>
      <c r="AY21" s="21">
        <f>D8L814C23*D8L609C1</f>
        <v>7.5568857520237698</v>
      </c>
      <c r="AZ21" s="16" t="s">
        <v>46161</v>
      </c>
      <c r="BA21" s="21">
        <f>D6L1814C8</f>
        <v>0.3052652389981757</v>
      </c>
      <c r="BB21" s="16" t="s">
        <v>46162</v>
      </c>
      <c r="BC21" s="21">
        <f>D8L814C25*D8L608C1</f>
        <v>0.30725783430255371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7.1701048803576612E-4</v>
      </c>
      <c r="BB22" s="16" t="s">
        <v>46164</v>
      </c>
      <c r="BC22" s="21">
        <f>D8L815C25*D8L608C1</f>
        <v>7.2169071869792288E-4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0</v>
      </c>
      <c r="BB23" s="16" t="s">
        <v>46166</v>
      </c>
      <c r="BC23" s="21">
        <f>D8L816C25*D8L608C1</f>
        <v>0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5.045126160344262E-4</v>
      </c>
      <c r="F24" s="16" t="s">
        <v>46168</v>
      </c>
      <c r="G24" s="21">
        <f>D8L817C1*D8L607C1</f>
        <v>6.3760839781936253E-4</v>
      </c>
      <c r="H24" s="16" t="s">
        <v>46169</v>
      </c>
      <c r="I24" s="21">
        <f>D6L1528C16</f>
        <v>1.3117328016895074E-3</v>
      </c>
      <c r="J24" s="16" t="s">
        <v>46170</v>
      </c>
      <c r="K24" s="21">
        <f>D8L817C3*D8L607C1</f>
        <v>1.6577818343303419E-3</v>
      </c>
      <c r="L24" s="16" t="s">
        <v>46171</v>
      </c>
      <c r="M24" s="21">
        <f>D6L1528C21</f>
        <v>2.2778056352278194E-2</v>
      </c>
      <c r="N24" s="16" t="s">
        <v>46172</v>
      </c>
      <c r="O24" s="21">
        <f>D8L817C5*D8L607C1</f>
        <v>2.878714932913436E-2</v>
      </c>
      <c r="P24" s="16" t="s">
        <v>46173</v>
      </c>
      <c r="Q24" s="21">
        <f>D6L1528C24</f>
        <v>2.2778056352278194E-2</v>
      </c>
      <c r="R24" s="16" t="s">
        <v>46174</v>
      </c>
      <c r="S24" s="21">
        <f>D8L817C7*D8L607C1</f>
        <v>2.878714932913436E-2</v>
      </c>
      <c r="T24" s="16" t="s">
        <v>46175</v>
      </c>
      <c r="U24" s="21">
        <f>D6L1537C13</f>
        <v>3.6853962418808453E-3</v>
      </c>
      <c r="V24" s="16" t="s">
        <v>46176</v>
      </c>
      <c r="W24" s="21">
        <f>D8L817C9*D8L608C1</f>
        <v>3.7094523816183543E-3</v>
      </c>
      <c r="X24" s="16" t="s">
        <v>46177</v>
      </c>
      <c r="Y24" s="21">
        <f>D6L1537C16</f>
        <v>9.5820302288901968E-3</v>
      </c>
      <c r="Z24" s="16" t="s">
        <v>46178</v>
      </c>
      <c r="AA24" s="21">
        <f>D8L817C11*D8L608C1</f>
        <v>9.6445761922077204E-3</v>
      </c>
      <c r="AB24" s="16" t="s">
        <v>46179</v>
      </c>
      <c r="AC24" s="21">
        <f>D6L1537C21</f>
        <v>0.40469182271088533</v>
      </c>
      <c r="AD24" s="16" t="s">
        <v>46180</v>
      </c>
      <c r="AE24" s="21">
        <f>D8L817C13*D8L608C1</f>
        <v>0.40733341737230278</v>
      </c>
      <c r="AF24" s="16" t="s">
        <v>46181</v>
      </c>
      <c r="AG24" s="21">
        <f>D6L1537C24</f>
        <v>0.40469182271088533</v>
      </c>
      <c r="AH24" s="16" t="s">
        <v>46182</v>
      </c>
      <c r="AI24" s="21">
        <f>D8L817C15*D8L608C1</f>
        <v>0.40733341737230278</v>
      </c>
      <c r="AJ24" s="16" t="s">
        <v>46183</v>
      </c>
      <c r="AK24" s="21">
        <f>D6L1540C13</f>
        <v>5.7664390818030755E-6</v>
      </c>
      <c r="AL24" s="16" t="s">
        <v>46184</v>
      </c>
      <c r="AM24" s="21">
        <f>D8L817C17*D8L609C1</f>
        <v>5.9944340162465013E-6</v>
      </c>
      <c r="AN24" s="16" t="s">
        <v>46185</v>
      </c>
      <c r="AO24" s="21">
        <f>D6L1540C16</f>
        <v>1.4992741612687987E-5</v>
      </c>
      <c r="AP24" s="16" t="s">
        <v>46186</v>
      </c>
      <c r="AQ24" s="21">
        <f>D8L817C19*D8L609C1</f>
        <v>1.5585528442240894E-5</v>
      </c>
      <c r="AR24" s="16" t="s">
        <v>46187</v>
      </c>
      <c r="AS24" s="21">
        <f>D6L1540C21</f>
        <v>2.6285517887670288E-4</v>
      </c>
      <c r="AT24" s="16" t="s">
        <v>46188</v>
      </c>
      <c r="AU24" s="21">
        <f>D8L817C21*D8L609C1</f>
        <v>2.7324801376595482E-4</v>
      </c>
      <c r="AV24" s="16" t="s">
        <v>46189</v>
      </c>
      <c r="AW24" s="21">
        <f>D6L1540C24</f>
        <v>2.6285517887670283E-4</v>
      </c>
      <c r="AX24" s="16" t="s">
        <v>46190</v>
      </c>
      <c r="AY24" s="21">
        <f>D8L817C23*D8L609C1</f>
        <v>2.7324801376595476E-4</v>
      </c>
      <c r="AZ24" s="16" t="s">
        <v>46191</v>
      </c>
      <c r="BA24" s="21">
        <f>D6L1817C8</f>
        <v>0</v>
      </c>
      <c r="BB24" s="16" t="s">
        <v>46192</v>
      </c>
      <c r="BC24" s="21">
        <f>D8L817C25*D8L608C1</f>
        <v>0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0.17141738665792955</v>
      </c>
      <c r="F25" s="16" t="s">
        <v>46194</v>
      </c>
      <c r="G25" s="21">
        <f>D8L818C1*D8L607C1</f>
        <v>0.21663911226728683</v>
      </c>
      <c r="H25" s="16" t="s">
        <v>46195</v>
      </c>
      <c r="I25" s="21">
        <f>D6L1628C16</f>
        <v>0.44568520531061762</v>
      </c>
      <c r="J25" s="16" t="s">
        <v>46196</v>
      </c>
      <c r="K25" s="21">
        <f>D8L818C3*D8L607C1</f>
        <v>0.56326169189494679</v>
      </c>
      <c r="L25" s="16" t="s">
        <v>46197</v>
      </c>
      <c r="M25" s="21">
        <f>D6L1628C21</f>
        <v>17.940818870792469</v>
      </c>
      <c r="N25" s="16" t="s">
        <v>46198</v>
      </c>
      <c r="O25" s="21">
        <f>D8L818C5*D8L607C1</f>
        <v>22.673797269309116</v>
      </c>
      <c r="P25" s="16" t="s">
        <v>46199</v>
      </c>
      <c r="Q25" s="21">
        <f>D6L1628C24</f>
        <v>17.940818870792473</v>
      </c>
      <c r="R25" s="16" t="s">
        <v>46200</v>
      </c>
      <c r="S25" s="21">
        <f>D8L818C7*D8L607C1</f>
        <v>22.673797269309123</v>
      </c>
      <c r="T25" s="16" t="s">
        <v>46201</v>
      </c>
      <c r="U25" s="21">
        <f>D6L1637C13</f>
        <v>0.13321615600963893</v>
      </c>
      <c r="V25" s="16" t="s">
        <v>46202</v>
      </c>
      <c r="W25" s="21">
        <f>D8L818C9*D8L608C1</f>
        <v>0.13408571419386994</v>
      </c>
      <c r="X25" s="16" t="s">
        <v>46203</v>
      </c>
      <c r="Y25" s="21">
        <f>D6L1637C16</f>
        <v>0.34636200562506181</v>
      </c>
      <c r="Z25" s="16" t="s">
        <v>46204</v>
      </c>
      <c r="AA25" s="21">
        <f>D8L818C11*D8L608C1</f>
        <v>0.34862285690406242</v>
      </c>
      <c r="AB25" s="16" t="s">
        <v>46205</v>
      </c>
      <c r="AC25" s="21">
        <f>D6L1637C21</f>
        <v>63.125019320900947</v>
      </c>
      <c r="AD25" s="16" t="s">
        <v>46206</v>
      </c>
      <c r="AE25" s="21">
        <f>D8L818C13*D8L608C1</f>
        <v>63.537063016083522</v>
      </c>
      <c r="AF25" s="16" t="s">
        <v>46207</v>
      </c>
      <c r="AG25" s="21">
        <f>D6L1637C24</f>
        <v>63.125019320900947</v>
      </c>
      <c r="AH25" s="16" t="s">
        <v>46208</v>
      </c>
      <c r="AI25" s="21">
        <f>D8L818C15*D8L608C1</f>
        <v>63.537063016083522</v>
      </c>
      <c r="AJ25" s="16" t="s">
        <v>46209</v>
      </c>
      <c r="AK25" s="21">
        <f>D6L1640C13</f>
        <v>0.22657047153218776</v>
      </c>
      <c r="AL25" s="16" t="s">
        <v>46210</v>
      </c>
      <c r="AM25" s="21">
        <f>D8L818C17*D8L609C1</f>
        <v>0.23552867243763198</v>
      </c>
      <c r="AN25" s="16" t="s">
        <v>46211</v>
      </c>
      <c r="AO25" s="21">
        <f>D6L1640C16</f>
        <v>0.58908322598369056</v>
      </c>
      <c r="AP25" s="16" t="s">
        <v>46212</v>
      </c>
      <c r="AQ25" s="21">
        <f>D8L818C19*D8L609C1</f>
        <v>0.61237454833784566</v>
      </c>
      <c r="AR25" s="16" t="s">
        <v>46213</v>
      </c>
      <c r="AS25" s="21">
        <f>D6L1640C21</f>
        <v>36.173447541915557</v>
      </c>
      <c r="AT25" s="16" t="s">
        <v>46214</v>
      </c>
      <c r="AU25" s="21">
        <f>D8L818C21*D8L609C1</f>
        <v>37.603682507362016</v>
      </c>
      <c r="AV25" s="16" t="s">
        <v>46215</v>
      </c>
      <c r="AW25" s="21">
        <f>D6L1640C24</f>
        <v>36.173447541915557</v>
      </c>
      <c r="AX25" s="16" t="s">
        <v>46216</v>
      </c>
      <c r="AY25" s="21">
        <f>D8L818C23*D8L609C1</f>
        <v>37.603682507362016</v>
      </c>
      <c r="AZ25" s="16" t="s">
        <v>46217</v>
      </c>
      <c r="BA25" s="21">
        <f>D6L1818C8</f>
        <v>0</v>
      </c>
      <c r="BB25" s="16" t="s">
        <v>46218</v>
      </c>
      <c r="BC25" s="21">
        <f>D8L818C25*D8L608C1</f>
        <v>0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0</v>
      </c>
      <c r="V26" s="16" t="s">
        <v>46228</v>
      </c>
      <c r="W26" s="21">
        <f>D8L819C9*D8L608C1</f>
        <v>0</v>
      </c>
      <c r="X26" s="16" t="s">
        <v>46229</v>
      </c>
      <c r="Y26" s="21">
        <f>D6L1737C16</f>
        <v>0</v>
      </c>
      <c r="Z26" s="16" t="s">
        <v>46230</v>
      </c>
      <c r="AA26" s="21">
        <f>D8L819C11*D8L608C1</f>
        <v>0</v>
      </c>
      <c r="AB26" s="16" t="s">
        <v>46231</v>
      </c>
      <c r="AC26" s="21">
        <f>D6L1737C21</f>
        <v>0</v>
      </c>
      <c r="AD26" s="16" t="s">
        <v>46232</v>
      </c>
      <c r="AE26" s="21">
        <f>D8L819C13*D8L608C1</f>
        <v>0</v>
      </c>
      <c r="AF26" s="16" t="s">
        <v>46233</v>
      </c>
      <c r="AG26" s="21">
        <f>D6L1737C24</f>
        <v>0</v>
      </c>
      <c r="AH26" s="16" t="s">
        <v>46234</v>
      </c>
      <c r="AI26" s="21">
        <f>D8L819C15*D8L608C1</f>
        <v>0</v>
      </c>
      <c r="AJ26" s="16" t="s">
        <v>46235</v>
      </c>
      <c r="AK26" s="21">
        <f>D6L1740C13</f>
        <v>0</v>
      </c>
      <c r="AL26" s="16" t="s">
        <v>46236</v>
      </c>
      <c r="AM26" s="21">
        <f>D8L819C17*D8L609C1</f>
        <v>0</v>
      </c>
      <c r="AN26" s="16" t="s">
        <v>46237</v>
      </c>
      <c r="AO26" s="21">
        <f>D6L1740C16</f>
        <v>0</v>
      </c>
      <c r="AP26" s="16" t="s">
        <v>46238</v>
      </c>
      <c r="AQ26" s="21">
        <f>D8L819C19*D8L609C1</f>
        <v>0</v>
      </c>
      <c r="AR26" s="16" t="s">
        <v>46239</v>
      </c>
      <c r="AS26" s="21">
        <f>D6L1740C21</f>
        <v>0</v>
      </c>
      <c r="AT26" s="16" t="s">
        <v>46240</v>
      </c>
      <c r="AU26" s="21">
        <f>D8L819C21*D8L609C1</f>
        <v>0</v>
      </c>
      <c r="AV26" s="16" t="s">
        <v>46241</v>
      </c>
      <c r="AW26" s="21">
        <f>D6L1740C24</f>
        <v>0</v>
      </c>
      <c r="AX26" s="16" t="s">
        <v>46242</v>
      </c>
      <c r="AY26" s="21">
        <f>D8L819C23*D8L609C1</f>
        <v>0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3.8794152718449729E-2</v>
      </c>
      <c r="F27" s="16" t="s">
        <v>46244</v>
      </c>
      <c r="G27" s="21">
        <f>D8L820C1*D8L607C1</f>
        <v>4.9028461872760255E-2</v>
      </c>
      <c r="H27" s="16" t="s">
        <v>46245</v>
      </c>
      <c r="I27" s="21">
        <f>D6L1924C4</f>
        <v>0.1150250844943571</v>
      </c>
      <c r="J27" s="16" t="s">
        <v>46246</v>
      </c>
      <c r="K27" s="21">
        <f>D8L820C3*D8L607C1</f>
        <v>0.14536992238164229</v>
      </c>
      <c r="L27" s="16" t="s">
        <v>46247</v>
      </c>
      <c r="M27" s="21">
        <f>D6L1924C7</f>
        <v>3.4828139350244722</v>
      </c>
      <c r="N27" s="16" t="s">
        <v>46248</v>
      </c>
      <c r="O27" s="21">
        <f>D8L820C5*D8L607C1</f>
        <v>4.4016172092361954</v>
      </c>
      <c r="P27" s="16" t="s">
        <v>46249</v>
      </c>
      <c r="Q27" s="21">
        <f>D6L1924C10</f>
        <v>3.1861325418884503</v>
      </c>
      <c r="R27" s="16" t="s">
        <v>46250</v>
      </c>
      <c r="S27" s="21">
        <f>D8L820C7*D8L607C1</f>
        <v>4.0266681163331004</v>
      </c>
      <c r="T27" s="16" t="s">
        <v>46251</v>
      </c>
      <c r="U27" s="21">
        <f>D6L1924C2</f>
        <v>4.9572315156808357E-2</v>
      </c>
      <c r="V27" s="16" t="s">
        <v>46252</v>
      </c>
      <c r="W27" s="21">
        <f>D8L820C9*D8L608C1</f>
        <v>4.9895894620794412E-2</v>
      </c>
      <c r="X27" s="16" t="s">
        <v>46253</v>
      </c>
      <c r="Y27" s="21">
        <f>D6L1924C5</f>
        <v>0.11869621514352278</v>
      </c>
      <c r="Z27" s="16" t="s">
        <v>46254</v>
      </c>
      <c r="AA27" s="21">
        <f>D8L820C11*D8L608C1</f>
        <v>0.11947099553358168</v>
      </c>
      <c r="AB27" s="16" t="s">
        <v>46255</v>
      </c>
      <c r="AC27" s="21">
        <f>D6L1924C8</f>
        <v>14.096711233535316</v>
      </c>
      <c r="AD27" s="16" t="s">
        <v>46256</v>
      </c>
      <c r="AE27" s="21">
        <f>D8L820C13*D8L608C1</f>
        <v>14.18872642892179</v>
      </c>
      <c r="AF27" s="16" t="s">
        <v>46257</v>
      </c>
      <c r="AG27" s="21">
        <f>D6L1924C11</f>
        <v>11.098185248785496</v>
      </c>
      <c r="AH27" s="16" t="s">
        <v>46258</v>
      </c>
      <c r="AI27" s="21">
        <f>D8L820C15*D8L608C1</f>
        <v>11.170627797063911</v>
      </c>
      <c r="AJ27" s="16" t="s">
        <v>46259</v>
      </c>
      <c r="AK27" s="21">
        <f>D6L1924C3</f>
        <v>6.2115722295511641E-2</v>
      </c>
      <c r="AL27" s="16" t="s">
        <v>46260</v>
      </c>
      <c r="AM27" s="21">
        <f>D8L820C17*D8L609C1</f>
        <v>6.457166951558406E-2</v>
      </c>
      <c r="AN27" s="16" t="s">
        <v>46261</v>
      </c>
      <c r="AO27" s="21">
        <f>D6L1924C6</f>
        <v>0.18110078785560615</v>
      </c>
      <c r="AP27" s="16" t="s">
        <v>46262</v>
      </c>
      <c r="AQ27" s="21">
        <f>D8L820C19*D8L609C1</f>
        <v>0.18826119684788861</v>
      </c>
      <c r="AR27" s="16" t="s">
        <v>46263</v>
      </c>
      <c r="AS27" s="21">
        <f>D6L1924C9</f>
        <v>7.9012986303771058</v>
      </c>
      <c r="AT27" s="16" t="s">
        <v>46264</v>
      </c>
      <c r="AU27" s="21">
        <f>D8L820C21*D8L609C1</f>
        <v>8.2137021844067561</v>
      </c>
      <c r="AV27" s="16" t="s">
        <v>46265</v>
      </c>
      <c r="AW27" s="21">
        <f>D6L1924C12</f>
        <v>7.6914597185838325</v>
      </c>
      <c r="AX27" s="16" t="s">
        <v>46266</v>
      </c>
      <c r="AY27" s="21">
        <f>D8L820C23*D8L609C1</f>
        <v>7.9955666083707344</v>
      </c>
      <c r="AZ27" s="16" t="s">
        <v>46267</v>
      </c>
      <c r="BA27" s="21">
        <f>D6L1819C5/D6L1819C7</f>
        <v>6.5033576701991447E-2</v>
      </c>
      <c r="BB27" s="16" t="s">
        <v>46268</v>
      </c>
      <c r="BC27" s="21">
        <f>D8L820C25*D8L608C1</f>
        <v>6.54580783582841E-2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915E-59C3-4C17-B42E-02CD31F42A83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3.1995896179940714E-3</v>
      </c>
      <c r="F8" s="16" t="s">
        <v>46298</v>
      </c>
      <c r="G8" s="6">
        <f>D8L703C4</f>
        <v>1.5091195725579754E-3</v>
      </c>
      <c r="H8" s="16" t="s">
        <v>46299</v>
      </c>
      <c r="I8" s="6">
        <f>D8L703C6</f>
        <v>3.5964762753716668E-3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1.0059103598291976</v>
      </c>
      <c r="F10" s="16" t="s">
        <v>46304</v>
      </c>
      <c r="G10" s="6">
        <f>D8L710C4</f>
        <v>3.2810350349803084E-3</v>
      </c>
      <c r="H10" s="16" t="s">
        <v>46305</v>
      </c>
      <c r="I10" s="6">
        <f>D8L710C6</f>
        <v>1.21001984871255E-3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13.527652737298851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7.8237366919196187</v>
      </c>
      <c r="F12" s="16" t="s">
        <v>46308</v>
      </c>
      <c r="G12" s="6">
        <f>D8L712C4</f>
        <v>0.99406859167962891</v>
      </c>
      <c r="H12" s="16" t="s">
        <v>46309</v>
      </c>
      <c r="I12" s="6">
        <f>D8L712C6</f>
        <v>1.5788427016533397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3.7816894665430114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10.041639954113448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4.9460515157176284</v>
      </c>
      <c r="F18" s="16" t="s">
        <v>46318</v>
      </c>
      <c r="G18" s="6">
        <f>D8L723C4</f>
        <v>0.3499769872556614</v>
      </c>
      <c r="H18" s="16" t="s">
        <v>46319</v>
      </c>
      <c r="I18" s="6">
        <f>D8L723C6</f>
        <v>1.505108171687392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3.8009393389275328</v>
      </c>
      <c r="F20" s="16" t="s">
        <v>46324</v>
      </c>
      <c r="G20" s="6">
        <f>D8L725C4</f>
        <v>0.20819668024973814</v>
      </c>
      <c r="H20" s="16" t="s">
        <v>46325</v>
      </c>
      <c r="I20" s="6">
        <f>D8L725C6</f>
        <v>0.76963500967489107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3.1205173723387372</v>
      </c>
      <c r="F21" s="16" t="s">
        <v>46327</v>
      </c>
      <c r="G21" s="6">
        <f>D8L726C4</f>
        <v>3.848850716840341E-3</v>
      </c>
      <c r="H21" s="16" t="s">
        <v>46328</v>
      </c>
      <c r="I21" s="6">
        <f>D8L726C6</f>
        <v>1.4227941843929863E-2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7.7443817462403723</v>
      </c>
      <c r="F22" s="16" t="s">
        <v>46330</v>
      </c>
      <c r="G22" s="6">
        <f>D8L727C4</f>
        <v>0.11560044459704824</v>
      </c>
      <c r="H22" s="16" t="s">
        <v>46331</v>
      </c>
      <c r="I22" s="6">
        <f>D8L727C6</f>
        <v>0.2805143618131487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0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0</v>
      </c>
      <c r="F25" s="16" t="s">
        <v>46335</v>
      </c>
      <c r="G25" s="6">
        <f>D8L731C4</f>
        <v>0</v>
      </c>
      <c r="H25" s="16" t="s">
        <v>46336</v>
      </c>
      <c r="I25" s="6">
        <f>D8L731C6</f>
        <v>0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0</v>
      </c>
      <c r="F26" s="16" t="s">
        <v>46338</v>
      </c>
      <c r="G26" s="6">
        <f>D8L732C4</f>
        <v>0</v>
      </c>
      <c r="H26" s="16" t="s">
        <v>46339</v>
      </c>
      <c r="I26" s="6">
        <f>D8L732C6</f>
        <v>0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154.55960819546809</v>
      </c>
      <c r="F27" s="16" t="s">
        <v>46341</v>
      </c>
      <c r="G27" s="6">
        <f>D8L730C4</f>
        <v>0.26275639328900169</v>
      </c>
      <c r="H27" s="16" t="s">
        <v>46342</v>
      </c>
      <c r="I27" s="6">
        <f>D8L730C6</f>
        <v>0.50701577696020317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33.234549741804265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0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CCB1-8E2E-4F97-AAC5-4111DB647F2B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0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0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1.213822892075862E-3</v>
      </c>
      <c r="F9" s="16" t="s">
        <v>46384</v>
      </c>
      <c r="G9" s="6">
        <f>D8L802C10</f>
        <v>7.2504549055483342E-2</v>
      </c>
      <c r="H9" s="16" t="s">
        <v>46385</v>
      </c>
      <c r="I9" s="6">
        <f>D8L802C18</f>
        <v>3.4586077245591404E-4</v>
      </c>
      <c r="J9" s="16" t="s">
        <v>46386</v>
      </c>
      <c r="K9" s="6">
        <f>D8L802C4</f>
        <v>3.1559395193972496E-3</v>
      </c>
      <c r="L9" s="16" t="s">
        <v>46387</v>
      </c>
      <c r="M9" s="6">
        <f>D8L802C12</f>
        <v>0.18851182754425749</v>
      </c>
      <c r="N9" s="16" t="s">
        <v>46388</v>
      </c>
      <c r="O9" s="6">
        <f>D8L802C20</f>
        <v>8.9923800838537834E-4</v>
      </c>
      <c r="P9" s="16" t="s">
        <v>46389</v>
      </c>
      <c r="Q9" s="6">
        <f>D8L802C6</f>
        <v>0.14478414666757736</v>
      </c>
      <c r="R9" s="16" t="s">
        <v>46390</v>
      </c>
      <c r="S9" s="6">
        <f>D8L802C14</f>
        <v>28.445480303796142</v>
      </c>
      <c r="T9" s="16" t="s">
        <v>46391</v>
      </c>
      <c r="U9" s="6">
        <f>D8L802C22</f>
        <v>5.2404794007609674E-2</v>
      </c>
      <c r="V9" s="16" t="s">
        <v>46392</v>
      </c>
      <c r="W9" s="6">
        <f>D8L802C8</f>
        <v>0.14478414666757733</v>
      </c>
      <c r="X9" s="16" t="s">
        <v>46393</v>
      </c>
      <c r="Y9" s="6">
        <f>D8L802C16</f>
        <v>28.445480303796145</v>
      </c>
      <c r="Z9" s="16" t="s">
        <v>46394</v>
      </c>
      <c r="AA9" s="6">
        <f>D8L802C24</f>
        <v>5.2404794007609688E-2</v>
      </c>
      <c r="AB9" s="16" t="s">
        <v>46395</v>
      </c>
      <c r="AC9" s="6">
        <f>D8L802C26</f>
        <v>0.25604738865469812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3.028728103960765E-2</v>
      </c>
      <c r="F10" s="16" t="s">
        <v>46397</v>
      </c>
      <c r="G10" s="6">
        <f>D8L803C10</f>
        <v>5.6848748003986059E-2</v>
      </c>
      <c r="H10" s="16" t="s">
        <v>46398</v>
      </c>
      <c r="I10" s="6">
        <f>D8L803C18</f>
        <v>1.4507682220394157E-2</v>
      </c>
      <c r="J10" s="16" t="s">
        <v>46399</v>
      </c>
      <c r="K10" s="6">
        <f>D8L803C4</f>
        <v>7.874693070297982E-2</v>
      </c>
      <c r="L10" s="16" t="s">
        <v>46400</v>
      </c>
      <c r="M10" s="6">
        <f>D8L803C12</f>
        <v>0.1478067448103636</v>
      </c>
      <c r="N10" s="16" t="s">
        <v>46401</v>
      </c>
      <c r="O10" s="6">
        <f>D8L803C20</f>
        <v>3.7719973773024808E-2</v>
      </c>
      <c r="P10" s="16" t="s">
        <v>46402</v>
      </c>
      <c r="Q10" s="6">
        <f>D8L803C6</f>
        <v>3.4721191927188633</v>
      </c>
      <c r="R10" s="16" t="s">
        <v>46403</v>
      </c>
      <c r="S10" s="6">
        <f>D8L803C14</f>
        <v>20.527227769861081</v>
      </c>
      <c r="T10" s="16" t="s">
        <v>46404</v>
      </c>
      <c r="U10" s="6">
        <f>D8L803C22</f>
        <v>2.5079740431023239</v>
      </c>
      <c r="V10" s="16" t="s">
        <v>46405</v>
      </c>
      <c r="W10" s="6">
        <f>D8L803C8</f>
        <v>3.4721191927188628</v>
      </c>
      <c r="X10" s="16" t="s">
        <v>46406</v>
      </c>
      <c r="Y10" s="6">
        <f>D8L803C16</f>
        <v>20.527227769861081</v>
      </c>
      <c r="Z10" s="16" t="s">
        <v>46407</v>
      </c>
      <c r="AA10" s="6">
        <f>D8L803C24</f>
        <v>2.5079740431023234</v>
      </c>
      <c r="AB10" s="16" t="s">
        <v>46408</v>
      </c>
      <c r="AC10" s="6">
        <f>D8L803C26</f>
        <v>0.30746719570875458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3.5429175533331414E-2</v>
      </c>
      <c r="F11" s="16" t="s">
        <v>46410</v>
      </c>
      <c r="G11" s="6">
        <f>D8L804C10</f>
        <v>2.2509666516826114E-2</v>
      </c>
      <c r="H11" s="16" t="s">
        <v>46411</v>
      </c>
      <c r="I11" s="6">
        <f>D8L804C18</f>
        <v>5.8177933796284026E-2</v>
      </c>
      <c r="J11" s="16" t="s">
        <v>46412</v>
      </c>
      <c r="K11" s="6">
        <f>D8L804C4</f>
        <v>9.2115856386661643E-2</v>
      </c>
      <c r="L11" s="16" t="s">
        <v>46413</v>
      </c>
      <c r="M11" s="6">
        <f>D8L804C12</f>
        <v>5.8525132943747914E-2</v>
      </c>
      <c r="N11" s="16" t="s">
        <v>46414</v>
      </c>
      <c r="O11" s="6">
        <f>D8L804C20</f>
        <v>0.15126262787033851</v>
      </c>
      <c r="P11" s="16" t="s">
        <v>46415</v>
      </c>
      <c r="Q11" s="6">
        <f>D8L804C6</f>
        <v>2.4616294942798542</v>
      </c>
      <c r="R11" s="16" t="s">
        <v>46416</v>
      </c>
      <c r="S11" s="6">
        <f>D8L804C14</f>
        <v>3.4928708433256683</v>
      </c>
      <c r="T11" s="16" t="s">
        <v>46417</v>
      </c>
      <c r="U11" s="6">
        <f>D8L804C22</f>
        <v>6.1669873501233985</v>
      </c>
      <c r="V11" s="16" t="s">
        <v>46418</v>
      </c>
      <c r="W11" s="6">
        <f>D8L804C8</f>
        <v>2.4616294942798542</v>
      </c>
      <c r="X11" s="16" t="s">
        <v>46419</v>
      </c>
      <c r="Y11" s="6">
        <f>D8L804C16</f>
        <v>3.4928708433256679</v>
      </c>
      <c r="Z11" s="16" t="s">
        <v>46420</v>
      </c>
      <c r="AA11" s="6">
        <f>D8L804C24</f>
        <v>6.1669873501233985</v>
      </c>
      <c r="AB11" s="16" t="s">
        <v>46421</v>
      </c>
      <c r="AC11" s="6">
        <f>D8L804C26</f>
        <v>1.1398069881442043E-2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9.3881000747872714E-2</v>
      </c>
      <c r="F12" s="16" t="s">
        <v>46423</v>
      </c>
      <c r="G12" s="6">
        <f>D8L805C10</f>
        <v>4.5383498832874666E-2</v>
      </c>
      <c r="H12" s="16" t="s">
        <v>46424</v>
      </c>
      <c r="I12" s="6">
        <f>D8L805C18</f>
        <v>0.16072642332438383</v>
      </c>
      <c r="J12" s="16" t="s">
        <v>46425</v>
      </c>
      <c r="K12" s="6">
        <f>D8L805C4</f>
        <v>0.24409060194446905</v>
      </c>
      <c r="L12" s="16" t="s">
        <v>46426</v>
      </c>
      <c r="M12" s="6">
        <f>D8L805C12</f>
        <v>0.11799709696547431</v>
      </c>
      <c r="N12" s="16" t="s">
        <v>46427</v>
      </c>
      <c r="O12" s="6">
        <f>D8L805C20</f>
        <v>0.41788870064339856</v>
      </c>
      <c r="P12" s="16" t="s">
        <v>46428</v>
      </c>
      <c r="Q12" s="6">
        <f>D8L805C6</f>
        <v>7.1148734461249319</v>
      </c>
      <c r="R12" s="16" t="s">
        <v>46429</v>
      </c>
      <c r="S12" s="6">
        <f>D8L805C14</f>
        <v>8.9171223898703467</v>
      </c>
      <c r="T12" s="16" t="s">
        <v>46430</v>
      </c>
      <c r="U12" s="6">
        <f>D8L805C22</f>
        <v>18.701590706231883</v>
      </c>
      <c r="V12" s="16" t="s">
        <v>46431</v>
      </c>
      <c r="W12" s="6">
        <f>D8L805C8</f>
        <v>7.1148734461249301</v>
      </c>
      <c r="X12" s="16" t="s">
        <v>46432</v>
      </c>
      <c r="Y12" s="6">
        <f>D8L805C16</f>
        <v>8.9171223898703467</v>
      </c>
      <c r="Z12" s="16" t="s">
        <v>46433</v>
      </c>
      <c r="AA12" s="6">
        <f>D8L805C24</f>
        <v>18.701590706231876</v>
      </c>
      <c r="AB12" s="16" t="s">
        <v>46434</v>
      </c>
      <c r="AC12" s="6">
        <f>D8L805C26</f>
        <v>0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4.5776105298401808E-2</v>
      </c>
      <c r="F13" s="16" t="s">
        <v>46436</v>
      </c>
      <c r="G13" s="6">
        <f>D8L806C10</f>
        <v>3.5625612920171607E-2</v>
      </c>
      <c r="H13" s="16" t="s">
        <v>46437</v>
      </c>
      <c r="I13" s="6">
        <f>D8L806C18</f>
        <v>5.4365311277520395E-2</v>
      </c>
      <c r="J13" s="16" t="s">
        <v>46438</v>
      </c>
      <c r="K13" s="6">
        <f>D8L806C4</f>
        <v>0.1190178737758449</v>
      </c>
      <c r="L13" s="16" t="s">
        <v>46439</v>
      </c>
      <c r="M13" s="6">
        <f>D8L806C12</f>
        <v>9.2626593592446155E-2</v>
      </c>
      <c r="N13" s="16" t="s">
        <v>46440</v>
      </c>
      <c r="O13" s="6">
        <f>D8L806C20</f>
        <v>0.14134980932155314</v>
      </c>
      <c r="P13" s="16" t="s">
        <v>46441</v>
      </c>
      <c r="Q13" s="6">
        <f>D8L806C6</f>
        <v>4.9683772120124727</v>
      </c>
      <c r="R13" s="16" t="s">
        <v>46442</v>
      </c>
      <c r="S13" s="6">
        <f>D8L806C14</f>
        <v>7.6744569095251887</v>
      </c>
      <c r="T13" s="16" t="s">
        <v>46443</v>
      </c>
      <c r="U13" s="6">
        <f>D8L806C22</f>
        <v>8.9310537157802337</v>
      </c>
      <c r="V13" s="16" t="s">
        <v>46444</v>
      </c>
      <c r="W13" s="6">
        <f>D8L806C8</f>
        <v>4.9683772120124718</v>
      </c>
      <c r="X13" s="16" t="s">
        <v>46445</v>
      </c>
      <c r="Y13" s="6">
        <f>D8L806C16</f>
        <v>7.6744569095251887</v>
      </c>
      <c r="Z13" s="16" t="s">
        <v>46446</v>
      </c>
      <c r="AA13" s="6">
        <f>D8L806C24</f>
        <v>8.9310537157802337</v>
      </c>
      <c r="AB13" s="16" t="s">
        <v>46447</v>
      </c>
      <c r="AC13" s="6">
        <f>D8L806C26</f>
        <v>3.9080615816786228E-3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4.5767502952905485E-2</v>
      </c>
      <c r="F14" s="16" t="s">
        <v>46449</v>
      </c>
      <c r="G14" s="6">
        <f>D8L807C10</f>
        <v>5.7207485877078926E-2</v>
      </c>
      <c r="H14" s="16" t="s">
        <v>46450</v>
      </c>
      <c r="I14" s="6">
        <f>D8L807C18</f>
        <v>0.10236962037967309</v>
      </c>
      <c r="J14" s="16" t="s">
        <v>46451</v>
      </c>
      <c r="K14" s="6">
        <f>D8L807C4</f>
        <v>0.11899550767755393</v>
      </c>
      <c r="L14" s="16" t="s">
        <v>46452</v>
      </c>
      <c r="M14" s="6">
        <f>D8L807C12</f>
        <v>0.14873946328040519</v>
      </c>
      <c r="N14" s="16" t="s">
        <v>46453</v>
      </c>
      <c r="O14" s="6">
        <f>D8L807C20</f>
        <v>0.26616101298714989</v>
      </c>
      <c r="P14" s="16" t="s">
        <v>46454</v>
      </c>
      <c r="Q14" s="6">
        <f>D8L807C6</f>
        <v>3.4753520393946542</v>
      </c>
      <c r="R14" s="16" t="s">
        <v>46455</v>
      </c>
      <c r="S14" s="6">
        <f>D8L807C14</f>
        <v>8.5457697278591507</v>
      </c>
      <c r="T14" s="16" t="s">
        <v>46456</v>
      </c>
      <c r="U14" s="6">
        <f>D8L807C22</f>
        <v>12.037543432938522</v>
      </c>
      <c r="V14" s="16" t="s">
        <v>46457</v>
      </c>
      <c r="W14" s="6">
        <f>D8L807C8</f>
        <v>3.4753520393946538</v>
      </c>
      <c r="X14" s="16" t="s">
        <v>46458</v>
      </c>
      <c r="Y14" s="6">
        <f>D8L807C16</f>
        <v>8.5457697278591489</v>
      </c>
      <c r="Z14" s="16" t="s">
        <v>46459</v>
      </c>
      <c r="AA14" s="6">
        <f>D8L807C24</f>
        <v>12.03754343293852</v>
      </c>
      <c r="AB14" s="16" t="s">
        <v>46460</v>
      </c>
      <c r="AC14" s="6">
        <f>D8L807C26</f>
        <v>0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0.12564690211261628</v>
      </c>
      <c r="F15" s="16" t="s">
        <v>46462</v>
      </c>
      <c r="G15" s="6">
        <f>D8L808C10</f>
        <v>6.3966411829017328E-2</v>
      </c>
      <c r="H15" s="16" t="s">
        <v>46463</v>
      </c>
      <c r="I15" s="6">
        <f>D8L808C18</f>
        <v>0.13358531723881426</v>
      </c>
      <c r="J15" s="16" t="s">
        <v>46464</v>
      </c>
      <c r="K15" s="6">
        <f>D8L808C4</f>
        <v>0.32668194549280222</v>
      </c>
      <c r="L15" s="16" t="s">
        <v>46465</v>
      </c>
      <c r="M15" s="6">
        <f>D8L808C12</f>
        <v>0.16631267075544504</v>
      </c>
      <c r="N15" s="16" t="s">
        <v>46466</v>
      </c>
      <c r="O15" s="6">
        <f>D8L808C20</f>
        <v>0.34732182482091689</v>
      </c>
      <c r="P15" s="16" t="s">
        <v>46467</v>
      </c>
      <c r="Q15" s="6">
        <f>D8L808C6</f>
        <v>4.7180726775755693</v>
      </c>
      <c r="R15" s="16" t="s">
        <v>46468</v>
      </c>
      <c r="S15" s="6">
        <f>D8L808C14</f>
        <v>4.9792145939036798</v>
      </c>
      <c r="T15" s="16" t="s">
        <v>46469</v>
      </c>
      <c r="U15" s="6">
        <f>D8L808C22</f>
        <v>8.0405104606382576</v>
      </c>
      <c r="V15" s="16" t="s">
        <v>46470</v>
      </c>
      <c r="W15" s="6">
        <f>D8L808C8</f>
        <v>4.7180726775755693</v>
      </c>
      <c r="X15" s="16" t="s">
        <v>46471</v>
      </c>
      <c r="Y15" s="6">
        <f>D8L808C16</f>
        <v>4.9792145939036798</v>
      </c>
      <c r="Z15" s="16" t="s">
        <v>46472</v>
      </c>
      <c r="AA15" s="6">
        <f>D8L808C24</f>
        <v>8.0405104606382576</v>
      </c>
      <c r="AB15" s="16" t="s">
        <v>46473</v>
      </c>
      <c r="AC15" s="6">
        <f>D8L808C26</f>
        <v>0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2.868017416781503E-3</v>
      </c>
      <c r="F16" s="16" t="s">
        <v>46475</v>
      </c>
      <c r="G16" s="6">
        <f>D8L809C10</f>
        <v>0.13136172670883048</v>
      </c>
      <c r="H16" s="16" t="s">
        <v>46476</v>
      </c>
      <c r="I16" s="6">
        <f>D8L809C18</f>
        <v>2.6334227163875871E-5</v>
      </c>
      <c r="J16" s="16" t="s">
        <v>46477</v>
      </c>
      <c r="K16" s="6">
        <f>D8L809C4</f>
        <v>7.4568452836319228E-3</v>
      </c>
      <c r="L16" s="16" t="s">
        <v>46478</v>
      </c>
      <c r="M16" s="6">
        <f>D8L809C12</f>
        <v>0.34154048944295951</v>
      </c>
      <c r="N16" s="16" t="s">
        <v>46479</v>
      </c>
      <c r="O16" s="6">
        <f>D8L809C20</f>
        <v>6.8468990626077014E-5</v>
      </c>
      <c r="P16" s="16" t="s">
        <v>46480</v>
      </c>
      <c r="Q16" s="6">
        <f>D8L809C6</f>
        <v>0.38922289767292756</v>
      </c>
      <c r="R16" s="16" t="s">
        <v>46481</v>
      </c>
      <c r="S16" s="6">
        <f>D8L809C14</f>
        <v>50.35649019533993</v>
      </c>
      <c r="T16" s="16" t="s">
        <v>46482</v>
      </c>
      <c r="U16" s="6">
        <f>D8L809C22</f>
        <v>3.6699024766555679E-3</v>
      </c>
      <c r="V16" s="16" t="s">
        <v>46483</v>
      </c>
      <c r="W16" s="6">
        <f>D8L809C8</f>
        <v>0.38922289767292756</v>
      </c>
      <c r="X16" s="16" t="s">
        <v>46484</v>
      </c>
      <c r="Y16" s="6">
        <f>D8L809C16</f>
        <v>50.356490195339923</v>
      </c>
      <c r="Z16" s="16" t="s">
        <v>46485</v>
      </c>
      <c r="AA16" s="6">
        <f>D8L809C24</f>
        <v>3.6699024766555675E-3</v>
      </c>
      <c r="AB16" s="16" t="s">
        <v>46486</v>
      </c>
      <c r="AC16" s="6">
        <f>D8L809C26</f>
        <v>7.3622695508193832E-4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5.0542584047762587E-2</v>
      </c>
      <c r="F17" s="16" t="s">
        <v>46488</v>
      </c>
      <c r="G17" s="6">
        <f>D8L810C10</f>
        <v>8.5630690608967774E-2</v>
      </c>
      <c r="H17" s="16" t="s">
        <v>46489</v>
      </c>
      <c r="I17" s="6">
        <f>D8L810C18</f>
        <v>1.8142192667024745E-3</v>
      </c>
      <c r="J17" s="16" t="s">
        <v>46490</v>
      </c>
      <c r="K17" s="6">
        <f>D8L810C4</f>
        <v>0.13141071852418229</v>
      </c>
      <c r="L17" s="16" t="s">
        <v>46491</v>
      </c>
      <c r="M17" s="6">
        <f>D8L810C12</f>
        <v>0.22263979558331654</v>
      </c>
      <c r="N17" s="16" t="s">
        <v>46492</v>
      </c>
      <c r="O17" s="6">
        <f>D8L810C20</f>
        <v>4.7169700934264385E-3</v>
      </c>
      <c r="P17" s="16" t="s">
        <v>46493</v>
      </c>
      <c r="Q17" s="6">
        <f>D8L810C6</f>
        <v>7.5537237668366988</v>
      </c>
      <c r="R17" s="16" t="s">
        <v>46494</v>
      </c>
      <c r="S17" s="6">
        <f>D8L810C14</f>
        <v>33.47899864231897</v>
      </c>
      <c r="T17" s="16" t="s">
        <v>46495</v>
      </c>
      <c r="U17" s="6">
        <f>D8L810C22</f>
        <v>0.28577224868135126</v>
      </c>
      <c r="V17" s="16" t="s">
        <v>46496</v>
      </c>
      <c r="W17" s="6">
        <f>D8L810C8</f>
        <v>7.5537237668367005</v>
      </c>
      <c r="X17" s="16" t="s">
        <v>46497</v>
      </c>
      <c r="Y17" s="6">
        <f>D8L810C16</f>
        <v>33.478998642318963</v>
      </c>
      <c r="Z17" s="16" t="s">
        <v>46498</v>
      </c>
      <c r="AA17" s="6">
        <f>D8L810C24</f>
        <v>0.2857722486813512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2.6904005045418506E-4</v>
      </c>
      <c r="F18" s="16" t="s">
        <v>46501</v>
      </c>
      <c r="G18" s="6">
        <f>D8L811C10</f>
        <v>5.4615259462706886E-2</v>
      </c>
      <c r="H18" s="16" t="s">
        <v>46502</v>
      </c>
      <c r="I18" s="6">
        <f>D8L811C18</f>
        <v>2.3922472677478757E-6</v>
      </c>
      <c r="J18" s="16" t="s">
        <v>46503</v>
      </c>
      <c r="K18" s="6">
        <f>D8L811C4</f>
        <v>6.9950413118088136E-4</v>
      </c>
      <c r="L18" s="16" t="s">
        <v>46504</v>
      </c>
      <c r="M18" s="6">
        <f>D8L811C12</f>
        <v>0.14199967460303806</v>
      </c>
      <c r="N18" s="16" t="s">
        <v>46505</v>
      </c>
      <c r="O18" s="6">
        <f>D8L811C20</f>
        <v>6.219842896144469E-6</v>
      </c>
      <c r="P18" s="16" t="s">
        <v>46506</v>
      </c>
      <c r="Q18" s="6">
        <f>D8L811C6</f>
        <v>2.3131358012537035E-2</v>
      </c>
      <c r="R18" s="16" t="s">
        <v>46507</v>
      </c>
      <c r="S18" s="6">
        <f>D8L811C14</f>
        <v>15.147575136361208</v>
      </c>
      <c r="T18" s="16" t="s">
        <v>46508</v>
      </c>
      <c r="U18" s="6">
        <f>D8L811C22</f>
        <v>2.0645345846371764E-4</v>
      </c>
      <c r="V18" s="16" t="s">
        <v>46509</v>
      </c>
      <c r="W18" s="6">
        <f>D8L811C8</f>
        <v>2.3131358012537032E-2</v>
      </c>
      <c r="X18" s="16" t="s">
        <v>46510</v>
      </c>
      <c r="Y18" s="6">
        <f>D8L811C16</f>
        <v>15.147575136361207</v>
      </c>
      <c r="Z18" s="16" t="s">
        <v>46511</v>
      </c>
      <c r="AA18" s="6">
        <f>D8L811C24</f>
        <v>2.0645345846371762E-4</v>
      </c>
      <c r="AB18" s="16" t="s">
        <v>46512</v>
      </c>
      <c r="AC18" s="6">
        <f>D8L811C26</f>
        <v>0.21878175272026151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0.2410230900332743</v>
      </c>
      <c r="F19" s="16" t="s">
        <v>46514</v>
      </c>
      <c r="G19" s="6">
        <f>D8L812C10+D8L818C10</f>
        <v>0.1683196898083989</v>
      </c>
      <c r="H19" s="16" t="s">
        <v>46515</v>
      </c>
      <c r="I19" s="6">
        <f>D8L812C18+D8L818C18</f>
        <v>0.23573182607025758</v>
      </c>
      <c r="J19" s="16" t="s">
        <v>46516</v>
      </c>
      <c r="K19" s="6">
        <f>D8L812C4+D8L818C4</f>
        <v>0.62666003408651416</v>
      </c>
      <c r="L19" s="16" t="s">
        <v>46517</v>
      </c>
      <c r="M19" s="6">
        <f>D8L812C12+D8L818C12</f>
        <v>0.43763119350183805</v>
      </c>
      <c r="N19" s="16" t="s">
        <v>46518</v>
      </c>
      <c r="O19" s="6">
        <f>D8L812C20+D8L818C20</f>
        <v>0.61290274778267217</v>
      </c>
      <c r="P19" s="16" t="s">
        <v>46519</v>
      </c>
      <c r="Q19" s="6">
        <f>D8L812C6+D8L818C6</f>
        <v>25.225863526870249</v>
      </c>
      <c r="R19" s="16" t="s">
        <v>46520</v>
      </c>
      <c r="S19" s="6">
        <f>D8L812C14+D8L818C14</f>
        <v>76.040903358843877</v>
      </c>
      <c r="T19" s="16" t="s">
        <v>46521</v>
      </c>
      <c r="U19" s="6">
        <f>D8L812C22+D8L818C22</f>
        <v>37.625439791614873</v>
      </c>
      <c r="V19" s="16" t="s">
        <v>46522</v>
      </c>
      <c r="W19" s="6">
        <f>D8L812C8+D8L818C8</f>
        <v>25.225863526870256</v>
      </c>
      <c r="X19" s="16" t="s">
        <v>46523</v>
      </c>
      <c r="Y19" s="6">
        <f>D8L812C16+D8L818C16</f>
        <v>76.040903358843877</v>
      </c>
      <c r="Z19" s="16" t="s">
        <v>46524</v>
      </c>
      <c r="AA19" s="6">
        <f>D8L812C24+D8L818C24</f>
        <v>37.625439791614873</v>
      </c>
      <c r="AB19" s="16" t="s">
        <v>46525</v>
      </c>
      <c r="AC19" s="6">
        <f>D8L812C26+D8L818C26</f>
        <v>0.15934603525489627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0</v>
      </c>
      <c r="F20" s="16" t="s">
        <v>46527</v>
      </c>
      <c r="G20" s="6">
        <f>D8L813C10</f>
        <v>8.6149135147615172E-2</v>
      </c>
      <c r="H20" s="16" t="s">
        <v>46528</v>
      </c>
      <c r="I20" s="6">
        <f>D8L813C18</f>
        <v>0</v>
      </c>
      <c r="J20" s="16" t="s">
        <v>46529</v>
      </c>
      <c r="K20" s="6">
        <f>D8L813C4</f>
        <v>0</v>
      </c>
      <c r="L20" s="16" t="s">
        <v>46530</v>
      </c>
      <c r="M20" s="6">
        <f>D8L813C12</f>
        <v>0.22398775138379984</v>
      </c>
      <c r="N20" s="16" t="s">
        <v>46531</v>
      </c>
      <c r="O20" s="6">
        <f>D8L813C20</f>
        <v>0</v>
      </c>
      <c r="P20" s="16" t="s">
        <v>46532</v>
      </c>
      <c r="Q20" s="6">
        <f>D8L813C6</f>
        <v>0</v>
      </c>
      <c r="R20" s="16" t="s">
        <v>46533</v>
      </c>
      <c r="S20" s="6">
        <f>D8L813C14</f>
        <v>33.5205053701197</v>
      </c>
      <c r="T20" s="16" t="s">
        <v>46534</v>
      </c>
      <c r="U20" s="6">
        <f>D8L813C22</f>
        <v>0</v>
      </c>
      <c r="V20" s="16" t="s">
        <v>46535</v>
      </c>
      <c r="W20" s="6">
        <f>D8L813C8</f>
        <v>0</v>
      </c>
      <c r="X20" s="16" t="s">
        <v>46536</v>
      </c>
      <c r="Y20" s="6">
        <f>D8L813C16</f>
        <v>33.520505370119693</v>
      </c>
      <c r="Z20" s="16" t="s">
        <v>46537</v>
      </c>
      <c r="AA20" s="6">
        <f>D8L813C24</f>
        <v>0</v>
      </c>
      <c r="AB20" s="16" t="s">
        <v>46538</v>
      </c>
      <c r="AC20" s="6">
        <f>D8L813C26</f>
        <v>0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3.4112231887219444E-2</v>
      </c>
      <c r="F21" s="16" t="s">
        <v>46540</v>
      </c>
      <c r="G21" s="6">
        <f>D8L814C10</f>
        <v>8.0345932333746845E-2</v>
      </c>
      <c r="H21" s="16" t="s">
        <v>46541</v>
      </c>
      <c r="I21" s="6">
        <f>D8L814C18</f>
        <v>4.045870189166903E-2</v>
      </c>
      <c r="J21" s="16" t="s">
        <v>46542</v>
      </c>
      <c r="K21" s="6">
        <f>D8L814C4</f>
        <v>8.8691802906770381E-2</v>
      </c>
      <c r="L21" s="16" t="s">
        <v>46543</v>
      </c>
      <c r="M21" s="6">
        <f>D8L814C12</f>
        <v>0.20889942406774145</v>
      </c>
      <c r="N21" s="16" t="s">
        <v>46544</v>
      </c>
      <c r="O21" s="6">
        <f>D8L814C20</f>
        <v>0.10519262491833929</v>
      </c>
      <c r="P21" s="16" t="s">
        <v>46545</v>
      </c>
      <c r="Q21" s="6">
        <f>D8L814C6</f>
        <v>4.1999704227284997</v>
      </c>
      <c r="R21" s="16" t="s">
        <v>46546</v>
      </c>
      <c r="S21" s="6">
        <f>D8L814C14</f>
        <v>25.391622527067312</v>
      </c>
      <c r="T21" s="16" t="s">
        <v>46547</v>
      </c>
      <c r="U21" s="6">
        <f>D8L814C22</f>
        <v>7.5568857520237716</v>
      </c>
      <c r="V21" s="16" t="s">
        <v>46548</v>
      </c>
      <c r="W21" s="6">
        <f>D8L814C8</f>
        <v>4.1999704227284997</v>
      </c>
      <c r="X21" s="16" t="s">
        <v>46549</v>
      </c>
      <c r="Y21" s="6">
        <f>D8L814C16</f>
        <v>25.391622527067312</v>
      </c>
      <c r="Z21" s="16" t="s">
        <v>46550</v>
      </c>
      <c r="AA21" s="6">
        <f>D8L814C24</f>
        <v>7.5568857520237698</v>
      </c>
      <c r="AB21" s="16" t="s">
        <v>46551</v>
      </c>
      <c r="AC21" s="6">
        <f>D8L814C26</f>
        <v>0.30725783430255371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7.2169071869792288E-4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0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6.3760839781936253E-4</v>
      </c>
      <c r="F24" s="16" t="s">
        <v>46555</v>
      </c>
      <c r="G24" s="6">
        <f>D8L817C10</f>
        <v>3.7094523816183543E-3</v>
      </c>
      <c r="H24" s="16" t="s">
        <v>46556</v>
      </c>
      <c r="I24" s="6">
        <f>D8L817C18</f>
        <v>5.9944340162465013E-6</v>
      </c>
      <c r="J24" s="16" t="s">
        <v>46557</v>
      </c>
      <c r="K24" s="6">
        <f>D8L817C4</f>
        <v>1.6577818343303419E-3</v>
      </c>
      <c r="L24" s="16" t="s">
        <v>46558</v>
      </c>
      <c r="M24" s="6">
        <f>D8L817C12</f>
        <v>9.6445761922077204E-3</v>
      </c>
      <c r="N24" s="16" t="s">
        <v>46559</v>
      </c>
      <c r="O24" s="6">
        <f>D8L817C20</f>
        <v>1.5585528442240894E-5</v>
      </c>
      <c r="P24" s="16" t="s">
        <v>46560</v>
      </c>
      <c r="Q24" s="6">
        <f>D8L817C6</f>
        <v>2.878714932913436E-2</v>
      </c>
      <c r="R24" s="16" t="s">
        <v>46561</v>
      </c>
      <c r="S24" s="6">
        <f>D8L817C14</f>
        <v>0.40733341737230278</v>
      </c>
      <c r="T24" s="16" t="s">
        <v>46562</v>
      </c>
      <c r="U24" s="6">
        <f>D8L817C22</f>
        <v>2.7324801376595482E-4</v>
      </c>
      <c r="V24" s="16" t="s">
        <v>46563</v>
      </c>
      <c r="W24" s="6">
        <f>D8L817C8</f>
        <v>2.878714932913436E-2</v>
      </c>
      <c r="X24" s="16" t="s">
        <v>46564</v>
      </c>
      <c r="Y24" s="6">
        <f>D8L817C16</f>
        <v>0.40733341737230278</v>
      </c>
      <c r="Z24" s="16" t="s">
        <v>46565</v>
      </c>
      <c r="AA24" s="6">
        <f>D8L817C24</f>
        <v>2.7324801376595476E-4</v>
      </c>
      <c r="AB24" s="16" t="s">
        <v>46566</v>
      </c>
      <c r="AC24" s="6">
        <f>D8L817C26</f>
        <v>0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0.21663911226728683</v>
      </c>
      <c r="F25" s="16" t="s">
        <v>46568</v>
      </c>
      <c r="G25" s="6">
        <f>D8L818C10</f>
        <v>0.13408571419386994</v>
      </c>
      <c r="H25" s="16" t="s">
        <v>46569</v>
      </c>
      <c r="I25" s="6">
        <f>D8L818C18</f>
        <v>0.23552867243763198</v>
      </c>
      <c r="J25" s="16" t="s">
        <v>46570</v>
      </c>
      <c r="K25" s="6">
        <f>D8L818C4</f>
        <v>0.56326169189494679</v>
      </c>
      <c r="L25" s="16" t="s">
        <v>46571</v>
      </c>
      <c r="M25" s="6">
        <f>D8L818C12</f>
        <v>0.34862285690406242</v>
      </c>
      <c r="N25" s="16" t="s">
        <v>46572</v>
      </c>
      <c r="O25" s="6">
        <f>D8L818C20</f>
        <v>0.61237454833784566</v>
      </c>
      <c r="P25" s="16" t="s">
        <v>46573</v>
      </c>
      <c r="Q25" s="6">
        <f>D8L818C6</f>
        <v>22.673797269309116</v>
      </c>
      <c r="R25" s="16" t="s">
        <v>46574</v>
      </c>
      <c r="S25" s="6">
        <f>D8L818C14</f>
        <v>63.537063016083522</v>
      </c>
      <c r="T25" s="16" t="s">
        <v>46575</v>
      </c>
      <c r="U25" s="6">
        <f>D8L818C22</f>
        <v>37.603682507362016</v>
      </c>
      <c r="V25" s="16" t="s">
        <v>46576</v>
      </c>
      <c r="W25" s="6">
        <f>D8L818C8</f>
        <v>22.673797269309123</v>
      </c>
      <c r="X25" s="16" t="s">
        <v>46577</v>
      </c>
      <c r="Y25" s="6">
        <f>D8L818C16</f>
        <v>63.537063016083522</v>
      </c>
      <c r="Z25" s="16" t="s">
        <v>46578</v>
      </c>
      <c r="AA25" s="6">
        <f>D8L818C24</f>
        <v>37.603682507362016</v>
      </c>
      <c r="AB25" s="16" t="s">
        <v>46579</v>
      </c>
      <c r="AC25" s="6">
        <f>D8L818C26</f>
        <v>0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0</v>
      </c>
      <c r="H26" s="16" t="s">
        <v>46582</v>
      </c>
      <c r="I26" s="6">
        <f>D8L819C18</f>
        <v>0</v>
      </c>
      <c r="J26" s="16" t="s">
        <v>46583</v>
      </c>
      <c r="K26" s="6">
        <f>D8L819C4</f>
        <v>0</v>
      </c>
      <c r="L26" s="16" t="s">
        <v>46584</v>
      </c>
      <c r="M26" s="6">
        <f>D8L819C12</f>
        <v>0</v>
      </c>
      <c r="N26" s="16" t="s">
        <v>46585</v>
      </c>
      <c r="O26" s="6">
        <f>D8L819C20</f>
        <v>0</v>
      </c>
      <c r="P26" s="16" t="s">
        <v>46586</v>
      </c>
      <c r="Q26" s="6">
        <f>D8L819C6</f>
        <v>0</v>
      </c>
      <c r="R26" s="16" t="s">
        <v>46587</v>
      </c>
      <c r="S26" s="6">
        <f>D8L819C14</f>
        <v>0</v>
      </c>
      <c r="T26" s="16" t="s">
        <v>46588</v>
      </c>
      <c r="U26" s="6">
        <f>D8L819C22</f>
        <v>0</v>
      </c>
      <c r="V26" s="16" t="s">
        <v>46589</v>
      </c>
      <c r="W26" s="6">
        <f>D8L819C8</f>
        <v>0</v>
      </c>
      <c r="X26" s="16" t="s">
        <v>46590</v>
      </c>
      <c r="Y26" s="6">
        <f>D8L819C16</f>
        <v>0</v>
      </c>
      <c r="Z26" s="16" t="s">
        <v>46591</v>
      </c>
      <c r="AA26" s="6">
        <f>D8L819C24</f>
        <v>0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4.9028461872760255E-2</v>
      </c>
      <c r="F27" s="16" t="s">
        <v>46594</v>
      </c>
      <c r="G27" s="6">
        <f>D8L820C10</f>
        <v>4.9895894620794412E-2</v>
      </c>
      <c r="H27" s="16" t="s">
        <v>46595</v>
      </c>
      <c r="I27" s="6">
        <f>D8L820C18</f>
        <v>6.457166951558406E-2</v>
      </c>
      <c r="J27" s="16" t="s">
        <v>46596</v>
      </c>
      <c r="K27" s="6">
        <f>D8L820C4</f>
        <v>0.14536992238164229</v>
      </c>
      <c r="L27" s="16" t="s">
        <v>46597</v>
      </c>
      <c r="M27" s="6">
        <f>D8L820C12</f>
        <v>0.11947099553358168</v>
      </c>
      <c r="N27" s="16" t="s">
        <v>46598</v>
      </c>
      <c r="O27" s="6">
        <f>D8L820C20</f>
        <v>0.18826119684788861</v>
      </c>
      <c r="P27" s="16" t="s">
        <v>46599</v>
      </c>
      <c r="Q27" s="6">
        <f>D8L820C6</f>
        <v>4.4016172092361954</v>
      </c>
      <c r="R27" s="16" t="s">
        <v>46600</v>
      </c>
      <c r="S27" s="6">
        <f>D8L820C14</f>
        <v>14.18872642892179</v>
      </c>
      <c r="T27" s="16" t="s">
        <v>46601</v>
      </c>
      <c r="U27" s="6">
        <f>D8L820C22</f>
        <v>8.2137021844067561</v>
      </c>
      <c r="V27" s="16" t="s">
        <v>46602</v>
      </c>
      <c r="W27" s="6">
        <f>D8L820C8</f>
        <v>4.0266681163331004</v>
      </c>
      <c r="X27" s="16" t="s">
        <v>46603</v>
      </c>
      <c r="Y27" s="6">
        <f>D8L820C16</f>
        <v>11.170627797063911</v>
      </c>
      <c r="Z27" s="16" t="s">
        <v>46604</v>
      </c>
      <c r="AA27" s="6">
        <f>D8L820C24</f>
        <v>7.9955666083707344</v>
      </c>
      <c r="AB27" s="16" t="s">
        <v>46605</v>
      </c>
      <c r="AC27" s="6">
        <f>D8L820C26</f>
        <v>6.54580783582841E-2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0.2410230900332743</v>
      </c>
      <c r="F28" s="16" t="s">
        <v>46607</v>
      </c>
      <c r="G28" s="6">
        <f>E1L212C2</f>
        <v>0.1683196898083989</v>
      </c>
      <c r="H28" s="16" t="s">
        <v>46608</v>
      </c>
      <c r="I28" s="6">
        <f>E1L212C3</f>
        <v>0.23573182607025758</v>
      </c>
      <c r="J28" s="16" t="s">
        <v>46609</v>
      </c>
      <c r="K28" s="6">
        <f>E1L212C4</f>
        <v>0.62666003408651416</v>
      </c>
      <c r="L28" s="16" t="s">
        <v>46610</v>
      </c>
      <c r="M28" s="6">
        <f>E1L212C5</f>
        <v>0.43763119350183805</v>
      </c>
      <c r="N28" s="16" t="s">
        <v>46611</v>
      </c>
      <c r="O28" s="6">
        <f>E1L212C6</f>
        <v>0.61290274778267217</v>
      </c>
      <c r="P28" s="16" t="s">
        <v>46612</v>
      </c>
      <c r="Q28" s="6">
        <f>E1L212C7</f>
        <v>25.225863526870249</v>
      </c>
      <c r="R28" s="16" t="s">
        <v>46613</v>
      </c>
      <c r="S28" s="6">
        <f>E1L212C8</f>
        <v>76.040903358843877</v>
      </c>
      <c r="T28" s="16" t="s">
        <v>46614</v>
      </c>
      <c r="U28" s="6">
        <f>E1L212C9</f>
        <v>37.625439791614873</v>
      </c>
      <c r="V28" s="16" t="s">
        <v>46615</v>
      </c>
      <c r="W28" s="6">
        <f>E1L212C10</f>
        <v>25.225863526870256</v>
      </c>
      <c r="X28" s="16" t="s">
        <v>46616</v>
      </c>
      <c r="Y28" s="6">
        <f>E1L212C11</f>
        <v>76.040903358843877</v>
      </c>
      <c r="Z28" s="16" t="s">
        <v>46617</v>
      </c>
      <c r="AA28" s="6">
        <f>E1L212C12</f>
        <v>37.625439791614873</v>
      </c>
      <c r="AB28" s="16" t="s">
        <v>46618</v>
      </c>
      <c r="AC28" s="6">
        <f>E1L212C13</f>
        <v>0.15934603525489627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900CE-74DB-48CD-BDD8-CE74D5DC2CAF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AE98F-A957-42A9-9302-3E93E07AAAC8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1.8191368118527329</v>
      </c>
      <c r="H9" s="16" t="s">
        <v>46774</v>
      </c>
      <c r="I9" s="6">
        <f>B3L818C3</f>
        <v>1.971692178653806</v>
      </c>
      <c r="J9" s="16" t="s">
        <v>12040</v>
      </c>
      <c r="K9" s="6">
        <f>B3L836C3</f>
        <v>1.8482965931863728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449.23566093165016</v>
      </c>
      <c r="AV9" s="16" t="s">
        <v>12056</v>
      </c>
      <c r="AW9" s="6">
        <f>A1L562C1</f>
        <v>200</v>
      </c>
      <c r="AX9" s="16" t="s">
        <v>46779</v>
      </c>
      <c r="AY9" s="6">
        <f>B6L302C3</f>
        <v>643.98337943984268</v>
      </c>
      <c r="AZ9" s="16" t="s">
        <v>46780</v>
      </c>
      <c r="BA9" s="6">
        <f>B6L202C35</f>
        <v>6.866435382320093</v>
      </c>
      <c r="BB9" s="16" t="s">
        <v>46781</v>
      </c>
      <c r="BC9" s="6">
        <f>B6L202C36</f>
        <v>3.776539460276052</v>
      </c>
      <c r="BD9" s="16" t="s">
        <v>46782</v>
      </c>
      <c r="BE9" s="6">
        <f>B6L202C37</f>
        <v>10.29965307348014</v>
      </c>
      <c r="BF9" s="16" t="s">
        <v>46783</v>
      </c>
      <c r="BG9" s="6">
        <f>B6L202C38</f>
        <v>8.2397224587841134</v>
      </c>
      <c r="BH9" s="16" t="s">
        <v>46784</v>
      </c>
      <c r="BI9" s="6">
        <f>B6L202C39</f>
        <v>1.7166088455800235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1.9416985655996299</v>
      </c>
      <c r="H10" s="16" t="s">
        <v>46786</v>
      </c>
      <c r="I10" s="6">
        <f>B3L819C3</f>
        <v>1.680938896659957</v>
      </c>
      <c r="J10" s="16" t="s">
        <v>12079</v>
      </c>
      <c r="K10" s="6">
        <f>B3L837C3</f>
        <v>1.7977168261623087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449.23566093165016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746.8922540715871</v>
      </c>
      <c r="AZ10" s="16" t="s">
        <v>46792</v>
      </c>
      <c r="BA10" s="6">
        <f>B6L203C35</f>
        <v>6.866435382320093</v>
      </c>
      <c r="BB10" s="16" t="s">
        <v>46793</v>
      </c>
      <c r="BC10" s="6">
        <f>B6L203C36</f>
        <v>3.7765394602760516</v>
      </c>
      <c r="BD10" s="16" t="s">
        <v>46794</v>
      </c>
      <c r="BE10" s="6">
        <f>B6L203C37</f>
        <v>10.29965307348014</v>
      </c>
      <c r="BF10" s="16" t="s">
        <v>46795</v>
      </c>
      <c r="BG10" s="6">
        <f>B6L203C38</f>
        <v>8.2397224587841134</v>
      </c>
      <c r="BH10" s="16" t="s">
        <v>46796</v>
      </c>
      <c r="BI10" s="6">
        <f>B6L203C39</f>
        <v>1.7166088455800235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2.0079570382020613</v>
      </c>
      <c r="H11" s="16" t="s">
        <v>46798</v>
      </c>
      <c r="I11" s="6">
        <f>B3L820C3</f>
        <v>1.7737845138055222</v>
      </c>
      <c r="J11" s="16" t="s">
        <v>12118</v>
      </c>
      <c r="K11" s="6">
        <f>B3L838C3</f>
        <v>1.9317233341707842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449.2356609316501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1573.3553774695172</v>
      </c>
      <c r="AZ11" s="16" t="s">
        <v>46804</v>
      </c>
      <c r="BA11" s="6">
        <f>B6L204C35</f>
        <v>6.8664353823200939</v>
      </c>
      <c r="BB11" s="16" t="s">
        <v>46805</v>
      </c>
      <c r="BC11" s="6">
        <f>B6L204C36</f>
        <v>3.7765394602760516</v>
      </c>
      <c r="BD11" s="16" t="s">
        <v>46806</v>
      </c>
      <c r="BE11" s="6">
        <f>B6L204C37</f>
        <v>10.299653073480142</v>
      </c>
      <c r="BF11" s="16" t="s">
        <v>46807</v>
      </c>
      <c r="BG11" s="6">
        <f>B6L204C38</f>
        <v>8.2397224587841134</v>
      </c>
      <c r="BH11" s="16" t="s">
        <v>46808</v>
      </c>
      <c r="BI11" s="6">
        <f>B6L204C39</f>
        <v>1.7166088455800232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1.9788549367919053</v>
      </c>
      <c r="H12" s="16" t="s">
        <v>46810</v>
      </c>
      <c r="I12" s="6">
        <f>B3L821C3</f>
        <v>1.833938467418307</v>
      </c>
      <c r="J12" s="16" t="s">
        <v>12157</v>
      </c>
      <c r="K12" s="6">
        <f>B3L839C3</f>
        <v>1.928768389941053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449.23566093165016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671.24721168878523</v>
      </c>
      <c r="AZ12" s="16" t="s">
        <v>46816</v>
      </c>
      <c r="BA12" s="6">
        <f>B6L205C35</f>
        <v>6.8664353823200939</v>
      </c>
      <c r="BB12" s="16" t="s">
        <v>46817</v>
      </c>
      <c r="BC12" s="6">
        <f>B6L205C36</f>
        <v>3.776539460276052</v>
      </c>
      <c r="BD12" s="16" t="s">
        <v>46818</v>
      </c>
      <c r="BE12" s="6">
        <f>B6L205C37</f>
        <v>10.299653073480142</v>
      </c>
      <c r="BF12" s="16" t="s">
        <v>46819</v>
      </c>
      <c r="BG12" s="6">
        <f>B6L205C38</f>
        <v>8.2397224587841134</v>
      </c>
      <c r="BH12" s="16" t="s">
        <v>46820</v>
      </c>
      <c r="BI12" s="6">
        <f>B6L205C39</f>
        <v>1.7166088455800235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1.9980108461232438</v>
      </c>
      <c r="H13" s="16" t="s">
        <v>46822</v>
      </c>
      <c r="I13" s="6">
        <f>B3L822C3</f>
        <v>1.9247541233139709</v>
      </c>
      <c r="J13" s="16" t="s">
        <v>12196</v>
      </c>
      <c r="K13" s="6">
        <f>B3L840C3</f>
        <v>1.9386698645283951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449.23566093165022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1194.1487037587945</v>
      </c>
      <c r="AZ13" s="16" t="s">
        <v>46828</v>
      </c>
      <c r="BA13" s="6">
        <f>B6L206C35</f>
        <v>6.8664353823200948</v>
      </c>
      <c r="BB13" s="16" t="s">
        <v>46829</v>
      </c>
      <c r="BC13" s="6">
        <f>B6L206C36</f>
        <v>3.776539460276052</v>
      </c>
      <c r="BD13" s="16" t="s">
        <v>46830</v>
      </c>
      <c r="BE13" s="6">
        <f>B6L206C37</f>
        <v>10.299653073480142</v>
      </c>
      <c r="BF13" s="16" t="s">
        <v>46831</v>
      </c>
      <c r="BG13" s="6">
        <f>B6L206C38</f>
        <v>8.2397224587841134</v>
      </c>
      <c r="BH13" s="16" t="s">
        <v>46832</v>
      </c>
      <c r="BI13" s="6">
        <f>B6L206C39</f>
        <v>1.716608845580023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2.0118589249961496</v>
      </c>
      <c r="H14" s="16" t="s">
        <v>46834</v>
      </c>
      <c r="I14" s="6">
        <f>B3L823C3</f>
        <v>1.8647378559772272</v>
      </c>
      <c r="J14" s="16" t="s">
        <v>12235</v>
      </c>
      <c r="K14" s="6">
        <f>B3L841C3</f>
        <v>1.9002912359383286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449.23566093165016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1171.2942901248218</v>
      </c>
      <c r="AZ14" s="16" t="s">
        <v>46840</v>
      </c>
      <c r="BA14" s="6">
        <f>B6L207C35</f>
        <v>6.8664353823200939</v>
      </c>
      <c r="BB14" s="16" t="s">
        <v>46841</v>
      </c>
      <c r="BC14" s="6">
        <f>B6L207C36</f>
        <v>3.776539460276052</v>
      </c>
      <c r="BD14" s="16" t="s">
        <v>46842</v>
      </c>
      <c r="BE14" s="6">
        <f>B6L207C37</f>
        <v>10.29965307348014</v>
      </c>
      <c r="BF14" s="16" t="s">
        <v>46843</v>
      </c>
      <c r="BG14" s="6">
        <f>B6L207C38</f>
        <v>8.2397224587841134</v>
      </c>
      <c r="BH14" s="16" t="s">
        <v>46844</v>
      </c>
      <c r="BI14" s="6">
        <f>B6L207C39</f>
        <v>1.7166088455800235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2.0078464234021483</v>
      </c>
      <c r="H15" s="16" t="s">
        <v>46846</v>
      </c>
      <c r="I15" s="6">
        <f>B3L824C3</f>
        <v>1.9299574530877255</v>
      </c>
      <c r="J15" s="16" t="s">
        <v>12274</v>
      </c>
      <c r="K15" s="6">
        <f>B3L842C3</f>
        <v>1.9489663121885923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449.2356609316501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547.93572773602705</v>
      </c>
      <c r="AZ15" s="16" t="s">
        <v>46852</v>
      </c>
      <c r="BA15" s="6">
        <f>B6L208C35</f>
        <v>6.866435382320093</v>
      </c>
      <c r="BB15" s="16" t="s">
        <v>46853</v>
      </c>
      <c r="BC15" s="6">
        <f>B6L208C36</f>
        <v>3.776539460276052</v>
      </c>
      <c r="BD15" s="16" t="s">
        <v>46854</v>
      </c>
      <c r="BE15" s="6">
        <f>B6L208C37</f>
        <v>10.29965307348014</v>
      </c>
      <c r="BF15" s="16" t="s">
        <v>46855</v>
      </c>
      <c r="BG15" s="6">
        <f>B6L208C38</f>
        <v>8.2397224587841134</v>
      </c>
      <c r="BH15" s="16" t="s">
        <v>46856</v>
      </c>
      <c r="BI15" s="6">
        <f>B6L208C39</f>
        <v>1.7166088455800232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2.0103669914990672</v>
      </c>
      <c r="H16" s="16" t="s">
        <v>46858</v>
      </c>
      <c r="I16" s="6">
        <f>B3L825C3</f>
        <v>1.3056825158605636</v>
      </c>
      <c r="J16" s="16" t="s">
        <v>12313</v>
      </c>
      <c r="K16" s="6">
        <f>B3L843C3</f>
        <v>1.4801355097012627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449.23566093165016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998.77897302475185</v>
      </c>
      <c r="AZ16" s="16" t="s">
        <v>46864</v>
      </c>
      <c r="BA16" s="6">
        <f>B6L209C35</f>
        <v>6.866435382320093</v>
      </c>
      <c r="BB16" s="16" t="s">
        <v>46865</v>
      </c>
      <c r="BC16" s="6">
        <f>B6L209C36</f>
        <v>3.776539460276052</v>
      </c>
      <c r="BD16" s="16" t="s">
        <v>46866</v>
      </c>
      <c r="BE16" s="6">
        <f>B6L209C37</f>
        <v>10.29965307348014</v>
      </c>
      <c r="BF16" s="16" t="s">
        <v>46867</v>
      </c>
      <c r="BG16" s="6">
        <f>B6L209C38</f>
        <v>8.2397224587841134</v>
      </c>
      <c r="BH16" s="16" t="s">
        <v>46868</v>
      </c>
      <c r="BI16" s="6">
        <f>B6L209C39</f>
        <v>1.7166088455800235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2.0350877192982457</v>
      </c>
      <c r="H17" s="16" t="s">
        <v>46870</v>
      </c>
      <c r="I17" s="6">
        <f>B3L826C3</f>
        <v>1.9472422062350119</v>
      </c>
      <c r="J17" s="16" t="s">
        <v>12352</v>
      </c>
      <c r="K17" s="6">
        <f>B3L844C3</f>
        <v>1.9661016949152543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449.2356609316501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901.60815724204133</v>
      </c>
      <c r="AZ17" s="16" t="s">
        <v>46876</v>
      </c>
      <c r="BA17" s="6">
        <f>B6L210C35</f>
        <v>6.8664353823200939</v>
      </c>
      <c r="BB17" s="16" t="s">
        <v>46877</v>
      </c>
      <c r="BC17" s="6">
        <f>B6L210C36</f>
        <v>3.7765394602760516</v>
      </c>
      <c r="BD17" s="16" t="s">
        <v>46878</v>
      </c>
      <c r="BE17" s="6">
        <f>B6L210C37</f>
        <v>10.29965307348014</v>
      </c>
      <c r="BF17" s="16" t="s">
        <v>46879</v>
      </c>
      <c r="BG17" s="6">
        <f>B6L210C38</f>
        <v>8.2397224587841134</v>
      </c>
      <c r="BH17" s="16" t="s">
        <v>46880</v>
      </c>
      <c r="BI17" s="6">
        <f>B6L210C39</f>
        <v>1.7166088455800232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1.0827155912633004</v>
      </c>
      <c r="H18" s="16" t="s">
        <v>46882</v>
      </c>
      <c r="I18" s="6">
        <f>B3L827C3</f>
        <v>1.0795114827329477</v>
      </c>
      <c r="J18" s="16" t="s">
        <v>12391</v>
      </c>
      <c r="K18" s="6">
        <f>B3L845C3</f>
        <v>1.0803097835084574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449.23566093165016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2758.0475322324482</v>
      </c>
      <c r="AZ18" s="16" t="s">
        <v>46888</v>
      </c>
      <c r="BA18" s="6">
        <f>B6L211C35</f>
        <v>6.8664353823200939</v>
      </c>
      <c r="BB18" s="16" t="s">
        <v>46889</v>
      </c>
      <c r="BC18" s="6">
        <f>B6L211C36</f>
        <v>3.7765394602760516</v>
      </c>
      <c r="BD18" s="16" t="s">
        <v>46890</v>
      </c>
      <c r="BE18" s="6">
        <f>B6L211C37</f>
        <v>10.29965307348014</v>
      </c>
      <c r="BF18" s="16" t="s">
        <v>46891</v>
      </c>
      <c r="BG18" s="6">
        <f>B6L211C38</f>
        <v>8.2397224587841134</v>
      </c>
      <c r="BH18" s="16" t="s">
        <v>46892</v>
      </c>
      <c r="BI18" s="6">
        <f>B6L211C39</f>
        <v>1.7166088455800235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1.5635160105723576</v>
      </c>
      <c r="H19" s="16" t="s">
        <v>46894</v>
      </c>
      <c r="I19" s="6">
        <f>B3L828C3</f>
        <v>1.5726881111070046</v>
      </c>
      <c r="J19" s="16" t="s">
        <v>12430</v>
      </c>
      <c r="K19" s="6">
        <f>B3L846C3</f>
        <v>1.5713182843928375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449.23566093165016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4024.1441142328381</v>
      </c>
      <c r="AZ19" s="16" t="s">
        <v>46900</v>
      </c>
      <c r="BA19" s="6">
        <f>B6L212C35</f>
        <v>6.866435382320093</v>
      </c>
      <c r="BB19" s="16" t="s">
        <v>46901</v>
      </c>
      <c r="BC19" s="6">
        <f>B6L212C36</f>
        <v>3.7765394602760516</v>
      </c>
      <c r="BD19" s="16" t="s">
        <v>46902</v>
      </c>
      <c r="BE19" s="6">
        <f>B6L212C37</f>
        <v>10.29965307348014</v>
      </c>
      <c r="BF19" s="16" t="s">
        <v>46903</v>
      </c>
      <c r="BG19" s="6">
        <f>B6L212C38</f>
        <v>8.2397224587841134</v>
      </c>
      <c r="BH19" s="16" t="s">
        <v>46904</v>
      </c>
      <c r="BI19" s="6">
        <f>B6L212C39</f>
        <v>1.7166088455800235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2.1807228915662651</v>
      </c>
      <c r="H20" s="16" t="s">
        <v>46906</v>
      </c>
      <c r="I20" s="6">
        <f>B3L829C3</f>
        <v>1.5</v>
      </c>
      <c r="J20" s="16" t="s">
        <v>12469</v>
      </c>
      <c r="K20" s="6">
        <f>B3L847C3</f>
        <v>2.1647058823529415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449.23566093165005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1166.8835393623942</v>
      </c>
      <c r="AZ20" s="16" t="s">
        <v>46912</v>
      </c>
      <c r="BA20" s="6">
        <f>B6L213C35</f>
        <v>6.8664353823200939</v>
      </c>
      <c r="BB20" s="16" t="s">
        <v>46913</v>
      </c>
      <c r="BC20" s="6">
        <f>B6L213C36</f>
        <v>3.7765394602760525</v>
      </c>
      <c r="BD20" s="16" t="s">
        <v>46914</v>
      </c>
      <c r="BE20" s="6">
        <f>B6L213C37</f>
        <v>10.299653073480142</v>
      </c>
      <c r="BF20" s="16" t="s">
        <v>46915</v>
      </c>
      <c r="BG20" s="6">
        <f>B6L213C38</f>
        <v>8.2397224587841151</v>
      </c>
      <c r="BH20" s="16" t="s">
        <v>46916</v>
      </c>
      <c r="BI20" s="6">
        <f>B6L213C39</f>
        <v>1.7166088455800232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1.9570747217806042</v>
      </c>
      <c r="H21" s="16" t="s">
        <v>46918</v>
      </c>
      <c r="I21" s="6">
        <f>B3L830C3</f>
        <v>1.7882143086713378</v>
      </c>
      <c r="J21" s="16" t="s">
        <v>12508</v>
      </c>
      <c r="K21" s="6">
        <f>B3L848C3</f>
        <v>1.8456530268166733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449.2356609316501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791.2753332941636</v>
      </c>
      <c r="AZ21" s="16" t="s">
        <v>46924</v>
      </c>
      <c r="BA21" s="6">
        <f>B6L214C35</f>
        <v>6.8664353823200939</v>
      </c>
      <c r="BB21" s="16" t="s">
        <v>46925</v>
      </c>
      <c r="BC21" s="6">
        <f>B6L214C36</f>
        <v>3.776539460276052</v>
      </c>
      <c r="BD21" s="16" t="s">
        <v>46926</v>
      </c>
      <c r="BE21" s="6">
        <f>B6L214C37</f>
        <v>10.299653073480142</v>
      </c>
      <c r="BF21" s="16" t="s">
        <v>46927</v>
      </c>
      <c r="BG21" s="6">
        <f>B6L214C38</f>
        <v>8.2397224587841151</v>
      </c>
      <c r="BH21" s="16" t="s">
        <v>46928</v>
      </c>
      <c r="BI21" s="6">
        <f>B6L214C39</f>
        <v>1.7166088455800235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1.9426100414220038</v>
      </c>
      <c r="J22" s="16" t="s">
        <v>46930</v>
      </c>
      <c r="K22" s="6">
        <f>B3L849C3</f>
        <v>1.9426100414220038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1.9901006268328956</v>
      </c>
      <c r="J23" s="16" t="s">
        <v>46932</v>
      </c>
      <c r="K23" s="6">
        <f>B3L850C3</f>
        <v>1.9901006268328956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1.8745769460481783</v>
      </c>
      <c r="H24" s="16" t="s">
        <v>46934</v>
      </c>
      <c r="I24" s="6">
        <f>B3L833C3</f>
        <v>1.546393416169114</v>
      </c>
      <c r="J24" s="16" t="s">
        <v>12547</v>
      </c>
      <c r="K24" s="6">
        <f>B3L852C3</f>
        <v>1.9691973555805029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449.2356609316501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2214.7127984716767</v>
      </c>
      <c r="AZ24" s="16" t="s">
        <v>46940</v>
      </c>
      <c r="BA24" s="6">
        <f>B6L215C35</f>
        <v>6.8664353823200939</v>
      </c>
      <c r="BB24" s="16" t="s">
        <v>46941</v>
      </c>
      <c r="BC24" s="6">
        <f>B6L215C36</f>
        <v>3.776539460276052</v>
      </c>
      <c r="BD24" s="16" t="s">
        <v>46942</v>
      </c>
      <c r="BE24" s="6">
        <f>B6L215C37</f>
        <v>10.299653073480142</v>
      </c>
      <c r="BF24" s="16" t="s">
        <v>46943</v>
      </c>
      <c r="BG24" s="6">
        <f>B6L215C38</f>
        <v>8.2397224587841134</v>
      </c>
      <c r="BH24" s="16" t="s">
        <v>46944</v>
      </c>
      <c r="BI24" s="6">
        <f>B6L215C39</f>
        <v>1.7166088455800232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1.8013469714689925</v>
      </c>
      <c r="H25" s="16" t="s">
        <v>46946</v>
      </c>
      <c r="I25" s="6">
        <f>B3L834C3</f>
        <v>1.6969153104247121</v>
      </c>
      <c r="J25" s="16" t="s">
        <v>46947</v>
      </c>
      <c r="K25" s="6">
        <f>B3L853C3</f>
        <v>1.7247590501076722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449.2356609316501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1334.5600209638465</v>
      </c>
      <c r="AZ25" s="16" t="s">
        <v>46953</v>
      </c>
      <c r="BA25" s="6">
        <f>IF(B6L216C3=0,0,B6L216C29/B6L216C3)</f>
        <v>6.8664353823200939</v>
      </c>
      <c r="BB25" s="16" t="s">
        <v>46954</v>
      </c>
      <c r="BC25" s="6">
        <f>IF(B6L216C8=0,0,B6L216C30/B6L216C8)</f>
        <v>3.776539460276052</v>
      </c>
      <c r="BD25" s="16" t="s">
        <v>46955</v>
      </c>
      <c r="BE25" s="6">
        <f>IF(B6L216C13=0,0,B6L216C31/B6L216C13)</f>
        <v>10.299653073480142</v>
      </c>
      <c r="BF25" s="16" t="s">
        <v>46956</v>
      </c>
      <c r="BG25" s="6">
        <f>IF(B6L216C18=0,0,B6L216C32/B6L216C18)</f>
        <v>8.2397224587841151</v>
      </c>
      <c r="BH25" s="16" t="s">
        <v>46957</v>
      </c>
      <c r="BI25" s="6">
        <f>IF(B6L216C24=0,0,B6L216C33/B6L216C24)</f>
        <v>1.7166088455800232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A1531-9353-49E9-99F2-5D1157519A8A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52.708945303408079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4.68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343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3.6150000000000002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1.33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2.2512151353127128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1.6276308858549033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2.1284063950704208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9046.2121351365877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3244.1382972639972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7668.9071728762356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185515.74370060142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370358.956522558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555874.70022315939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55165.353000000003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10.076518502893643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1.1566201830675713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1.4714991266034185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7768-9DAA-4D47-9050-F8AD3528EBE5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125600</v>
      </c>
      <c r="C8" s="7">
        <f>RR_ID</f>
        <v>3</v>
      </c>
      <c r="D8" s="1" t="str">
        <f>RR_SHORT_NAME</f>
        <v>CSXT</v>
      </c>
      <c r="E8" s="1" t="str">
        <f>RR_NAME</f>
        <v>CSX Transportation Company</v>
      </c>
      <c r="F8" s="1" t="s">
        <v>47008</v>
      </c>
      <c r="G8" s="6">
        <f>E1L101C1</f>
        <v>3.1995896179940714E-3</v>
      </c>
    </row>
    <row r="9" spans="1:7" x14ac:dyDescent="0.25">
      <c r="A9" s="11">
        <f>CURRENT_YEAR</f>
        <v>2024</v>
      </c>
      <c r="B9" s="11">
        <f>RRICC</f>
        <v>125600</v>
      </c>
      <c r="C9" s="7">
        <f>RR_ID</f>
        <v>3</v>
      </c>
      <c r="D9" s="1" t="str">
        <f>RR_SHORT_NAME</f>
        <v>CSXT</v>
      </c>
      <c r="E9" s="1" t="str">
        <f>RR_NAME</f>
        <v>CSX Transportation Company</v>
      </c>
      <c r="F9" s="1" t="s">
        <v>47009</v>
      </c>
      <c r="G9" s="6">
        <f>E1L101C2</f>
        <v>1.5091195725579754E-3</v>
      </c>
    </row>
    <row r="10" spans="1:7" x14ac:dyDescent="0.25">
      <c r="A10" s="11">
        <f>CURRENT_YEAR</f>
        <v>2024</v>
      </c>
      <c r="B10" s="11">
        <f>RRICC</f>
        <v>125600</v>
      </c>
      <c r="C10" s="7">
        <f>RR_ID</f>
        <v>3</v>
      </c>
      <c r="D10" s="1" t="str">
        <f>RR_SHORT_NAME</f>
        <v>CSXT</v>
      </c>
      <c r="E10" s="1" t="str">
        <f>RR_NAME</f>
        <v>CSX Transportation Company</v>
      </c>
      <c r="F10" s="1" t="s">
        <v>47010</v>
      </c>
      <c r="G10" s="6">
        <f>E1L101C3</f>
        <v>3.5964762753716668E-3</v>
      </c>
    </row>
    <row r="11" spans="1:7" x14ac:dyDescent="0.25">
      <c r="A11" s="11">
        <f>CURRENT_YEAR</f>
        <v>2024</v>
      </c>
      <c r="B11" s="11">
        <f>RRICC</f>
        <v>125600</v>
      </c>
      <c r="C11" s="7">
        <f>RR_ID</f>
        <v>3</v>
      </c>
      <c r="D11" s="1" t="str">
        <f>RR_SHORT_NAME</f>
        <v>CSXT</v>
      </c>
      <c r="E11" s="1" t="str">
        <f>RR_NAME</f>
        <v>CSX Transportation Company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125600</v>
      </c>
      <c r="C12" s="7">
        <f>RR_ID</f>
        <v>3</v>
      </c>
      <c r="D12" s="1" t="str">
        <f>RR_SHORT_NAME</f>
        <v>CSXT</v>
      </c>
      <c r="E12" s="1" t="str">
        <f>RR_NAME</f>
        <v>CSX Transportation Company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125600</v>
      </c>
      <c r="C13" s="7">
        <f>RR_ID</f>
        <v>3</v>
      </c>
      <c r="D13" s="1" t="str">
        <f>RR_SHORT_NAME</f>
        <v>CSXT</v>
      </c>
      <c r="E13" s="1" t="str">
        <f>RR_NAME</f>
        <v>CSX Transportation Company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125600</v>
      </c>
      <c r="C14" s="7">
        <f>RR_ID</f>
        <v>3</v>
      </c>
      <c r="D14" s="1" t="str">
        <f>RR_SHORT_NAME</f>
        <v>CSXT</v>
      </c>
      <c r="E14" s="1" t="str">
        <f>RR_NAME</f>
        <v>CSX Transportation Company</v>
      </c>
      <c r="F14" s="1" t="s">
        <v>47014</v>
      </c>
      <c r="G14" s="6">
        <f>E1L103C1</f>
        <v>1.0059103598291976</v>
      </c>
    </row>
    <row r="15" spans="1:7" x14ac:dyDescent="0.25">
      <c r="A15" s="11">
        <f>CURRENT_YEAR</f>
        <v>2024</v>
      </c>
      <c r="B15" s="11">
        <f>RRICC</f>
        <v>125600</v>
      </c>
      <c r="C15" s="7">
        <f>RR_ID</f>
        <v>3</v>
      </c>
      <c r="D15" s="1" t="str">
        <f>RR_SHORT_NAME</f>
        <v>CSXT</v>
      </c>
      <c r="E15" s="1" t="str">
        <f>RR_NAME</f>
        <v>CSX Transportation Company</v>
      </c>
      <c r="F15" s="1" t="s">
        <v>47015</v>
      </c>
      <c r="G15" s="6">
        <f>E1L103C2</f>
        <v>3.2810350349803084E-3</v>
      </c>
    </row>
    <row r="16" spans="1:7" x14ac:dyDescent="0.25">
      <c r="A16" s="11">
        <f>CURRENT_YEAR</f>
        <v>2024</v>
      </c>
      <c r="B16" s="11">
        <f>RRICC</f>
        <v>125600</v>
      </c>
      <c r="C16" s="7">
        <f>RR_ID</f>
        <v>3</v>
      </c>
      <c r="D16" s="1" t="str">
        <f>RR_SHORT_NAME</f>
        <v>CSXT</v>
      </c>
      <c r="E16" s="1" t="str">
        <f>RR_NAME</f>
        <v>CSX Transportation Company</v>
      </c>
      <c r="F16" s="1" t="s">
        <v>47016</v>
      </c>
      <c r="G16" s="6">
        <f>E1L103C3</f>
        <v>1.21001984871255E-3</v>
      </c>
    </row>
    <row r="17" spans="1:7" x14ac:dyDescent="0.25">
      <c r="A17" s="11">
        <f>CURRENT_YEAR</f>
        <v>2024</v>
      </c>
      <c r="B17" s="11">
        <f>RRICC</f>
        <v>125600</v>
      </c>
      <c r="C17" s="7">
        <f>RR_ID</f>
        <v>3</v>
      </c>
      <c r="D17" s="1" t="str">
        <f>RR_SHORT_NAME</f>
        <v>CSXT</v>
      </c>
      <c r="E17" s="1" t="str">
        <f>RR_NAME</f>
        <v>CSX Transportation Company</v>
      </c>
      <c r="F17" s="1" t="s">
        <v>47017</v>
      </c>
      <c r="G17" s="6">
        <f>E1L104C1</f>
        <v>13.527652737298851</v>
      </c>
    </row>
    <row r="18" spans="1:7" x14ac:dyDescent="0.25">
      <c r="A18" s="11">
        <f>CURRENT_YEAR</f>
        <v>2024</v>
      </c>
      <c r="B18" s="11">
        <f>RRICC</f>
        <v>125600</v>
      </c>
      <c r="C18" s="7">
        <f>RR_ID</f>
        <v>3</v>
      </c>
      <c r="D18" s="1" t="str">
        <f>RR_SHORT_NAME</f>
        <v>CSXT</v>
      </c>
      <c r="E18" s="1" t="str">
        <f>RR_NAME</f>
        <v>CSX Transportation Company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125600</v>
      </c>
      <c r="C19" s="7">
        <f>RR_ID</f>
        <v>3</v>
      </c>
      <c r="D19" s="1" t="str">
        <f>RR_SHORT_NAME</f>
        <v>CSXT</v>
      </c>
      <c r="E19" s="1" t="str">
        <f>RR_NAME</f>
        <v>CSX Transportation Company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125600</v>
      </c>
      <c r="C20" s="7">
        <f>RR_ID</f>
        <v>3</v>
      </c>
      <c r="D20" s="1" t="str">
        <f>RR_SHORT_NAME</f>
        <v>CSXT</v>
      </c>
      <c r="E20" s="1" t="str">
        <f>RR_NAME</f>
        <v>CSX Transportation Company</v>
      </c>
      <c r="F20" s="1" t="s">
        <v>47020</v>
      </c>
      <c r="G20" s="6">
        <f>E1L105C1</f>
        <v>7.8237366919196187</v>
      </c>
    </row>
    <row r="21" spans="1:7" x14ac:dyDescent="0.25">
      <c r="A21" s="11">
        <f>CURRENT_YEAR</f>
        <v>2024</v>
      </c>
      <c r="B21" s="11">
        <f>RRICC</f>
        <v>125600</v>
      </c>
      <c r="C21" s="7">
        <f>RR_ID</f>
        <v>3</v>
      </c>
      <c r="D21" s="1" t="str">
        <f>RR_SHORT_NAME</f>
        <v>CSXT</v>
      </c>
      <c r="E21" s="1" t="str">
        <f>RR_NAME</f>
        <v>CSX Transportation Company</v>
      </c>
      <c r="F21" s="1" t="s">
        <v>47021</v>
      </c>
      <c r="G21" s="6">
        <f>E1L105C2</f>
        <v>0.99406859167962891</v>
      </c>
    </row>
    <row r="22" spans="1:7" x14ac:dyDescent="0.25">
      <c r="A22" s="11">
        <f>CURRENT_YEAR</f>
        <v>2024</v>
      </c>
      <c r="B22" s="11">
        <f>RRICC</f>
        <v>125600</v>
      </c>
      <c r="C22" s="7">
        <f>RR_ID</f>
        <v>3</v>
      </c>
      <c r="D22" s="1" t="str">
        <f>RR_SHORT_NAME</f>
        <v>CSXT</v>
      </c>
      <c r="E22" s="1" t="str">
        <f>RR_NAME</f>
        <v>CSX Transportation Company</v>
      </c>
      <c r="F22" s="1" t="s">
        <v>47022</v>
      </c>
      <c r="G22" s="6">
        <f>E1L105C3</f>
        <v>1.5788427016533397</v>
      </c>
    </row>
    <row r="23" spans="1:7" x14ac:dyDescent="0.25">
      <c r="A23" s="11">
        <f>CURRENT_YEAR</f>
        <v>2024</v>
      </c>
      <c r="B23" s="11">
        <f>RRICC</f>
        <v>125600</v>
      </c>
      <c r="C23" s="7">
        <f>RR_ID</f>
        <v>3</v>
      </c>
      <c r="D23" s="1" t="str">
        <f>RR_SHORT_NAME</f>
        <v>CSXT</v>
      </c>
      <c r="E23" s="1" t="str">
        <f>RR_NAME</f>
        <v>CSX Transportation Company</v>
      </c>
      <c r="F23" s="1" t="s">
        <v>47023</v>
      </c>
      <c r="G23" s="6">
        <f>E1L106C1</f>
        <v>3.7816894665430114</v>
      </c>
    </row>
    <row r="24" spans="1:7" x14ac:dyDescent="0.25">
      <c r="A24" s="11">
        <f>CURRENT_YEAR</f>
        <v>2024</v>
      </c>
      <c r="B24" s="11">
        <f>RRICC</f>
        <v>125600</v>
      </c>
      <c r="C24" s="7">
        <f>RR_ID</f>
        <v>3</v>
      </c>
      <c r="D24" s="1" t="str">
        <f>RR_SHORT_NAME</f>
        <v>CSXT</v>
      </c>
      <c r="E24" s="1" t="str">
        <f>RR_NAME</f>
        <v>CSX Transportation Company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125600</v>
      </c>
      <c r="C25" s="7">
        <f>RR_ID</f>
        <v>3</v>
      </c>
      <c r="D25" s="1" t="str">
        <f>RR_SHORT_NAME</f>
        <v>CSXT</v>
      </c>
      <c r="E25" s="1" t="str">
        <f>RR_NAME</f>
        <v>CSX Transportation Company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125600</v>
      </c>
      <c r="C26" s="7">
        <f>RR_ID</f>
        <v>3</v>
      </c>
      <c r="D26" s="1" t="str">
        <f>RR_SHORT_NAME</f>
        <v>CSXT</v>
      </c>
      <c r="E26" s="1" t="str">
        <f>RR_NAME</f>
        <v>CSX Transportation Company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125600</v>
      </c>
      <c r="C27" s="7">
        <f>RR_ID</f>
        <v>3</v>
      </c>
      <c r="D27" s="1" t="str">
        <f>RR_SHORT_NAME</f>
        <v>CSXT</v>
      </c>
      <c r="E27" s="1" t="str">
        <f>RR_NAME</f>
        <v>CSX Transportation Company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125600</v>
      </c>
      <c r="C28" s="7">
        <f>RR_ID</f>
        <v>3</v>
      </c>
      <c r="D28" s="1" t="str">
        <f>RR_SHORT_NAME</f>
        <v>CSXT</v>
      </c>
      <c r="E28" s="1" t="str">
        <f>RR_NAME</f>
        <v>CSX Transportation Company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125600</v>
      </c>
      <c r="C29" s="7">
        <f>RR_ID</f>
        <v>3</v>
      </c>
      <c r="D29" s="1" t="str">
        <f>RR_SHORT_NAME</f>
        <v>CSXT</v>
      </c>
      <c r="E29" s="1" t="str">
        <f>RR_NAME</f>
        <v>CSX Transportation Company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125600</v>
      </c>
      <c r="C30" s="7">
        <f>RR_ID</f>
        <v>3</v>
      </c>
      <c r="D30" s="1" t="str">
        <f>RR_SHORT_NAME</f>
        <v>CSXT</v>
      </c>
      <c r="E30" s="1" t="str">
        <f>RR_NAME</f>
        <v>CSX Transportation Company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125600</v>
      </c>
      <c r="C31" s="7">
        <f>RR_ID</f>
        <v>3</v>
      </c>
      <c r="D31" s="1" t="str">
        <f>RR_SHORT_NAME</f>
        <v>CSXT</v>
      </c>
      <c r="E31" s="1" t="str">
        <f>RR_NAME</f>
        <v>CSX Transportation Company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125600</v>
      </c>
      <c r="C32" s="7">
        <f>RR_ID</f>
        <v>3</v>
      </c>
      <c r="D32" s="1" t="str">
        <f>RR_SHORT_NAME</f>
        <v>CSXT</v>
      </c>
      <c r="E32" s="1" t="str">
        <f>RR_NAME</f>
        <v>CSX Transportation Company</v>
      </c>
      <c r="F32" s="1" t="s">
        <v>47032</v>
      </c>
      <c r="G32" s="6">
        <f>E1L109C1</f>
        <v>10.041639954113448</v>
      </c>
    </row>
    <row r="33" spans="1:7" x14ac:dyDescent="0.25">
      <c r="A33" s="11">
        <f>CURRENT_YEAR</f>
        <v>2024</v>
      </c>
      <c r="B33" s="11">
        <f>RRICC</f>
        <v>125600</v>
      </c>
      <c r="C33" s="7">
        <f>RR_ID</f>
        <v>3</v>
      </c>
      <c r="D33" s="1" t="str">
        <f>RR_SHORT_NAME</f>
        <v>CSXT</v>
      </c>
      <c r="E33" s="1" t="str">
        <f>RR_NAME</f>
        <v>CSX Transportation Company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125600</v>
      </c>
      <c r="C34" s="7">
        <f>RR_ID</f>
        <v>3</v>
      </c>
      <c r="D34" s="1" t="str">
        <f>RR_SHORT_NAME</f>
        <v>CSXT</v>
      </c>
      <c r="E34" s="1" t="str">
        <f>RR_NAME</f>
        <v>CSX Transportation Company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125600</v>
      </c>
      <c r="C35" s="7">
        <f>RR_ID</f>
        <v>3</v>
      </c>
      <c r="D35" s="1" t="str">
        <f>RR_SHORT_NAME</f>
        <v>CSXT</v>
      </c>
      <c r="E35" s="1" t="str">
        <f>RR_NAME</f>
        <v>CSX Transportation Company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125600</v>
      </c>
      <c r="C36" s="7">
        <f>RR_ID</f>
        <v>3</v>
      </c>
      <c r="D36" s="1" t="str">
        <f>RR_SHORT_NAME</f>
        <v>CSXT</v>
      </c>
      <c r="E36" s="1" t="str">
        <f>RR_NAME</f>
        <v>CSX Transportation Company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125600</v>
      </c>
      <c r="C37" s="7">
        <f>RR_ID</f>
        <v>3</v>
      </c>
      <c r="D37" s="1" t="str">
        <f>RR_SHORT_NAME</f>
        <v>CSXT</v>
      </c>
      <c r="E37" s="1" t="str">
        <f>RR_NAME</f>
        <v>CSX Transportation Company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125600</v>
      </c>
      <c r="C38" s="7">
        <f>RR_ID</f>
        <v>3</v>
      </c>
      <c r="D38" s="1" t="str">
        <f>RR_SHORT_NAME</f>
        <v>CSXT</v>
      </c>
      <c r="E38" s="1" t="str">
        <f>RR_NAME</f>
        <v>CSX Transportation Company</v>
      </c>
      <c r="F38" s="1" t="s">
        <v>47038</v>
      </c>
      <c r="G38" s="6">
        <f>E1L111C1</f>
        <v>4.9460515157176284</v>
      </c>
    </row>
    <row r="39" spans="1:7" x14ac:dyDescent="0.25">
      <c r="A39" s="11">
        <f>CURRENT_YEAR</f>
        <v>2024</v>
      </c>
      <c r="B39" s="11">
        <f>RRICC</f>
        <v>125600</v>
      </c>
      <c r="C39" s="7">
        <f>RR_ID</f>
        <v>3</v>
      </c>
      <c r="D39" s="1" t="str">
        <f>RR_SHORT_NAME</f>
        <v>CSXT</v>
      </c>
      <c r="E39" s="1" t="str">
        <f>RR_NAME</f>
        <v>CSX Transportation Company</v>
      </c>
      <c r="F39" s="1" t="s">
        <v>47039</v>
      </c>
      <c r="G39" s="6">
        <f>E1L111C2</f>
        <v>0.3499769872556614</v>
      </c>
    </row>
    <row r="40" spans="1:7" x14ac:dyDescent="0.25">
      <c r="A40" s="11">
        <f>CURRENT_YEAR</f>
        <v>2024</v>
      </c>
      <c r="B40" s="11">
        <f>RRICC</f>
        <v>125600</v>
      </c>
      <c r="C40" s="7">
        <f>RR_ID</f>
        <v>3</v>
      </c>
      <c r="D40" s="1" t="str">
        <f>RR_SHORT_NAME</f>
        <v>CSXT</v>
      </c>
      <c r="E40" s="1" t="str">
        <f>RR_NAME</f>
        <v>CSX Transportation Company</v>
      </c>
      <c r="F40" s="1" t="s">
        <v>47040</v>
      </c>
      <c r="G40" s="6">
        <f>E1L111C3</f>
        <v>1.505108171687392</v>
      </c>
    </row>
    <row r="41" spans="1:7" x14ac:dyDescent="0.25">
      <c r="A41" s="11">
        <f>CURRENT_YEAR</f>
        <v>2024</v>
      </c>
      <c r="B41" s="11">
        <f>RRICC</f>
        <v>125600</v>
      </c>
      <c r="C41" s="7">
        <f>RR_ID</f>
        <v>3</v>
      </c>
      <c r="D41" s="1" t="str">
        <f>RR_SHORT_NAME</f>
        <v>CSXT</v>
      </c>
      <c r="E41" s="1" t="str">
        <f>RR_NAME</f>
        <v>CSX Transportation Company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125600</v>
      </c>
      <c r="C42" s="7">
        <f>RR_ID</f>
        <v>3</v>
      </c>
      <c r="D42" s="1" t="str">
        <f>RR_SHORT_NAME</f>
        <v>CSXT</v>
      </c>
      <c r="E42" s="1" t="str">
        <f>RR_NAME</f>
        <v>CSX Transportation Company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125600</v>
      </c>
      <c r="C43" s="7">
        <f>RR_ID</f>
        <v>3</v>
      </c>
      <c r="D43" s="1" t="str">
        <f>RR_SHORT_NAME</f>
        <v>CSXT</v>
      </c>
      <c r="E43" s="1" t="str">
        <f>RR_NAME</f>
        <v>CSX Transportation Company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125600</v>
      </c>
      <c r="C44" s="7">
        <f>RR_ID</f>
        <v>3</v>
      </c>
      <c r="D44" s="1" t="str">
        <f>RR_SHORT_NAME</f>
        <v>CSXT</v>
      </c>
      <c r="E44" s="1" t="str">
        <f>RR_NAME</f>
        <v>CSX Transportation Company</v>
      </c>
      <c r="F44" s="1" t="s">
        <v>47044</v>
      </c>
      <c r="G44" s="6">
        <f>E1L113C1</f>
        <v>3.8009393389275328</v>
      </c>
    </row>
    <row r="45" spans="1:7" x14ac:dyDescent="0.25">
      <c r="A45" s="11">
        <f>CURRENT_YEAR</f>
        <v>2024</v>
      </c>
      <c r="B45" s="11">
        <f>RRICC</f>
        <v>125600</v>
      </c>
      <c r="C45" s="7">
        <f>RR_ID</f>
        <v>3</v>
      </c>
      <c r="D45" s="1" t="str">
        <f>RR_SHORT_NAME</f>
        <v>CSXT</v>
      </c>
      <c r="E45" s="1" t="str">
        <f>RR_NAME</f>
        <v>CSX Transportation Company</v>
      </c>
      <c r="F45" s="1" t="s">
        <v>47045</v>
      </c>
      <c r="G45" s="6">
        <f>E1L113C2</f>
        <v>0.20819668024973814</v>
      </c>
    </row>
    <row r="46" spans="1:7" x14ac:dyDescent="0.25">
      <c r="A46" s="11">
        <f>CURRENT_YEAR</f>
        <v>2024</v>
      </c>
      <c r="B46" s="11">
        <f>RRICC</f>
        <v>125600</v>
      </c>
      <c r="C46" s="7">
        <f>RR_ID</f>
        <v>3</v>
      </c>
      <c r="D46" s="1" t="str">
        <f>RR_SHORT_NAME</f>
        <v>CSXT</v>
      </c>
      <c r="E46" s="1" t="str">
        <f>RR_NAME</f>
        <v>CSX Transportation Company</v>
      </c>
      <c r="F46" s="1" t="s">
        <v>47046</v>
      </c>
      <c r="G46" s="6">
        <f>E1L113C3</f>
        <v>0.76963500967489107</v>
      </c>
    </row>
    <row r="47" spans="1:7" x14ac:dyDescent="0.25">
      <c r="A47" s="11">
        <f>CURRENT_YEAR</f>
        <v>2024</v>
      </c>
      <c r="B47" s="11">
        <f>RRICC</f>
        <v>125600</v>
      </c>
      <c r="C47" s="7">
        <f>RR_ID</f>
        <v>3</v>
      </c>
      <c r="D47" s="1" t="str">
        <f>RR_SHORT_NAME</f>
        <v>CSXT</v>
      </c>
      <c r="E47" s="1" t="str">
        <f>RR_NAME</f>
        <v>CSX Transportation Company</v>
      </c>
      <c r="F47" s="1" t="s">
        <v>47047</v>
      </c>
      <c r="G47" s="6">
        <f>E1L114C1</f>
        <v>3.1205173723387372</v>
      </c>
    </row>
    <row r="48" spans="1:7" x14ac:dyDescent="0.25">
      <c r="A48" s="11">
        <f>CURRENT_YEAR</f>
        <v>2024</v>
      </c>
      <c r="B48" s="11">
        <f>RRICC</f>
        <v>125600</v>
      </c>
      <c r="C48" s="7">
        <f>RR_ID</f>
        <v>3</v>
      </c>
      <c r="D48" s="1" t="str">
        <f>RR_SHORT_NAME</f>
        <v>CSXT</v>
      </c>
      <c r="E48" s="1" t="str">
        <f>RR_NAME</f>
        <v>CSX Transportation Company</v>
      </c>
      <c r="F48" s="1" t="s">
        <v>47048</v>
      </c>
      <c r="G48" s="6">
        <f>E1L114C2</f>
        <v>3.848850716840341E-3</v>
      </c>
    </row>
    <row r="49" spans="1:7" x14ac:dyDescent="0.25">
      <c r="A49" s="11">
        <f>CURRENT_YEAR</f>
        <v>2024</v>
      </c>
      <c r="B49" s="11">
        <f>RRICC</f>
        <v>125600</v>
      </c>
      <c r="C49" s="7">
        <f>RR_ID</f>
        <v>3</v>
      </c>
      <c r="D49" s="1" t="str">
        <f>RR_SHORT_NAME</f>
        <v>CSXT</v>
      </c>
      <c r="E49" s="1" t="str">
        <f>RR_NAME</f>
        <v>CSX Transportation Company</v>
      </c>
      <c r="F49" s="1" t="s">
        <v>47049</v>
      </c>
      <c r="G49" s="6">
        <f>E1L114C3</f>
        <v>1.4227941843929863E-2</v>
      </c>
    </row>
    <row r="50" spans="1:7" x14ac:dyDescent="0.25">
      <c r="A50" s="11">
        <f>CURRENT_YEAR</f>
        <v>2024</v>
      </c>
      <c r="B50" s="11">
        <f>RRICC</f>
        <v>125600</v>
      </c>
      <c r="C50" s="7">
        <f>RR_ID</f>
        <v>3</v>
      </c>
      <c r="D50" s="1" t="str">
        <f>RR_SHORT_NAME</f>
        <v>CSXT</v>
      </c>
      <c r="E50" s="1" t="str">
        <f>RR_NAME</f>
        <v>CSX Transportation Company</v>
      </c>
      <c r="F50" s="1" t="s">
        <v>47050</v>
      </c>
      <c r="G50" s="6">
        <f>E1L115C1</f>
        <v>7.7443817462403723</v>
      </c>
    </row>
    <row r="51" spans="1:7" x14ac:dyDescent="0.25">
      <c r="A51" s="11">
        <f>CURRENT_YEAR</f>
        <v>2024</v>
      </c>
      <c r="B51" s="11">
        <f>RRICC</f>
        <v>125600</v>
      </c>
      <c r="C51" s="7">
        <f>RR_ID</f>
        <v>3</v>
      </c>
      <c r="D51" s="1" t="str">
        <f>RR_SHORT_NAME</f>
        <v>CSXT</v>
      </c>
      <c r="E51" s="1" t="str">
        <f>RR_NAME</f>
        <v>CSX Transportation Company</v>
      </c>
      <c r="F51" s="1" t="s">
        <v>47051</v>
      </c>
      <c r="G51" s="6">
        <f>E1L115C2</f>
        <v>0.11560044459704824</v>
      </c>
    </row>
    <row r="52" spans="1:7" x14ac:dyDescent="0.25">
      <c r="A52" s="11">
        <f>CURRENT_YEAR</f>
        <v>2024</v>
      </c>
      <c r="B52" s="11">
        <f>RRICC</f>
        <v>125600</v>
      </c>
      <c r="C52" s="7">
        <f>RR_ID</f>
        <v>3</v>
      </c>
      <c r="D52" s="1" t="str">
        <f>RR_SHORT_NAME</f>
        <v>CSXT</v>
      </c>
      <c r="E52" s="1" t="str">
        <f>RR_NAME</f>
        <v>CSX Transportation Company</v>
      </c>
      <c r="F52" s="1" t="s">
        <v>47052</v>
      </c>
      <c r="G52" s="6">
        <f>E1L115C3</f>
        <v>0.2805143618131487</v>
      </c>
    </row>
    <row r="53" spans="1:7" x14ac:dyDescent="0.25">
      <c r="A53" s="11">
        <f>CURRENT_YEAR</f>
        <v>2024</v>
      </c>
      <c r="B53" s="11">
        <f>RRICC</f>
        <v>125600</v>
      </c>
      <c r="C53" s="7">
        <f>RR_ID</f>
        <v>3</v>
      </c>
      <c r="D53" s="1" t="str">
        <f>RR_SHORT_NAME</f>
        <v>CSXT</v>
      </c>
      <c r="E53" s="1" t="str">
        <f>RR_NAME</f>
        <v>CSX Transportation Company</v>
      </c>
      <c r="F53" s="1" t="s">
        <v>47053</v>
      </c>
      <c r="G53" s="6">
        <f>E1L116C1</f>
        <v>0</v>
      </c>
    </row>
    <row r="54" spans="1:7" x14ac:dyDescent="0.25">
      <c r="A54" s="11">
        <f>CURRENT_YEAR</f>
        <v>2024</v>
      </c>
      <c r="B54" s="11">
        <f>RRICC</f>
        <v>125600</v>
      </c>
      <c r="C54" s="7">
        <f>RR_ID</f>
        <v>3</v>
      </c>
      <c r="D54" s="1" t="str">
        <f>RR_SHORT_NAME</f>
        <v>CSXT</v>
      </c>
      <c r="E54" s="1" t="str">
        <f>RR_NAME</f>
        <v>CSX Transportation Company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125600</v>
      </c>
      <c r="C55" s="7">
        <f>RR_ID</f>
        <v>3</v>
      </c>
      <c r="D55" s="1" t="str">
        <f>RR_SHORT_NAME</f>
        <v>CSXT</v>
      </c>
      <c r="E55" s="1" t="str">
        <f>RR_NAME</f>
        <v>CSX Transportation Company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125600</v>
      </c>
      <c r="C56" s="7">
        <f>RR_ID</f>
        <v>3</v>
      </c>
      <c r="D56" s="1" t="str">
        <f>RR_SHORT_NAME</f>
        <v>CSXT</v>
      </c>
      <c r="E56" s="1" t="str">
        <f>RR_NAME</f>
        <v>CSX Transportation Company</v>
      </c>
      <c r="F56" s="1" t="s">
        <v>47056</v>
      </c>
      <c r="G56" s="6">
        <f>E1L117C1</f>
        <v>0</v>
      </c>
    </row>
    <row r="57" spans="1:7" x14ac:dyDescent="0.25">
      <c r="A57" s="11">
        <f>CURRENT_YEAR</f>
        <v>2024</v>
      </c>
      <c r="B57" s="11">
        <f>RRICC</f>
        <v>125600</v>
      </c>
      <c r="C57" s="7">
        <f>RR_ID</f>
        <v>3</v>
      </c>
      <c r="D57" s="1" t="str">
        <f>RR_SHORT_NAME</f>
        <v>CSXT</v>
      </c>
      <c r="E57" s="1" t="str">
        <f>RR_NAME</f>
        <v>CSX Transportation Company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125600</v>
      </c>
      <c r="C58" s="7">
        <f>RR_ID</f>
        <v>3</v>
      </c>
      <c r="D58" s="1" t="str">
        <f>RR_SHORT_NAME</f>
        <v>CSXT</v>
      </c>
      <c r="E58" s="1" t="str">
        <f>RR_NAME</f>
        <v>CSX Transportation Company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125600</v>
      </c>
      <c r="C59" s="7">
        <f>RR_ID</f>
        <v>3</v>
      </c>
      <c r="D59" s="1" t="str">
        <f>RR_SHORT_NAME</f>
        <v>CSXT</v>
      </c>
      <c r="E59" s="1" t="str">
        <f>RR_NAME</f>
        <v>CSX Transportation Company</v>
      </c>
      <c r="F59" s="1" t="s">
        <v>47059</v>
      </c>
      <c r="G59" s="6">
        <f>E1L118C1</f>
        <v>0</v>
      </c>
    </row>
    <row r="60" spans="1:7" x14ac:dyDescent="0.25">
      <c r="A60" s="11">
        <f>CURRENT_YEAR</f>
        <v>2024</v>
      </c>
      <c r="B60" s="11">
        <f>RRICC</f>
        <v>125600</v>
      </c>
      <c r="C60" s="7">
        <f>RR_ID</f>
        <v>3</v>
      </c>
      <c r="D60" s="1" t="str">
        <f>RR_SHORT_NAME</f>
        <v>CSXT</v>
      </c>
      <c r="E60" s="1" t="str">
        <f>RR_NAME</f>
        <v>CSX Transportation Company</v>
      </c>
      <c r="F60" s="1" t="s">
        <v>47060</v>
      </c>
      <c r="G60" s="6">
        <f>E1L118C2</f>
        <v>0</v>
      </c>
    </row>
    <row r="61" spans="1:7" x14ac:dyDescent="0.25">
      <c r="A61" s="11">
        <f>CURRENT_YEAR</f>
        <v>2024</v>
      </c>
      <c r="B61" s="11">
        <f>RRICC</f>
        <v>125600</v>
      </c>
      <c r="C61" s="7">
        <f>RR_ID</f>
        <v>3</v>
      </c>
      <c r="D61" s="1" t="str">
        <f>RR_SHORT_NAME</f>
        <v>CSXT</v>
      </c>
      <c r="E61" s="1" t="str">
        <f>RR_NAME</f>
        <v>CSX Transportation Company</v>
      </c>
      <c r="F61" s="1" t="s">
        <v>47061</v>
      </c>
      <c r="G61" s="6">
        <f>E1L118C3</f>
        <v>0</v>
      </c>
    </row>
    <row r="62" spans="1:7" x14ac:dyDescent="0.25">
      <c r="A62" s="11">
        <f>CURRENT_YEAR</f>
        <v>2024</v>
      </c>
      <c r="B62" s="11">
        <f>RRICC</f>
        <v>125600</v>
      </c>
      <c r="C62" s="7">
        <f>RR_ID</f>
        <v>3</v>
      </c>
      <c r="D62" s="1" t="str">
        <f>RR_SHORT_NAME</f>
        <v>CSXT</v>
      </c>
      <c r="E62" s="1" t="str">
        <f>RR_NAME</f>
        <v>CSX Transportation Company</v>
      </c>
      <c r="F62" s="1" t="s">
        <v>47062</v>
      </c>
      <c r="G62" s="6">
        <f>E1L119C1</f>
        <v>0</v>
      </c>
    </row>
    <row r="63" spans="1:7" x14ac:dyDescent="0.25">
      <c r="A63" s="11">
        <f>CURRENT_YEAR</f>
        <v>2024</v>
      </c>
      <c r="B63" s="11">
        <f>RRICC</f>
        <v>125600</v>
      </c>
      <c r="C63" s="7">
        <f>RR_ID</f>
        <v>3</v>
      </c>
      <c r="D63" s="1" t="str">
        <f>RR_SHORT_NAME</f>
        <v>CSXT</v>
      </c>
      <c r="E63" s="1" t="str">
        <f>RR_NAME</f>
        <v>CSX Transportation Company</v>
      </c>
      <c r="F63" s="1" t="s">
        <v>47063</v>
      </c>
      <c r="G63" s="6">
        <f>E1L119C2</f>
        <v>0</v>
      </c>
    </row>
    <row r="64" spans="1:7" x14ac:dyDescent="0.25">
      <c r="A64" s="11">
        <f>CURRENT_YEAR</f>
        <v>2024</v>
      </c>
      <c r="B64" s="11">
        <f>RRICC</f>
        <v>125600</v>
      </c>
      <c r="C64" s="7">
        <f>RR_ID</f>
        <v>3</v>
      </c>
      <c r="D64" s="1" t="str">
        <f>RR_SHORT_NAME</f>
        <v>CSXT</v>
      </c>
      <c r="E64" s="1" t="str">
        <f>RR_NAME</f>
        <v>CSX Transportation Company</v>
      </c>
      <c r="F64" s="1" t="s">
        <v>47064</v>
      </c>
      <c r="G64" s="6">
        <f>E1L119C3</f>
        <v>0</v>
      </c>
    </row>
    <row r="65" spans="1:7" x14ac:dyDescent="0.25">
      <c r="A65" s="11">
        <f>CURRENT_YEAR</f>
        <v>2024</v>
      </c>
      <c r="B65" s="11">
        <f>RRICC</f>
        <v>125600</v>
      </c>
      <c r="C65" s="7">
        <f>RR_ID</f>
        <v>3</v>
      </c>
      <c r="D65" s="1" t="str">
        <f>RR_SHORT_NAME</f>
        <v>CSXT</v>
      </c>
      <c r="E65" s="1" t="str">
        <f>RR_NAME</f>
        <v>CSX Transportation Company</v>
      </c>
      <c r="F65" s="1" t="s">
        <v>47065</v>
      </c>
      <c r="G65" s="6">
        <f>E1L120C1</f>
        <v>154.55960819546809</v>
      </c>
    </row>
    <row r="66" spans="1:7" x14ac:dyDescent="0.25">
      <c r="A66" s="11">
        <f>CURRENT_YEAR</f>
        <v>2024</v>
      </c>
      <c r="B66" s="11">
        <f>RRICC</f>
        <v>125600</v>
      </c>
      <c r="C66" s="7">
        <f>RR_ID</f>
        <v>3</v>
      </c>
      <c r="D66" s="1" t="str">
        <f>RR_SHORT_NAME</f>
        <v>CSXT</v>
      </c>
      <c r="E66" s="1" t="str">
        <f>RR_NAME</f>
        <v>CSX Transportation Company</v>
      </c>
      <c r="F66" s="1" t="s">
        <v>47066</v>
      </c>
      <c r="G66" s="6">
        <f>E1L120C2</f>
        <v>0.26275639328900169</v>
      </c>
    </row>
    <row r="67" spans="1:7" x14ac:dyDescent="0.25">
      <c r="A67" s="11">
        <f>CURRENT_YEAR</f>
        <v>2024</v>
      </c>
      <c r="B67" s="11">
        <f>RRICC</f>
        <v>125600</v>
      </c>
      <c r="C67" s="7">
        <f>RR_ID</f>
        <v>3</v>
      </c>
      <c r="D67" s="1" t="str">
        <f>RR_SHORT_NAME</f>
        <v>CSXT</v>
      </c>
      <c r="E67" s="1" t="str">
        <f>RR_NAME</f>
        <v>CSX Transportation Company</v>
      </c>
      <c r="F67" s="1" t="s">
        <v>47067</v>
      </c>
      <c r="G67" s="6">
        <f>E1L120C3</f>
        <v>0.50701577696020317</v>
      </c>
    </row>
    <row r="68" spans="1:7" x14ac:dyDescent="0.25">
      <c r="A68" s="11">
        <f>CURRENT_YEAR</f>
        <v>2024</v>
      </c>
      <c r="B68" s="11">
        <f>RRICC</f>
        <v>125600</v>
      </c>
      <c r="C68" s="7">
        <f>RR_ID</f>
        <v>3</v>
      </c>
      <c r="D68" s="1" t="str">
        <f>RR_SHORT_NAME</f>
        <v>CSXT</v>
      </c>
      <c r="E68" s="1" t="str">
        <f>RR_NAME</f>
        <v>CSX Transportation Company</v>
      </c>
      <c r="F68" s="1" t="s">
        <v>47068</v>
      </c>
      <c r="G68" s="6">
        <f>E1L121C1</f>
        <v>33.234549741804265</v>
      </c>
    </row>
    <row r="69" spans="1:7" x14ac:dyDescent="0.25">
      <c r="A69" s="11">
        <f>CURRENT_YEAR</f>
        <v>2024</v>
      </c>
      <c r="B69" s="11">
        <f>RRICC</f>
        <v>125600</v>
      </c>
      <c r="C69" s="7">
        <f>RR_ID</f>
        <v>3</v>
      </c>
      <c r="D69" s="1" t="str">
        <f>RR_SHORT_NAME</f>
        <v>CSXT</v>
      </c>
      <c r="E69" s="1" t="str">
        <f>RR_NAME</f>
        <v>CSX Transportation Company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125600</v>
      </c>
      <c r="C70" s="7">
        <f>RR_ID</f>
        <v>3</v>
      </c>
      <c r="D70" s="1" t="str">
        <f>RR_SHORT_NAME</f>
        <v>CSXT</v>
      </c>
      <c r="E70" s="1" t="str">
        <f>RR_NAME</f>
        <v>CSX Transportation Company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125600</v>
      </c>
      <c r="C71" s="7">
        <f>RR_ID</f>
        <v>3</v>
      </c>
      <c r="D71" s="1" t="str">
        <f>RR_SHORT_NAME</f>
        <v>CSXT</v>
      </c>
      <c r="E71" s="1" t="str">
        <f>RR_NAME</f>
        <v>CSX Transportation Company</v>
      </c>
      <c r="F71" s="1" t="s">
        <v>47071</v>
      </c>
      <c r="G71" s="6">
        <f>E1L122C1</f>
        <v>0</v>
      </c>
    </row>
    <row r="72" spans="1:7" x14ac:dyDescent="0.25">
      <c r="A72" s="11">
        <f>CURRENT_YEAR</f>
        <v>2024</v>
      </c>
      <c r="B72" s="11">
        <f>RRICC</f>
        <v>125600</v>
      </c>
      <c r="C72" s="7">
        <f>RR_ID</f>
        <v>3</v>
      </c>
      <c r="D72" s="1" t="str">
        <f>RR_SHORT_NAME</f>
        <v>CSXT</v>
      </c>
      <c r="E72" s="1" t="str">
        <f>RR_NAME</f>
        <v>CSX Transportation Company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125600</v>
      </c>
      <c r="C73" s="7">
        <f>RR_ID</f>
        <v>3</v>
      </c>
      <c r="D73" s="1" t="str">
        <f>RR_SHORT_NAME</f>
        <v>CSXT</v>
      </c>
      <c r="E73" s="1" t="str">
        <f>RR_NAME</f>
        <v>CSX Transportation Company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125600</v>
      </c>
      <c r="C74" s="7">
        <f>RR_ID</f>
        <v>3</v>
      </c>
      <c r="D74" s="1" t="str">
        <f>RR_SHORT_NAME</f>
        <v>CSXT</v>
      </c>
      <c r="E74" s="1" t="str">
        <f>RR_NAME</f>
        <v>CSX Transportation Company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125600</v>
      </c>
      <c r="C75" s="7">
        <f>RR_ID</f>
        <v>3</v>
      </c>
      <c r="D75" s="1" t="str">
        <f>RR_SHORT_NAME</f>
        <v>CSXT</v>
      </c>
      <c r="E75" s="1" t="str">
        <f>RR_NAME</f>
        <v>CSX Transportation Company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125600</v>
      </c>
      <c r="C76" s="7">
        <f>RR_ID</f>
        <v>3</v>
      </c>
      <c r="D76" s="1" t="str">
        <f>RR_SHORT_NAME</f>
        <v>CSXT</v>
      </c>
      <c r="E76" s="1" t="str">
        <f>RR_NAME</f>
        <v>CSX Transportation Company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125600</v>
      </c>
      <c r="C77" s="7">
        <f>RR_ID</f>
        <v>3</v>
      </c>
      <c r="D77" s="1" t="str">
        <f>RR_SHORT_NAME</f>
        <v>CSXT</v>
      </c>
      <c r="E77" s="1" t="str">
        <f>RR_NAME</f>
        <v>CSX Transportation Company</v>
      </c>
      <c r="F77" s="1" t="s">
        <v>47077</v>
      </c>
      <c r="G77" s="6">
        <f>E1L201C4</f>
        <v>0</v>
      </c>
    </row>
    <row r="78" spans="1:7" x14ac:dyDescent="0.25">
      <c r="A78" s="11">
        <f>CURRENT_YEAR</f>
        <v>2024</v>
      </c>
      <c r="B78" s="11">
        <f>RRICC</f>
        <v>125600</v>
      </c>
      <c r="C78" s="7">
        <f>RR_ID</f>
        <v>3</v>
      </c>
      <c r="D78" s="1" t="str">
        <f>RR_SHORT_NAME</f>
        <v>CSXT</v>
      </c>
      <c r="E78" s="1" t="str">
        <f>RR_NAME</f>
        <v>CSX Transportation Company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125600</v>
      </c>
      <c r="C79" s="7">
        <f>RR_ID</f>
        <v>3</v>
      </c>
      <c r="D79" s="1" t="str">
        <f>RR_SHORT_NAME</f>
        <v>CSXT</v>
      </c>
      <c r="E79" s="1" t="str">
        <f>RR_NAME</f>
        <v>CSX Transportation Company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125600</v>
      </c>
      <c r="C80" s="7">
        <f>RR_ID</f>
        <v>3</v>
      </c>
      <c r="D80" s="1" t="str">
        <f>RR_SHORT_NAME</f>
        <v>CSXT</v>
      </c>
      <c r="E80" s="1" t="str">
        <f>RR_NAME</f>
        <v>CSX Transportation Company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125600</v>
      </c>
      <c r="C81" s="7">
        <f>RR_ID</f>
        <v>3</v>
      </c>
      <c r="D81" s="1" t="str">
        <f>RR_SHORT_NAME</f>
        <v>CSXT</v>
      </c>
      <c r="E81" s="1" t="str">
        <f>RR_NAME</f>
        <v>CSX Transportation Company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125600</v>
      </c>
      <c r="C82" s="7">
        <f>RR_ID</f>
        <v>3</v>
      </c>
      <c r="D82" s="1" t="str">
        <f>RR_SHORT_NAME</f>
        <v>CSXT</v>
      </c>
      <c r="E82" s="1" t="str">
        <f>RR_NAME</f>
        <v>CSX Transportation Company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125600</v>
      </c>
      <c r="C83" s="7">
        <f>RR_ID</f>
        <v>3</v>
      </c>
      <c r="D83" s="1" t="str">
        <f>RR_SHORT_NAME</f>
        <v>CSXT</v>
      </c>
      <c r="E83" s="1" t="str">
        <f>RR_NAME</f>
        <v>CSX Transportation Company</v>
      </c>
      <c r="F83" s="1" t="s">
        <v>47083</v>
      </c>
      <c r="G83" s="6">
        <f>E1L201C10</f>
        <v>0</v>
      </c>
    </row>
    <row r="84" spans="1:7" x14ac:dyDescent="0.25">
      <c r="A84" s="11">
        <f>CURRENT_YEAR</f>
        <v>2024</v>
      </c>
      <c r="B84" s="11">
        <f>RRICC</f>
        <v>125600</v>
      </c>
      <c r="C84" s="7">
        <f>RR_ID</f>
        <v>3</v>
      </c>
      <c r="D84" s="1" t="str">
        <f>RR_SHORT_NAME</f>
        <v>CSXT</v>
      </c>
      <c r="E84" s="1" t="str">
        <f>RR_NAME</f>
        <v>CSX Transportation Company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125600</v>
      </c>
      <c r="C85" s="7">
        <f>RR_ID</f>
        <v>3</v>
      </c>
      <c r="D85" s="1" t="str">
        <f>RR_SHORT_NAME</f>
        <v>CSXT</v>
      </c>
      <c r="E85" s="1" t="str">
        <f>RR_NAME</f>
        <v>CSX Transportation Company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125600</v>
      </c>
      <c r="C86" s="7">
        <f>RR_ID</f>
        <v>3</v>
      </c>
      <c r="D86" s="1" t="str">
        <f>RR_SHORT_NAME</f>
        <v>CSXT</v>
      </c>
      <c r="E86" s="1" t="str">
        <f>RR_NAME</f>
        <v>CSX Transportation Company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125600</v>
      </c>
      <c r="C87" s="7">
        <f>RR_ID</f>
        <v>3</v>
      </c>
      <c r="D87" s="1" t="str">
        <f>RR_SHORT_NAME</f>
        <v>CSXT</v>
      </c>
      <c r="E87" s="1" t="str">
        <f>RR_NAME</f>
        <v>CSX Transportation Company</v>
      </c>
      <c r="F87" s="1" t="s">
        <v>47087</v>
      </c>
      <c r="G87" s="6">
        <f>E1L202C1</f>
        <v>1.213822892075862E-3</v>
      </c>
    </row>
    <row r="88" spans="1:7" x14ac:dyDescent="0.25">
      <c r="A88" s="11">
        <f>CURRENT_YEAR</f>
        <v>2024</v>
      </c>
      <c r="B88" s="11">
        <f>RRICC</f>
        <v>125600</v>
      </c>
      <c r="C88" s="7">
        <f>RR_ID</f>
        <v>3</v>
      </c>
      <c r="D88" s="1" t="str">
        <f>RR_SHORT_NAME</f>
        <v>CSXT</v>
      </c>
      <c r="E88" s="1" t="str">
        <f>RR_NAME</f>
        <v>CSX Transportation Company</v>
      </c>
      <c r="F88" s="1" t="s">
        <v>47088</v>
      </c>
      <c r="G88" s="6">
        <f>E1L202C2</f>
        <v>7.2504549055483342E-2</v>
      </c>
    </row>
    <row r="89" spans="1:7" x14ac:dyDescent="0.25">
      <c r="A89" s="11">
        <f>CURRENT_YEAR</f>
        <v>2024</v>
      </c>
      <c r="B89" s="11">
        <f>RRICC</f>
        <v>125600</v>
      </c>
      <c r="C89" s="7">
        <f>RR_ID</f>
        <v>3</v>
      </c>
      <c r="D89" s="1" t="str">
        <f>RR_SHORT_NAME</f>
        <v>CSXT</v>
      </c>
      <c r="E89" s="1" t="str">
        <f>RR_NAME</f>
        <v>CSX Transportation Company</v>
      </c>
      <c r="F89" s="1" t="s">
        <v>47089</v>
      </c>
      <c r="G89" s="6">
        <f>E1L202C3</f>
        <v>3.4586077245591404E-4</v>
      </c>
    </row>
    <row r="90" spans="1:7" x14ac:dyDescent="0.25">
      <c r="A90" s="11">
        <f>CURRENT_YEAR</f>
        <v>2024</v>
      </c>
      <c r="B90" s="11">
        <f>RRICC</f>
        <v>125600</v>
      </c>
      <c r="C90" s="7">
        <f>RR_ID</f>
        <v>3</v>
      </c>
      <c r="D90" s="1" t="str">
        <f>RR_SHORT_NAME</f>
        <v>CSXT</v>
      </c>
      <c r="E90" s="1" t="str">
        <f>RR_NAME</f>
        <v>CSX Transportation Company</v>
      </c>
      <c r="F90" s="1" t="s">
        <v>47090</v>
      </c>
      <c r="G90" s="6">
        <f>E1L202C4</f>
        <v>3.1559395193972496E-3</v>
      </c>
    </row>
    <row r="91" spans="1:7" x14ac:dyDescent="0.25">
      <c r="A91" s="11">
        <f>CURRENT_YEAR</f>
        <v>2024</v>
      </c>
      <c r="B91" s="11">
        <f>RRICC</f>
        <v>125600</v>
      </c>
      <c r="C91" s="7">
        <f>RR_ID</f>
        <v>3</v>
      </c>
      <c r="D91" s="1" t="str">
        <f>RR_SHORT_NAME</f>
        <v>CSXT</v>
      </c>
      <c r="E91" s="1" t="str">
        <f>RR_NAME</f>
        <v>CSX Transportation Company</v>
      </c>
      <c r="F91" s="1" t="s">
        <v>47091</v>
      </c>
      <c r="G91" s="6">
        <f>E1L202C5</f>
        <v>0.18851182754425749</v>
      </c>
    </row>
    <row r="92" spans="1:7" x14ac:dyDescent="0.25">
      <c r="A92" s="11">
        <f>CURRENT_YEAR</f>
        <v>2024</v>
      </c>
      <c r="B92" s="11">
        <f>RRICC</f>
        <v>125600</v>
      </c>
      <c r="C92" s="7">
        <f>RR_ID</f>
        <v>3</v>
      </c>
      <c r="D92" s="1" t="str">
        <f>RR_SHORT_NAME</f>
        <v>CSXT</v>
      </c>
      <c r="E92" s="1" t="str">
        <f>RR_NAME</f>
        <v>CSX Transportation Company</v>
      </c>
      <c r="F92" s="1" t="s">
        <v>47092</v>
      </c>
      <c r="G92" s="6">
        <f>E1L202C6</f>
        <v>8.9923800838537834E-4</v>
      </c>
    </row>
    <row r="93" spans="1:7" x14ac:dyDescent="0.25">
      <c r="A93" s="11">
        <f>CURRENT_YEAR</f>
        <v>2024</v>
      </c>
      <c r="B93" s="11">
        <f>RRICC</f>
        <v>125600</v>
      </c>
      <c r="C93" s="7">
        <f>RR_ID</f>
        <v>3</v>
      </c>
      <c r="D93" s="1" t="str">
        <f>RR_SHORT_NAME</f>
        <v>CSXT</v>
      </c>
      <c r="E93" s="1" t="str">
        <f>RR_NAME</f>
        <v>CSX Transportation Company</v>
      </c>
      <c r="F93" s="1" t="s">
        <v>47093</v>
      </c>
      <c r="G93" s="6">
        <f>E1L202C7</f>
        <v>0.14478414666757736</v>
      </c>
    </row>
    <row r="94" spans="1:7" x14ac:dyDescent="0.25">
      <c r="A94" s="11">
        <f>CURRENT_YEAR</f>
        <v>2024</v>
      </c>
      <c r="B94" s="11">
        <f>RRICC</f>
        <v>125600</v>
      </c>
      <c r="C94" s="7">
        <f>RR_ID</f>
        <v>3</v>
      </c>
      <c r="D94" s="1" t="str">
        <f>RR_SHORT_NAME</f>
        <v>CSXT</v>
      </c>
      <c r="E94" s="1" t="str">
        <f>RR_NAME</f>
        <v>CSX Transportation Company</v>
      </c>
      <c r="F94" s="1" t="s">
        <v>47094</v>
      </c>
      <c r="G94" s="6">
        <f>E1L202C8</f>
        <v>28.445480303796142</v>
      </c>
    </row>
    <row r="95" spans="1:7" x14ac:dyDescent="0.25">
      <c r="A95" s="11">
        <f>CURRENT_YEAR</f>
        <v>2024</v>
      </c>
      <c r="B95" s="11">
        <f>RRICC</f>
        <v>125600</v>
      </c>
      <c r="C95" s="7">
        <f>RR_ID</f>
        <v>3</v>
      </c>
      <c r="D95" s="1" t="str">
        <f>RR_SHORT_NAME</f>
        <v>CSXT</v>
      </c>
      <c r="E95" s="1" t="str">
        <f>RR_NAME</f>
        <v>CSX Transportation Company</v>
      </c>
      <c r="F95" s="1" t="s">
        <v>47095</v>
      </c>
      <c r="G95" s="6">
        <f>E1L202C9</f>
        <v>5.2404794007609674E-2</v>
      </c>
    </row>
    <row r="96" spans="1:7" x14ac:dyDescent="0.25">
      <c r="A96" s="11">
        <f>CURRENT_YEAR</f>
        <v>2024</v>
      </c>
      <c r="B96" s="11">
        <f>RRICC</f>
        <v>125600</v>
      </c>
      <c r="C96" s="7">
        <f>RR_ID</f>
        <v>3</v>
      </c>
      <c r="D96" s="1" t="str">
        <f>RR_SHORT_NAME</f>
        <v>CSXT</v>
      </c>
      <c r="E96" s="1" t="str">
        <f>RR_NAME</f>
        <v>CSX Transportation Company</v>
      </c>
      <c r="F96" s="1" t="s">
        <v>47096</v>
      </c>
      <c r="G96" s="6">
        <f>E1L202C10</f>
        <v>0.14478414666757733</v>
      </c>
    </row>
    <row r="97" spans="1:7" x14ac:dyDescent="0.25">
      <c r="A97" s="11">
        <f>CURRENT_YEAR</f>
        <v>2024</v>
      </c>
      <c r="B97" s="11">
        <f>RRICC</f>
        <v>125600</v>
      </c>
      <c r="C97" s="7">
        <f>RR_ID</f>
        <v>3</v>
      </c>
      <c r="D97" s="1" t="str">
        <f>RR_SHORT_NAME</f>
        <v>CSXT</v>
      </c>
      <c r="E97" s="1" t="str">
        <f>RR_NAME</f>
        <v>CSX Transportation Company</v>
      </c>
      <c r="F97" s="1" t="s">
        <v>47097</v>
      </c>
      <c r="G97" s="6">
        <f>E1L202C11</f>
        <v>28.445480303796145</v>
      </c>
    </row>
    <row r="98" spans="1:7" x14ac:dyDescent="0.25">
      <c r="A98" s="11">
        <f>CURRENT_YEAR</f>
        <v>2024</v>
      </c>
      <c r="B98" s="11">
        <f>RRICC</f>
        <v>125600</v>
      </c>
      <c r="C98" s="7">
        <f>RR_ID</f>
        <v>3</v>
      </c>
      <c r="D98" s="1" t="str">
        <f>RR_SHORT_NAME</f>
        <v>CSXT</v>
      </c>
      <c r="E98" s="1" t="str">
        <f>RR_NAME</f>
        <v>CSX Transportation Company</v>
      </c>
      <c r="F98" s="1" t="s">
        <v>47098</v>
      </c>
      <c r="G98" s="6">
        <f>E1L202C12</f>
        <v>5.2404794007609688E-2</v>
      </c>
    </row>
    <row r="99" spans="1:7" x14ac:dyDescent="0.25">
      <c r="A99" s="11">
        <f>CURRENT_YEAR</f>
        <v>2024</v>
      </c>
      <c r="B99" s="11">
        <f>RRICC</f>
        <v>125600</v>
      </c>
      <c r="C99" s="7">
        <f>RR_ID</f>
        <v>3</v>
      </c>
      <c r="D99" s="1" t="str">
        <f>RR_SHORT_NAME</f>
        <v>CSXT</v>
      </c>
      <c r="E99" s="1" t="str">
        <f>RR_NAME</f>
        <v>CSX Transportation Company</v>
      </c>
      <c r="F99" s="1" t="s">
        <v>47099</v>
      </c>
      <c r="G99" s="6">
        <f>E1L202C13</f>
        <v>0.25604738865469812</v>
      </c>
    </row>
    <row r="100" spans="1:7" x14ac:dyDescent="0.25">
      <c r="A100" s="11">
        <f>CURRENT_YEAR</f>
        <v>2024</v>
      </c>
      <c r="B100" s="11">
        <f>RRICC</f>
        <v>125600</v>
      </c>
      <c r="C100" s="7">
        <f>RR_ID</f>
        <v>3</v>
      </c>
      <c r="D100" s="1" t="str">
        <f>RR_SHORT_NAME</f>
        <v>CSXT</v>
      </c>
      <c r="E100" s="1" t="str">
        <f>RR_NAME</f>
        <v>CSX Transportation Company</v>
      </c>
      <c r="F100" s="1" t="s">
        <v>47100</v>
      </c>
      <c r="G100" s="6">
        <f>E1L203C1</f>
        <v>3.028728103960765E-2</v>
      </c>
    </row>
    <row r="101" spans="1:7" x14ac:dyDescent="0.25">
      <c r="A101" s="11">
        <f>CURRENT_YEAR</f>
        <v>2024</v>
      </c>
      <c r="B101" s="11">
        <f>RRICC</f>
        <v>125600</v>
      </c>
      <c r="C101" s="7">
        <f>RR_ID</f>
        <v>3</v>
      </c>
      <c r="D101" s="1" t="str">
        <f>RR_SHORT_NAME</f>
        <v>CSXT</v>
      </c>
      <c r="E101" s="1" t="str">
        <f>RR_NAME</f>
        <v>CSX Transportation Company</v>
      </c>
      <c r="F101" s="1" t="s">
        <v>47101</v>
      </c>
      <c r="G101" s="6">
        <f>E1L203C2</f>
        <v>5.6848748003986059E-2</v>
      </c>
    </row>
    <row r="102" spans="1:7" x14ac:dyDescent="0.25">
      <c r="A102" s="11">
        <f>CURRENT_YEAR</f>
        <v>2024</v>
      </c>
      <c r="B102" s="11">
        <f>RRICC</f>
        <v>125600</v>
      </c>
      <c r="C102" s="7">
        <f>RR_ID</f>
        <v>3</v>
      </c>
      <c r="D102" s="1" t="str">
        <f>RR_SHORT_NAME</f>
        <v>CSXT</v>
      </c>
      <c r="E102" s="1" t="str">
        <f>RR_NAME</f>
        <v>CSX Transportation Company</v>
      </c>
      <c r="F102" s="1" t="s">
        <v>47102</v>
      </c>
      <c r="G102" s="6">
        <f>E1L203C3</f>
        <v>1.4507682220394157E-2</v>
      </c>
    </row>
    <row r="103" spans="1:7" x14ac:dyDescent="0.25">
      <c r="A103" s="11">
        <f>CURRENT_YEAR</f>
        <v>2024</v>
      </c>
      <c r="B103" s="11">
        <f>RRICC</f>
        <v>125600</v>
      </c>
      <c r="C103" s="7">
        <f>RR_ID</f>
        <v>3</v>
      </c>
      <c r="D103" s="1" t="str">
        <f>RR_SHORT_NAME</f>
        <v>CSXT</v>
      </c>
      <c r="E103" s="1" t="str">
        <f>RR_NAME</f>
        <v>CSX Transportation Company</v>
      </c>
      <c r="F103" s="1" t="s">
        <v>47103</v>
      </c>
      <c r="G103" s="6">
        <f>E1L203C4</f>
        <v>7.874693070297982E-2</v>
      </c>
    </row>
    <row r="104" spans="1:7" x14ac:dyDescent="0.25">
      <c r="A104" s="11">
        <f>CURRENT_YEAR</f>
        <v>2024</v>
      </c>
      <c r="B104" s="11">
        <f>RRICC</f>
        <v>125600</v>
      </c>
      <c r="C104" s="7">
        <f>RR_ID</f>
        <v>3</v>
      </c>
      <c r="D104" s="1" t="str">
        <f>RR_SHORT_NAME</f>
        <v>CSXT</v>
      </c>
      <c r="E104" s="1" t="str">
        <f>RR_NAME</f>
        <v>CSX Transportation Company</v>
      </c>
      <c r="F104" s="1" t="s">
        <v>47104</v>
      </c>
      <c r="G104" s="6">
        <f>E1L203C5</f>
        <v>0.1478067448103636</v>
      </c>
    </row>
    <row r="105" spans="1:7" x14ac:dyDescent="0.25">
      <c r="A105" s="11">
        <f>CURRENT_YEAR</f>
        <v>2024</v>
      </c>
      <c r="B105" s="11">
        <f>RRICC</f>
        <v>125600</v>
      </c>
      <c r="C105" s="7">
        <f>RR_ID</f>
        <v>3</v>
      </c>
      <c r="D105" s="1" t="str">
        <f>RR_SHORT_NAME</f>
        <v>CSXT</v>
      </c>
      <c r="E105" s="1" t="str">
        <f>RR_NAME</f>
        <v>CSX Transportation Company</v>
      </c>
      <c r="F105" s="1" t="s">
        <v>47105</v>
      </c>
      <c r="G105" s="6">
        <f>E1L203C6</f>
        <v>3.7719973773024808E-2</v>
      </c>
    </row>
    <row r="106" spans="1:7" x14ac:dyDescent="0.25">
      <c r="A106" s="11">
        <f>CURRENT_YEAR</f>
        <v>2024</v>
      </c>
      <c r="B106" s="11">
        <f>RRICC</f>
        <v>125600</v>
      </c>
      <c r="C106" s="7">
        <f>RR_ID</f>
        <v>3</v>
      </c>
      <c r="D106" s="1" t="str">
        <f>RR_SHORT_NAME</f>
        <v>CSXT</v>
      </c>
      <c r="E106" s="1" t="str">
        <f>RR_NAME</f>
        <v>CSX Transportation Company</v>
      </c>
      <c r="F106" s="1" t="s">
        <v>47106</v>
      </c>
      <c r="G106" s="6">
        <f>E1L203C7</f>
        <v>3.4721191927188633</v>
      </c>
    </row>
    <row r="107" spans="1:7" x14ac:dyDescent="0.25">
      <c r="A107" s="11">
        <f>CURRENT_YEAR</f>
        <v>2024</v>
      </c>
      <c r="B107" s="11">
        <f>RRICC</f>
        <v>125600</v>
      </c>
      <c r="C107" s="7">
        <f>RR_ID</f>
        <v>3</v>
      </c>
      <c r="D107" s="1" t="str">
        <f>RR_SHORT_NAME</f>
        <v>CSXT</v>
      </c>
      <c r="E107" s="1" t="str">
        <f>RR_NAME</f>
        <v>CSX Transportation Company</v>
      </c>
      <c r="F107" s="1" t="s">
        <v>47107</v>
      </c>
      <c r="G107" s="6">
        <f>E1L203C8</f>
        <v>20.527227769861081</v>
      </c>
    </row>
    <row r="108" spans="1:7" x14ac:dyDescent="0.25">
      <c r="A108" s="11">
        <f>CURRENT_YEAR</f>
        <v>2024</v>
      </c>
      <c r="B108" s="11">
        <f>RRICC</f>
        <v>125600</v>
      </c>
      <c r="C108" s="7">
        <f>RR_ID</f>
        <v>3</v>
      </c>
      <c r="D108" s="1" t="str">
        <f>RR_SHORT_NAME</f>
        <v>CSXT</v>
      </c>
      <c r="E108" s="1" t="str">
        <f>RR_NAME</f>
        <v>CSX Transportation Company</v>
      </c>
      <c r="F108" s="1" t="s">
        <v>47108</v>
      </c>
      <c r="G108" s="6">
        <f>E1L203C9</f>
        <v>2.5079740431023239</v>
      </c>
    </row>
    <row r="109" spans="1:7" x14ac:dyDescent="0.25">
      <c r="A109" s="11">
        <f>CURRENT_YEAR</f>
        <v>2024</v>
      </c>
      <c r="B109" s="11">
        <f>RRICC</f>
        <v>125600</v>
      </c>
      <c r="C109" s="7">
        <f>RR_ID</f>
        <v>3</v>
      </c>
      <c r="D109" s="1" t="str">
        <f>RR_SHORT_NAME</f>
        <v>CSXT</v>
      </c>
      <c r="E109" s="1" t="str">
        <f>RR_NAME</f>
        <v>CSX Transportation Company</v>
      </c>
      <c r="F109" s="1" t="s">
        <v>47109</v>
      </c>
      <c r="G109" s="6">
        <f>E1L203C10</f>
        <v>3.4721191927188628</v>
      </c>
    </row>
    <row r="110" spans="1:7" x14ac:dyDescent="0.25">
      <c r="A110" s="11">
        <f>CURRENT_YEAR</f>
        <v>2024</v>
      </c>
      <c r="B110" s="11">
        <f>RRICC</f>
        <v>125600</v>
      </c>
      <c r="C110" s="7">
        <f>RR_ID</f>
        <v>3</v>
      </c>
      <c r="D110" s="1" t="str">
        <f>RR_SHORT_NAME</f>
        <v>CSXT</v>
      </c>
      <c r="E110" s="1" t="str">
        <f>RR_NAME</f>
        <v>CSX Transportation Company</v>
      </c>
      <c r="F110" s="1" t="s">
        <v>47110</v>
      </c>
      <c r="G110" s="6">
        <f>E1L203C11</f>
        <v>20.527227769861081</v>
      </c>
    </row>
    <row r="111" spans="1:7" x14ac:dyDescent="0.25">
      <c r="A111" s="11">
        <f>CURRENT_YEAR</f>
        <v>2024</v>
      </c>
      <c r="B111" s="11">
        <f>RRICC</f>
        <v>125600</v>
      </c>
      <c r="C111" s="7">
        <f>RR_ID</f>
        <v>3</v>
      </c>
      <c r="D111" s="1" t="str">
        <f>RR_SHORT_NAME</f>
        <v>CSXT</v>
      </c>
      <c r="E111" s="1" t="str">
        <f>RR_NAME</f>
        <v>CSX Transportation Company</v>
      </c>
      <c r="F111" s="1" t="s">
        <v>47111</v>
      </c>
      <c r="G111" s="6">
        <f>E1L203C12</f>
        <v>2.5079740431023234</v>
      </c>
    </row>
    <row r="112" spans="1:7" x14ac:dyDescent="0.25">
      <c r="A112" s="11">
        <f>CURRENT_YEAR</f>
        <v>2024</v>
      </c>
      <c r="B112" s="11">
        <f>RRICC</f>
        <v>125600</v>
      </c>
      <c r="C112" s="7">
        <f>RR_ID</f>
        <v>3</v>
      </c>
      <c r="D112" s="1" t="str">
        <f>RR_SHORT_NAME</f>
        <v>CSXT</v>
      </c>
      <c r="E112" s="1" t="str">
        <f>RR_NAME</f>
        <v>CSX Transportation Company</v>
      </c>
      <c r="F112" s="1" t="s">
        <v>47112</v>
      </c>
      <c r="G112" s="6">
        <f>E1L203C13</f>
        <v>0.30746719570875458</v>
      </c>
    </row>
    <row r="113" spans="1:7" x14ac:dyDescent="0.25">
      <c r="A113" s="11">
        <f>CURRENT_YEAR</f>
        <v>2024</v>
      </c>
      <c r="B113" s="11">
        <f>RRICC</f>
        <v>125600</v>
      </c>
      <c r="C113" s="7">
        <f>RR_ID</f>
        <v>3</v>
      </c>
      <c r="D113" s="1" t="str">
        <f>RR_SHORT_NAME</f>
        <v>CSXT</v>
      </c>
      <c r="E113" s="1" t="str">
        <f>RR_NAME</f>
        <v>CSX Transportation Company</v>
      </c>
      <c r="F113" s="1" t="s">
        <v>47113</v>
      </c>
      <c r="G113" s="6">
        <f>E1L204C1</f>
        <v>3.5429175533331414E-2</v>
      </c>
    </row>
    <row r="114" spans="1:7" x14ac:dyDescent="0.25">
      <c r="A114" s="11">
        <f>CURRENT_YEAR</f>
        <v>2024</v>
      </c>
      <c r="B114" s="11">
        <f>RRICC</f>
        <v>125600</v>
      </c>
      <c r="C114" s="7">
        <f>RR_ID</f>
        <v>3</v>
      </c>
      <c r="D114" s="1" t="str">
        <f>RR_SHORT_NAME</f>
        <v>CSXT</v>
      </c>
      <c r="E114" s="1" t="str">
        <f>RR_NAME</f>
        <v>CSX Transportation Company</v>
      </c>
      <c r="F114" s="1" t="s">
        <v>47114</v>
      </c>
      <c r="G114" s="6">
        <f>E1L204C2</f>
        <v>2.2509666516826114E-2</v>
      </c>
    </row>
    <row r="115" spans="1:7" x14ac:dyDescent="0.25">
      <c r="A115" s="11">
        <f>CURRENT_YEAR</f>
        <v>2024</v>
      </c>
      <c r="B115" s="11">
        <f>RRICC</f>
        <v>125600</v>
      </c>
      <c r="C115" s="7">
        <f>RR_ID</f>
        <v>3</v>
      </c>
      <c r="D115" s="1" t="str">
        <f>RR_SHORT_NAME</f>
        <v>CSXT</v>
      </c>
      <c r="E115" s="1" t="str">
        <f>RR_NAME</f>
        <v>CSX Transportation Company</v>
      </c>
      <c r="F115" s="1" t="s">
        <v>47115</v>
      </c>
      <c r="G115" s="6">
        <f>E1L204C3</f>
        <v>5.8177933796284026E-2</v>
      </c>
    </row>
    <row r="116" spans="1:7" x14ac:dyDescent="0.25">
      <c r="A116" s="11">
        <f>CURRENT_YEAR</f>
        <v>2024</v>
      </c>
      <c r="B116" s="11">
        <f>RRICC</f>
        <v>125600</v>
      </c>
      <c r="C116" s="7">
        <f>RR_ID</f>
        <v>3</v>
      </c>
      <c r="D116" s="1" t="str">
        <f>RR_SHORT_NAME</f>
        <v>CSXT</v>
      </c>
      <c r="E116" s="1" t="str">
        <f>RR_NAME</f>
        <v>CSX Transportation Company</v>
      </c>
      <c r="F116" s="1" t="s">
        <v>47116</v>
      </c>
      <c r="G116" s="6">
        <f>E1L204C4</f>
        <v>9.2115856386661643E-2</v>
      </c>
    </row>
    <row r="117" spans="1:7" x14ac:dyDescent="0.25">
      <c r="A117" s="11">
        <f>CURRENT_YEAR</f>
        <v>2024</v>
      </c>
      <c r="B117" s="11">
        <f>RRICC</f>
        <v>125600</v>
      </c>
      <c r="C117" s="7">
        <f>RR_ID</f>
        <v>3</v>
      </c>
      <c r="D117" s="1" t="str">
        <f>RR_SHORT_NAME</f>
        <v>CSXT</v>
      </c>
      <c r="E117" s="1" t="str">
        <f>RR_NAME</f>
        <v>CSX Transportation Company</v>
      </c>
      <c r="F117" s="1" t="s">
        <v>47117</v>
      </c>
      <c r="G117" s="6">
        <f>E1L204C5</f>
        <v>5.8525132943747914E-2</v>
      </c>
    </row>
    <row r="118" spans="1:7" x14ac:dyDescent="0.25">
      <c r="A118" s="11">
        <f>CURRENT_YEAR</f>
        <v>2024</v>
      </c>
      <c r="B118" s="11">
        <f>RRICC</f>
        <v>125600</v>
      </c>
      <c r="C118" s="7">
        <f>RR_ID</f>
        <v>3</v>
      </c>
      <c r="D118" s="1" t="str">
        <f>RR_SHORT_NAME</f>
        <v>CSXT</v>
      </c>
      <c r="E118" s="1" t="str">
        <f>RR_NAME</f>
        <v>CSX Transportation Company</v>
      </c>
      <c r="F118" s="1" t="s">
        <v>47118</v>
      </c>
      <c r="G118" s="6">
        <f>E1L204C6</f>
        <v>0.15126262787033851</v>
      </c>
    </row>
    <row r="119" spans="1:7" x14ac:dyDescent="0.25">
      <c r="A119" s="11">
        <f>CURRENT_YEAR</f>
        <v>2024</v>
      </c>
      <c r="B119" s="11">
        <f>RRICC</f>
        <v>125600</v>
      </c>
      <c r="C119" s="7">
        <f>RR_ID</f>
        <v>3</v>
      </c>
      <c r="D119" s="1" t="str">
        <f>RR_SHORT_NAME</f>
        <v>CSXT</v>
      </c>
      <c r="E119" s="1" t="str">
        <f>RR_NAME</f>
        <v>CSX Transportation Company</v>
      </c>
      <c r="F119" s="1" t="s">
        <v>47119</v>
      </c>
      <c r="G119" s="6">
        <f>E1L204C7</f>
        <v>2.4616294942798542</v>
      </c>
    </row>
    <row r="120" spans="1:7" x14ac:dyDescent="0.25">
      <c r="A120" s="11">
        <f>CURRENT_YEAR</f>
        <v>2024</v>
      </c>
      <c r="B120" s="11">
        <f>RRICC</f>
        <v>125600</v>
      </c>
      <c r="C120" s="7">
        <f>RR_ID</f>
        <v>3</v>
      </c>
      <c r="D120" s="1" t="str">
        <f>RR_SHORT_NAME</f>
        <v>CSXT</v>
      </c>
      <c r="E120" s="1" t="str">
        <f>RR_NAME</f>
        <v>CSX Transportation Company</v>
      </c>
      <c r="F120" s="1" t="s">
        <v>47120</v>
      </c>
      <c r="G120" s="6">
        <f>E1L204C8</f>
        <v>3.4928708433256683</v>
      </c>
    </row>
    <row r="121" spans="1:7" x14ac:dyDescent="0.25">
      <c r="A121" s="11">
        <f>CURRENT_YEAR</f>
        <v>2024</v>
      </c>
      <c r="B121" s="11">
        <f>RRICC</f>
        <v>125600</v>
      </c>
      <c r="C121" s="7">
        <f>RR_ID</f>
        <v>3</v>
      </c>
      <c r="D121" s="1" t="str">
        <f>RR_SHORT_NAME</f>
        <v>CSXT</v>
      </c>
      <c r="E121" s="1" t="str">
        <f>RR_NAME</f>
        <v>CSX Transportation Company</v>
      </c>
      <c r="F121" s="1" t="s">
        <v>47121</v>
      </c>
      <c r="G121" s="6">
        <f>E1L204C9</f>
        <v>6.1669873501233985</v>
      </c>
    </row>
    <row r="122" spans="1:7" x14ac:dyDescent="0.25">
      <c r="A122" s="11">
        <f>CURRENT_YEAR</f>
        <v>2024</v>
      </c>
      <c r="B122" s="11">
        <f>RRICC</f>
        <v>125600</v>
      </c>
      <c r="C122" s="7">
        <f>RR_ID</f>
        <v>3</v>
      </c>
      <c r="D122" s="1" t="str">
        <f>RR_SHORT_NAME</f>
        <v>CSXT</v>
      </c>
      <c r="E122" s="1" t="str">
        <f>RR_NAME</f>
        <v>CSX Transportation Company</v>
      </c>
      <c r="F122" s="1" t="s">
        <v>47122</v>
      </c>
      <c r="G122" s="6">
        <f>E1L204C10</f>
        <v>2.4616294942798542</v>
      </c>
    </row>
    <row r="123" spans="1:7" x14ac:dyDescent="0.25">
      <c r="A123" s="11">
        <f>CURRENT_YEAR</f>
        <v>2024</v>
      </c>
      <c r="B123" s="11">
        <f>RRICC</f>
        <v>125600</v>
      </c>
      <c r="C123" s="7">
        <f>RR_ID</f>
        <v>3</v>
      </c>
      <c r="D123" s="1" t="str">
        <f>RR_SHORT_NAME</f>
        <v>CSXT</v>
      </c>
      <c r="E123" s="1" t="str">
        <f>RR_NAME</f>
        <v>CSX Transportation Company</v>
      </c>
      <c r="F123" s="1" t="s">
        <v>47123</v>
      </c>
      <c r="G123" s="6">
        <f>E1L204C11</f>
        <v>3.4928708433256679</v>
      </c>
    </row>
    <row r="124" spans="1:7" x14ac:dyDescent="0.25">
      <c r="A124" s="11">
        <f>CURRENT_YEAR</f>
        <v>2024</v>
      </c>
      <c r="B124" s="11">
        <f>RRICC</f>
        <v>125600</v>
      </c>
      <c r="C124" s="7">
        <f>RR_ID</f>
        <v>3</v>
      </c>
      <c r="D124" s="1" t="str">
        <f>RR_SHORT_NAME</f>
        <v>CSXT</v>
      </c>
      <c r="E124" s="1" t="str">
        <f>RR_NAME</f>
        <v>CSX Transportation Company</v>
      </c>
      <c r="F124" s="1" t="s">
        <v>47124</v>
      </c>
      <c r="G124" s="6">
        <f>E1L204C12</f>
        <v>6.1669873501233985</v>
      </c>
    </row>
    <row r="125" spans="1:7" x14ac:dyDescent="0.25">
      <c r="A125" s="11">
        <f>CURRENT_YEAR</f>
        <v>2024</v>
      </c>
      <c r="B125" s="11">
        <f>RRICC</f>
        <v>125600</v>
      </c>
      <c r="C125" s="7">
        <f>RR_ID</f>
        <v>3</v>
      </c>
      <c r="D125" s="1" t="str">
        <f>RR_SHORT_NAME</f>
        <v>CSXT</v>
      </c>
      <c r="E125" s="1" t="str">
        <f>RR_NAME</f>
        <v>CSX Transportation Company</v>
      </c>
      <c r="F125" s="1" t="s">
        <v>47125</v>
      </c>
      <c r="G125" s="6">
        <f>E1L204C13</f>
        <v>1.1398069881442043E-2</v>
      </c>
    </row>
    <row r="126" spans="1:7" x14ac:dyDescent="0.25">
      <c r="A126" s="11">
        <f>CURRENT_YEAR</f>
        <v>2024</v>
      </c>
      <c r="B126" s="11">
        <f>RRICC</f>
        <v>125600</v>
      </c>
      <c r="C126" s="7">
        <f>RR_ID</f>
        <v>3</v>
      </c>
      <c r="D126" s="1" t="str">
        <f>RR_SHORT_NAME</f>
        <v>CSXT</v>
      </c>
      <c r="E126" s="1" t="str">
        <f>RR_NAME</f>
        <v>CSX Transportation Company</v>
      </c>
      <c r="F126" s="1" t="s">
        <v>47126</v>
      </c>
      <c r="G126" s="6">
        <f>E1L205C1</f>
        <v>9.3881000747872714E-2</v>
      </c>
    </row>
    <row r="127" spans="1:7" x14ac:dyDescent="0.25">
      <c r="A127" s="11">
        <f>CURRENT_YEAR</f>
        <v>2024</v>
      </c>
      <c r="B127" s="11">
        <f>RRICC</f>
        <v>125600</v>
      </c>
      <c r="C127" s="7">
        <f>RR_ID</f>
        <v>3</v>
      </c>
      <c r="D127" s="1" t="str">
        <f>RR_SHORT_NAME</f>
        <v>CSXT</v>
      </c>
      <c r="E127" s="1" t="str">
        <f>RR_NAME</f>
        <v>CSX Transportation Company</v>
      </c>
      <c r="F127" s="1" t="s">
        <v>47127</v>
      </c>
      <c r="G127" s="6">
        <f>E1L205C2</f>
        <v>4.5383498832874666E-2</v>
      </c>
    </row>
    <row r="128" spans="1:7" x14ac:dyDescent="0.25">
      <c r="A128" s="11">
        <f>CURRENT_YEAR</f>
        <v>2024</v>
      </c>
      <c r="B128" s="11">
        <f>RRICC</f>
        <v>125600</v>
      </c>
      <c r="C128" s="7">
        <f>RR_ID</f>
        <v>3</v>
      </c>
      <c r="D128" s="1" t="str">
        <f>RR_SHORT_NAME</f>
        <v>CSXT</v>
      </c>
      <c r="E128" s="1" t="str">
        <f>RR_NAME</f>
        <v>CSX Transportation Company</v>
      </c>
      <c r="F128" s="1" t="s">
        <v>47128</v>
      </c>
      <c r="G128" s="6">
        <f>E1L205C3</f>
        <v>0.16072642332438383</v>
      </c>
    </row>
    <row r="129" spans="1:7" x14ac:dyDescent="0.25">
      <c r="A129" s="11">
        <f>CURRENT_YEAR</f>
        <v>2024</v>
      </c>
      <c r="B129" s="11">
        <f>RRICC</f>
        <v>125600</v>
      </c>
      <c r="C129" s="7">
        <f>RR_ID</f>
        <v>3</v>
      </c>
      <c r="D129" s="1" t="str">
        <f>RR_SHORT_NAME</f>
        <v>CSXT</v>
      </c>
      <c r="E129" s="1" t="str">
        <f>RR_NAME</f>
        <v>CSX Transportation Company</v>
      </c>
      <c r="F129" s="1" t="s">
        <v>47129</v>
      </c>
      <c r="G129" s="6">
        <f>E1L205C4</f>
        <v>0.24409060194446905</v>
      </c>
    </row>
    <row r="130" spans="1:7" x14ac:dyDescent="0.25">
      <c r="A130" s="11">
        <f>CURRENT_YEAR</f>
        <v>2024</v>
      </c>
      <c r="B130" s="11">
        <f>RRICC</f>
        <v>125600</v>
      </c>
      <c r="C130" s="7">
        <f>RR_ID</f>
        <v>3</v>
      </c>
      <c r="D130" s="1" t="str">
        <f>RR_SHORT_NAME</f>
        <v>CSXT</v>
      </c>
      <c r="E130" s="1" t="str">
        <f>RR_NAME</f>
        <v>CSX Transportation Company</v>
      </c>
      <c r="F130" s="1" t="s">
        <v>47130</v>
      </c>
      <c r="G130" s="6">
        <f>E1L205C5</f>
        <v>0.11799709696547431</v>
      </c>
    </row>
    <row r="131" spans="1:7" x14ac:dyDescent="0.25">
      <c r="A131" s="11">
        <f>CURRENT_YEAR</f>
        <v>2024</v>
      </c>
      <c r="B131" s="11">
        <f>RRICC</f>
        <v>125600</v>
      </c>
      <c r="C131" s="7">
        <f>RR_ID</f>
        <v>3</v>
      </c>
      <c r="D131" s="1" t="str">
        <f>RR_SHORT_NAME</f>
        <v>CSXT</v>
      </c>
      <c r="E131" s="1" t="str">
        <f>RR_NAME</f>
        <v>CSX Transportation Company</v>
      </c>
      <c r="F131" s="1" t="s">
        <v>47131</v>
      </c>
      <c r="G131" s="6">
        <f>E1L205C6</f>
        <v>0.41788870064339856</v>
      </c>
    </row>
    <row r="132" spans="1:7" x14ac:dyDescent="0.25">
      <c r="A132" s="11">
        <f>CURRENT_YEAR</f>
        <v>2024</v>
      </c>
      <c r="B132" s="11">
        <f>RRICC</f>
        <v>125600</v>
      </c>
      <c r="C132" s="7">
        <f>RR_ID</f>
        <v>3</v>
      </c>
      <c r="D132" s="1" t="str">
        <f>RR_SHORT_NAME</f>
        <v>CSXT</v>
      </c>
      <c r="E132" s="1" t="str">
        <f>RR_NAME</f>
        <v>CSX Transportation Company</v>
      </c>
      <c r="F132" s="1" t="s">
        <v>47132</v>
      </c>
      <c r="G132" s="6">
        <f>E1L205C7</f>
        <v>7.1148734461249319</v>
      </c>
    </row>
    <row r="133" spans="1:7" x14ac:dyDescent="0.25">
      <c r="A133" s="11">
        <f>CURRENT_YEAR</f>
        <v>2024</v>
      </c>
      <c r="B133" s="11">
        <f>RRICC</f>
        <v>125600</v>
      </c>
      <c r="C133" s="7">
        <f>RR_ID</f>
        <v>3</v>
      </c>
      <c r="D133" s="1" t="str">
        <f>RR_SHORT_NAME</f>
        <v>CSXT</v>
      </c>
      <c r="E133" s="1" t="str">
        <f>RR_NAME</f>
        <v>CSX Transportation Company</v>
      </c>
      <c r="F133" s="1" t="s">
        <v>47133</v>
      </c>
      <c r="G133" s="6">
        <f>E1L205C8</f>
        <v>8.9171223898703467</v>
      </c>
    </row>
    <row r="134" spans="1:7" x14ac:dyDescent="0.25">
      <c r="A134" s="11">
        <f>CURRENT_YEAR</f>
        <v>2024</v>
      </c>
      <c r="B134" s="11">
        <f>RRICC</f>
        <v>125600</v>
      </c>
      <c r="C134" s="7">
        <f>RR_ID</f>
        <v>3</v>
      </c>
      <c r="D134" s="1" t="str">
        <f>RR_SHORT_NAME</f>
        <v>CSXT</v>
      </c>
      <c r="E134" s="1" t="str">
        <f>RR_NAME</f>
        <v>CSX Transportation Company</v>
      </c>
      <c r="F134" s="1" t="s">
        <v>47134</v>
      </c>
      <c r="G134" s="6">
        <f>E1L205C9</f>
        <v>18.701590706231883</v>
      </c>
    </row>
    <row r="135" spans="1:7" x14ac:dyDescent="0.25">
      <c r="A135" s="11">
        <f>CURRENT_YEAR</f>
        <v>2024</v>
      </c>
      <c r="B135" s="11">
        <f>RRICC</f>
        <v>125600</v>
      </c>
      <c r="C135" s="7">
        <f>RR_ID</f>
        <v>3</v>
      </c>
      <c r="D135" s="1" t="str">
        <f>RR_SHORT_NAME</f>
        <v>CSXT</v>
      </c>
      <c r="E135" s="1" t="str">
        <f>RR_NAME</f>
        <v>CSX Transportation Company</v>
      </c>
      <c r="F135" s="1" t="s">
        <v>47135</v>
      </c>
      <c r="G135" s="6">
        <f>E1L205C10</f>
        <v>7.1148734461249301</v>
      </c>
    </row>
    <row r="136" spans="1:7" x14ac:dyDescent="0.25">
      <c r="A136" s="11">
        <f>CURRENT_YEAR</f>
        <v>2024</v>
      </c>
      <c r="B136" s="11">
        <f>RRICC</f>
        <v>125600</v>
      </c>
      <c r="C136" s="7">
        <f>RR_ID</f>
        <v>3</v>
      </c>
      <c r="D136" s="1" t="str">
        <f>RR_SHORT_NAME</f>
        <v>CSXT</v>
      </c>
      <c r="E136" s="1" t="str">
        <f>RR_NAME</f>
        <v>CSX Transportation Company</v>
      </c>
      <c r="F136" s="1" t="s">
        <v>47136</v>
      </c>
      <c r="G136" s="6">
        <f>E1L205C11</f>
        <v>8.9171223898703467</v>
      </c>
    </row>
    <row r="137" spans="1:7" x14ac:dyDescent="0.25">
      <c r="A137" s="11">
        <f>CURRENT_YEAR</f>
        <v>2024</v>
      </c>
      <c r="B137" s="11">
        <f>RRICC</f>
        <v>125600</v>
      </c>
      <c r="C137" s="7">
        <f>RR_ID</f>
        <v>3</v>
      </c>
      <c r="D137" s="1" t="str">
        <f>RR_SHORT_NAME</f>
        <v>CSXT</v>
      </c>
      <c r="E137" s="1" t="str">
        <f>RR_NAME</f>
        <v>CSX Transportation Company</v>
      </c>
      <c r="F137" s="1" t="s">
        <v>47137</v>
      </c>
      <c r="G137" s="6">
        <f>E1L205C12</f>
        <v>18.701590706231876</v>
      </c>
    </row>
    <row r="138" spans="1:7" x14ac:dyDescent="0.25">
      <c r="A138" s="11">
        <f>CURRENT_YEAR</f>
        <v>2024</v>
      </c>
      <c r="B138" s="11">
        <f>RRICC</f>
        <v>125600</v>
      </c>
      <c r="C138" s="7">
        <f>RR_ID</f>
        <v>3</v>
      </c>
      <c r="D138" s="1" t="str">
        <f>RR_SHORT_NAME</f>
        <v>CSXT</v>
      </c>
      <c r="E138" s="1" t="str">
        <f>RR_NAME</f>
        <v>CSX Transportation Company</v>
      </c>
      <c r="F138" s="1" t="s">
        <v>47138</v>
      </c>
      <c r="G138" s="6">
        <f>E1L205C13</f>
        <v>0</v>
      </c>
    </row>
    <row r="139" spans="1:7" x14ac:dyDescent="0.25">
      <c r="A139" s="11">
        <f>CURRENT_YEAR</f>
        <v>2024</v>
      </c>
      <c r="B139" s="11">
        <f>RRICC</f>
        <v>125600</v>
      </c>
      <c r="C139" s="7">
        <f>RR_ID</f>
        <v>3</v>
      </c>
      <c r="D139" s="1" t="str">
        <f>RR_SHORT_NAME</f>
        <v>CSXT</v>
      </c>
      <c r="E139" s="1" t="str">
        <f>RR_NAME</f>
        <v>CSX Transportation Company</v>
      </c>
      <c r="F139" s="1" t="s">
        <v>47139</v>
      </c>
      <c r="G139" s="6">
        <f>E1L206C1</f>
        <v>4.5776105298401808E-2</v>
      </c>
    </row>
    <row r="140" spans="1:7" x14ac:dyDescent="0.25">
      <c r="A140" s="11">
        <f>CURRENT_YEAR</f>
        <v>2024</v>
      </c>
      <c r="B140" s="11">
        <f>RRICC</f>
        <v>125600</v>
      </c>
      <c r="C140" s="7">
        <f>RR_ID</f>
        <v>3</v>
      </c>
      <c r="D140" s="1" t="str">
        <f>RR_SHORT_NAME</f>
        <v>CSXT</v>
      </c>
      <c r="E140" s="1" t="str">
        <f>RR_NAME</f>
        <v>CSX Transportation Company</v>
      </c>
      <c r="F140" s="1" t="s">
        <v>47140</v>
      </c>
      <c r="G140" s="6">
        <f>E1L206C2</f>
        <v>3.5625612920171607E-2</v>
      </c>
    </row>
    <row r="141" spans="1:7" x14ac:dyDescent="0.25">
      <c r="A141" s="11">
        <f>CURRENT_YEAR</f>
        <v>2024</v>
      </c>
      <c r="B141" s="11">
        <f>RRICC</f>
        <v>125600</v>
      </c>
      <c r="C141" s="7">
        <f>RR_ID</f>
        <v>3</v>
      </c>
      <c r="D141" s="1" t="str">
        <f>RR_SHORT_NAME</f>
        <v>CSXT</v>
      </c>
      <c r="E141" s="1" t="str">
        <f>RR_NAME</f>
        <v>CSX Transportation Company</v>
      </c>
      <c r="F141" s="1" t="s">
        <v>47141</v>
      </c>
      <c r="G141" s="6">
        <f>E1L206C3</f>
        <v>5.4365311277520395E-2</v>
      </c>
    </row>
    <row r="142" spans="1:7" x14ac:dyDescent="0.25">
      <c r="A142" s="11">
        <f>CURRENT_YEAR</f>
        <v>2024</v>
      </c>
      <c r="B142" s="11">
        <f>RRICC</f>
        <v>125600</v>
      </c>
      <c r="C142" s="7">
        <f>RR_ID</f>
        <v>3</v>
      </c>
      <c r="D142" s="1" t="str">
        <f>RR_SHORT_NAME</f>
        <v>CSXT</v>
      </c>
      <c r="E142" s="1" t="str">
        <f>RR_NAME</f>
        <v>CSX Transportation Company</v>
      </c>
      <c r="F142" s="1" t="s">
        <v>47142</v>
      </c>
      <c r="G142" s="6">
        <f>E1L206C4</f>
        <v>0.1190178737758449</v>
      </c>
    </row>
    <row r="143" spans="1:7" x14ac:dyDescent="0.25">
      <c r="A143" s="11">
        <f>CURRENT_YEAR</f>
        <v>2024</v>
      </c>
      <c r="B143" s="11">
        <f>RRICC</f>
        <v>125600</v>
      </c>
      <c r="C143" s="7">
        <f>RR_ID</f>
        <v>3</v>
      </c>
      <c r="D143" s="1" t="str">
        <f>RR_SHORT_NAME</f>
        <v>CSXT</v>
      </c>
      <c r="E143" s="1" t="str">
        <f>RR_NAME</f>
        <v>CSX Transportation Company</v>
      </c>
      <c r="F143" s="1" t="s">
        <v>47143</v>
      </c>
      <c r="G143" s="6">
        <f>E1L206C5</f>
        <v>9.2626593592446155E-2</v>
      </c>
    </row>
    <row r="144" spans="1:7" x14ac:dyDescent="0.25">
      <c r="A144" s="11">
        <f>CURRENT_YEAR</f>
        <v>2024</v>
      </c>
      <c r="B144" s="11">
        <f>RRICC</f>
        <v>125600</v>
      </c>
      <c r="C144" s="7">
        <f>RR_ID</f>
        <v>3</v>
      </c>
      <c r="D144" s="1" t="str">
        <f>RR_SHORT_NAME</f>
        <v>CSXT</v>
      </c>
      <c r="E144" s="1" t="str">
        <f>RR_NAME</f>
        <v>CSX Transportation Company</v>
      </c>
      <c r="F144" s="1" t="s">
        <v>47144</v>
      </c>
      <c r="G144" s="6">
        <f>E1L206C6</f>
        <v>0.14134980932155314</v>
      </c>
    </row>
    <row r="145" spans="1:7" x14ac:dyDescent="0.25">
      <c r="A145" s="11">
        <f>CURRENT_YEAR</f>
        <v>2024</v>
      </c>
      <c r="B145" s="11">
        <f>RRICC</f>
        <v>125600</v>
      </c>
      <c r="C145" s="7">
        <f>RR_ID</f>
        <v>3</v>
      </c>
      <c r="D145" s="1" t="str">
        <f>RR_SHORT_NAME</f>
        <v>CSXT</v>
      </c>
      <c r="E145" s="1" t="str">
        <f>RR_NAME</f>
        <v>CSX Transportation Company</v>
      </c>
      <c r="F145" s="1" t="s">
        <v>47145</v>
      </c>
      <c r="G145" s="6">
        <f>E1L206C7</f>
        <v>4.9683772120124727</v>
      </c>
    </row>
    <row r="146" spans="1:7" x14ac:dyDescent="0.25">
      <c r="A146" s="11">
        <f>CURRENT_YEAR</f>
        <v>2024</v>
      </c>
      <c r="B146" s="11">
        <f>RRICC</f>
        <v>125600</v>
      </c>
      <c r="C146" s="7">
        <f>RR_ID</f>
        <v>3</v>
      </c>
      <c r="D146" s="1" t="str">
        <f>RR_SHORT_NAME</f>
        <v>CSXT</v>
      </c>
      <c r="E146" s="1" t="str">
        <f>RR_NAME</f>
        <v>CSX Transportation Company</v>
      </c>
      <c r="F146" s="1" t="s">
        <v>47146</v>
      </c>
      <c r="G146" s="6">
        <f>E1L206C8</f>
        <v>7.6744569095251887</v>
      </c>
    </row>
    <row r="147" spans="1:7" x14ac:dyDescent="0.25">
      <c r="A147" s="11">
        <f>CURRENT_YEAR</f>
        <v>2024</v>
      </c>
      <c r="B147" s="11">
        <f>RRICC</f>
        <v>125600</v>
      </c>
      <c r="C147" s="7">
        <f>RR_ID</f>
        <v>3</v>
      </c>
      <c r="D147" s="1" t="str">
        <f>RR_SHORT_NAME</f>
        <v>CSXT</v>
      </c>
      <c r="E147" s="1" t="str">
        <f>RR_NAME</f>
        <v>CSX Transportation Company</v>
      </c>
      <c r="F147" s="1" t="s">
        <v>47147</v>
      </c>
      <c r="G147" s="6">
        <f>E1L206C9</f>
        <v>8.9310537157802337</v>
      </c>
    </row>
    <row r="148" spans="1:7" x14ac:dyDescent="0.25">
      <c r="A148" s="11">
        <f>CURRENT_YEAR</f>
        <v>2024</v>
      </c>
      <c r="B148" s="11">
        <f>RRICC</f>
        <v>125600</v>
      </c>
      <c r="C148" s="7">
        <f>RR_ID</f>
        <v>3</v>
      </c>
      <c r="D148" s="1" t="str">
        <f>RR_SHORT_NAME</f>
        <v>CSXT</v>
      </c>
      <c r="E148" s="1" t="str">
        <f>RR_NAME</f>
        <v>CSX Transportation Company</v>
      </c>
      <c r="F148" s="1" t="s">
        <v>47148</v>
      </c>
      <c r="G148" s="6">
        <f>E1L206C10</f>
        <v>4.9683772120124718</v>
      </c>
    </row>
    <row r="149" spans="1:7" x14ac:dyDescent="0.25">
      <c r="A149" s="11">
        <f>CURRENT_YEAR</f>
        <v>2024</v>
      </c>
      <c r="B149" s="11">
        <f>RRICC</f>
        <v>125600</v>
      </c>
      <c r="C149" s="7">
        <f>RR_ID</f>
        <v>3</v>
      </c>
      <c r="D149" s="1" t="str">
        <f>RR_SHORT_NAME</f>
        <v>CSXT</v>
      </c>
      <c r="E149" s="1" t="str">
        <f>RR_NAME</f>
        <v>CSX Transportation Company</v>
      </c>
      <c r="F149" s="1" t="s">
        <v>47149</v>
      </c>
      <c r="G149" s="6">
        <f>E1L206C11</f>
        <v>7.6744569095251887</v>
      </c>
    </row>
    <row r="150" spans="1:7" x14ac:dyDescent="0.25">
      <c r="A150" s="11">
        <f>CURRENT_YEAR</f>
        <v>2024</v>
      </c>
      <c r="B150" s="11">
        <f>RRICC</f>
        <v>125600</v>
      </c>
      <c r="C150" s="7">
        <f>RR_ID</f>
        <v>3</v>
      </c>
      <c r="D150" s="1" t="str">
        <f>RR_SHORT_NAME</f>
        <v>CSXT</v>
      </c>
      <c r="E150" s="1" t="str">
        <f>RR_NAME</f>
        <v>CSX Transportation Company</v>
      </c>
      <c r="F150" s="1" t="s">
        <v>47150</v>
      </c>
      <c r="G150" s="6">
        <f>E1L206C12</f>
        <v>8.9310537157802337</v>
      </c>
    </row>
    <row r="151" spans="1:7" x14ac:dyDescent="0.25">
      <c r="A151" s="11">
        <f>CURRENT_YEAR</f>
        <v>2024</v>
      </c>
      <c r="B151" s="11">
        <f>RRICC</f>
        <v>125600</v>
      </c>
      <c r="C151" s="7">
        <f>RR_ID</f>
        <v>3</v>
      </c>
      <c r="D151" s="1" t="str">
        <f>RR_SHORT_NAME</f>
        <v>CSXT</v>
      </c>
      <c r="E151" s="1" t="str">
        <f>RR_NAME</f>
        <v>CSX Transportation Company</v>
      </c>
      <c r="F151" s="1" t="s">
        <v>47151</v>
      </c>
      <c r="G151" s="6">
        <f>E1L206C13</f>
        <v>3.9080615816786228E-3</v>
      </c>
    </row>
    <row r="152" spans="1:7" x14ac:dyDescent="0.25">
      <c r="A152" s="11">
        <f>CURRENT_YEAR</f>
        <v>2024</v>
      </c>
      <c r="B152" s="11">
        <f>RRICC</f>
        <v>125600</v>
      </c>
      <c r="C152" s="7">
        <f>RR_ID</f>
        <v>3</v>
      </c>
      <c r="D152" s="1" t="str">
        <f>RR_SHORT_NAME</f>
        <v>CSXT</v>
      </c>
      <c r="E152" s="1" t="str">
        <f>RR_NAME</f>
        <v>CSX Transportation Company</v>
      </c>
      <c r="F152" s="1" t="s">
        <v>47152</v>
      </c>
      <c r="G152" s="6">
        <f>E1L207C1</f>
        <v>4.5767502952905485E-2</v>
      </c>
    </row>
    <row r="153" spans="1:7" x14ac:dyDescent="0.25">
      <c r="A153" s="11">
        <f>CURRENT_YEAR</f>
        <v>2024</v>
      </c>
      <c r="B153" s="11">
        <f>RRICC</f>
        <v>125600</v>
      </c>
      <c r="C153" s="7">
        <f>RR_ID</f>
        <v>3</v>
      </c>
      <c r="D153" s="1" t="str">
        <f>RR_SHORT_NAME</f>
        <v>CSXT</v>
      </c>
      <c r="E153" s="1" t="str">
        <f>RR_NAME</f>
        <v>CSX Transportation Company</v>
      </c>
      <c r="F153" s="1" t="s">
        <v>47153</v>
      </c>
      <c r="G153" s="6">
        <f>E1L207C2</f>
        <v>5.7207485877078926E-2</v>
      </c>
    </row>
    <row r="154" spans="1:7" x14ac:dyDescent="0.25">
      <c r="A154" s="11">
        <f>CURRENT_YEAR</f>
        <v>2024</v>
      </c>
      <c r="B154" s="11">
        <f>RRICC</f>
        <v>125600</v>
      </c>
      <c r="C154" s="7">
        <f>RR_ID</f>
        <v>3</v>
      </c>
      <c r="D154" s="1" t="str">
        <f>RR_SHORT_NAME</f>
        <v>CSXT</v>
      </c>
      <c r="E154" s="1" t="str">
        <f>RR_NAME</f>
        <v>CSX Transportation Company</v>
      </c>
      <c r="F154" s="1" t="s">
        <v>47154</v>
      </c>
      <c r="G154" s="6">
        <f>E1L207C3</f>
        <v>0.10236962037967309</v>
      </c>
    </row>
    <row r="155" spans="1:7" x14ac:dyDescent="0.25">
      <c r="A155" s="11">
        <f>CURRENT_YEAR</f>
        <v>2024</v>
      </c>
      <c r="B155" s="11">
        <f>RRICC</f>
        <v>125600</v>
      </c>
      <c r="C155" s="7">
        <f>RR_ID</f>
        <v>3</v>
      </c>
      <c r="D155" s="1" t="str">
        <f>RR_SHORT_NAME</f>
        <v>CSXT</v>
      </c>
      <c r="E155" s="1" t="str">
        <f>RR_NAME</f>
        <v>CSX Transportation Company</v>
      </c>
      <c r="F155" s="1" t="s">
        <v>47155</v>
      </c>
      <c r="G155" s="6">
        <f>E1L207C4</f>
        <v>0.11899550767755393</v>
      </c>
    </row>
    <row r="156" spans="1:7" x14ac:dyDescent="0.25">
      <c r="A156" s="11">
        <f>CURRENT_YEAR</f>
        <v>2024</v>
      </c>
      <c r="B156" s="11">
        <f>RRICC</f>
        <v>125600</v>
      </c>
      <c r="C156" s="7">
        <f>RR_ID</f>
        <v>3</v>
      </c>
      <c r="D156" s="1" t="str">
        <f>RR_SHORT_NAME</f>
        <v>CSXT</v>
      </c>
      <c r="E156" s="1" t="str">
        <f>RR_NAME</f>
        <v>CSX Transportation Company</v>
      </c>
      <c r="F156" s="1" t="s">
        <v>47156</v>
      </c>
      <c r="G156" s="6">
        <f>E1L207C5</f>
        <v>0.14873946328040519</v>
      </c>
    </row>
    <row r="157" spans="1:7" x14ac:dyDescent="0.25">
      <c r="A157" s="11">
        <f>CURRENT_YEAR</f>
        <v>2024</v>
      </c>
      <c r="B157" s="11">
        <f>RRICC</f>
        <v>125600</v>
      </c>
      <c r="C157" s="7">
        <f>RR_ID</f>
        <v>3</v>
      </c>
      <c r="D157" s="1" t="str">
        <f>RR_SHORT_NAME</f>
        <v>CSXT</v>
      </c>
      <c r="E157" s="1" t="str">
        <f>RR_NAME</f>
        <v>CSX Transportation Company</v>
      </c>
      <c r="F157" s="1" t="s">
        <v>47157</v>
      </c>
      <c r="G157" s="6">
        <f>E1L207C6</f>
        <v>0.26616101298714989</v>
      </c>
    </row>
    <row r="158" spans="1:7" x14ac:dyDescent="0.25">
      <c r="A158" s="11">
        <f>CURRENT_YEAR</f>
        <v>2024</v>
      </c>
      <c r="B158" s="11">
        <f>RRICC</f>
        <v>125600</v>
      </c>
      <c r="C158" s="7">
        <f>RR_ID</f>
        <v>3</v>
      </c>
      <c r="D158" s="1" t="str">
        <f>RR_SHORT_NAME</f>
        <v>CSXT</v>
      </c>
      <c r="E158" s="1" t="str">
        <f>RR_NAME</f>
        <v>CSX Transportation Company</v>
      </c>
      <c r="F158" s="1" t="s">
        <v>47158</v>
      </c>
      <c r="G158" s="6">
        <f>E1L207C7</f>
        <v>3.4753520393946542</v>
      </c>
    </row>
    <row r="159" spans="1:7" x14ac:dyDescent="0.25">
      <c r="A159" s="11">
        <f>CURRENT_YEAR</f>
        <v>2024</v>
      </c>
      <c r="B159" s="11">
        <f>RRICC</f>
        <v>125600</v>
      </c>
      <c r="C159" s="7">
        <f>RR_ID</f>
        <v>3</v>
      </c>
      <c r="D159" s="1" t="str">
        <f>RR_SHORT_NAME</f>
        <v>CSXT</v>
      </c>
      <c r="E159" s="1" t="str">
        <f>RR_NAME</f>
        <v>CSX Transportation Company</v>
      </c>
      <c r="F159" s="1" t="s">
        <v>47159</v>
      </c>
      <c r="G159" s="6">
        <f>E1L207C8</f>
        <v>8.5457697278591507</v>
      </c>
    </row>
    <row r="160" spans="1:7" x14ac:dyDescent="0.25">
      <c r="A160" s="11">
        <f>CURRENT_YEAR</f>
        <v>2024</v>
      </c>
      <c r="B160" s="11">
        <f>RRICC</f>
        <v>125600</v>
      </c>
      <c r="C160" s="7">
        <f>RR_ID</f>
        <v>3</v>
      </c>
      <c r="D160" s="1" t="str">
        <f>RR_SHORT_NAME</f>
        <v>CSXT</v>
      </c>
      <c r="E160" s="1" t="str">
        <f>RR_NAME</f>
        <v>CSX Transportation Company</v>
      </c>
      <c r="F160" s="1" t="s">
        <v>47160</v>
      </c>
      <c r="G160" s="6">
        <f>E1L207C9</f>
        <v>12.037543432938522</v>
      </c>
    </row>
    <row r="161" spans="1:7" x14ac:dyDescent="0.25">
      <c r="A161" s="11">
        <f>CURRENT_YEAR</f>
        <v>2024</v>
      </c>
      <c r="B161" s="11">
        <f>RRICC</f>
        <v>125600</v>
      </c>
      <c r="C161" s="7">
        <f>RR_ID</f>
        <v>3</v>
      </c>
      <c r="D161" s="1" t="str">
        <f>RR_SHORT_NAME</f>
        <v>CSXT</v>
      </c>
      <c r="E161" s="1" t="str">
        <f>RR_NAME</f>
        <v>CSX Transportation Company</v>
      </c>
      <c r="F161" s="1" t="s">
        <v>47161</v>
      </c>
      <c r="G161" s="6">
        <f>E1L207C10</f>
        <v>3.4753520393946538</v>
      </c>
    </row>
    <row r="162" spans="1:7" x14ac:dyDescent="0.25">
      <c r="A162" s="11">
        <f>CURRENT_YEAR</f>
        <v>2024</v>
      </c>
      <c r="B162" s="11">
        <f>RRICC</f>
        <v>125600</v>
      </c>
      <c r="C162" s="7">
        <f>RR_ID</f>
        <v>3</v>
      </c>
      <c r="D162" s="1" t="str">
        <f>RR_SHORT_NAME</f>
        <v>CSXT</v>
      </c>
      <c r="E162" s="1" t="str">
        <f>RR_NAME</f>
        <v>CSX Transportation Company</v>
      </c>
      <c r="F162" s="1" t="s">
        <v>47162</v>
      </c>
      <c r="G162" s="6">
        <f>E1L207C11</f>
        <v>8.5457697278591489</v>
      </c>
    </row>
    <row r="163" spans="1:7" x14ac:dyDescent="0.25">
      <c r="A163" s="11">
        <f>CURRENT_YEAR</f>
        <v>2024</v>
      </c>
      <c r="B163" s="11">
        <f>RRICC</f>
        <v>125600</v>
      </c>
      <c r="C163" s="7">
        <f>RR_ID</f>
        <v>3</v>
      </c>
      <c r="D163" s="1" t="str">
        <f>RR_SHORT_NAME</f>
        <v>CSXT</v>
      </c>
      <c r="E163" s="1" t="str">
        <f>RR_NAME</f>
        <v>CSX Transportation Company</v>
      </c>
      <c r="F163" s="1" t="s">
        <v>47163</v>
      </c>
      <c r="G163" s="6">
        <f>E1L207C12</f>
        <v>12.03754343293852</v>
      </c>
    </row>
    <row r="164" spans="1:7" x14ac:dyDescent="0.25">
      <c r="A164" s="11">
        <f>CURRENT_YEAR</f>
        <v>2024</v>
      </c>
      <c r="B164" s="11">
        <f>RRICC</f>
        <v>125600</v>
      </c>
      <c r="C164" s="7">
        <f>RR_ID</f>
        <v>3</v>
      </c>
      <c r="D164" s="1" t="str">
        <f>RR_SHORT_NAME</f>
        <v>CSXT</v>
      </c>
      <c r="E164" s="1" t="str">
        <f>RR_NAME</f>
        <v>CSX Transportation Company</v>
      </c>
      <c r="F164" s="1" t="s">
        <v>47164</v>
      </c>
      <c r="G164" s="6">
        <f>E1L207C13</f>
        <v>0</v>
      </c>
    </row>
    <row r="165" spans="1:7" x14ac:dyDescent="0.25">
      <c r="A165" s="11">
        <f>CURRENT_YEAR</f>
        <v>2024</v>
      </c>
      <c r="B165" s="11">
        <f>RRICC</f>
        <v>125600</v>
      </c>
      <c r="C165" s="7">
        <f>RR_ID</f>
        <v>3</v>
      </c>
      <c r="D165" s="1" t="str">
        <f>RR_SHORT_NAME</f>
        <v>CSXT</v>
      </c>
      <c r="E165" s="1" t="str">
        <f>RR_NAME</f>
        <v>CSX Transportation Company</v>
      </c>
      <c r="F165" s="1" t="s">
        <v>47165</v>
      </c>
      <c r="G165" s="6">
        <f>E1L208C1</f>
        <v>0.12564690211261628</v>
      </c>
    </row>
    <row r="166" spans="1:7" x14ac:dyDescent="0.25">
      <c r="A166" s="11">
        <f>CURRENT_YEAR</f>
        <v>2024</v>
      </c>
      <c r="B166" s="11">
        <f>RRICC</f>
        <v>125600</v>
      </c>
      <c r="C166" s="7">
        <f>RR_ID</f>
        <v>3</v>
      </c>
      <c r="D166" s="1" t="str">
        <f>RR_SHORT_NAME</f>
        <v>CSXT</v>
      </c>
      <c r="E166" s="1" t="str">
        <f>RR_NAME</f>
        <v>CSX Transportation Company</v>
      </c>
      <c r="F166" s="1" t="s">
        <v>47166</v>
      </c>
      <c r="G166" s="6">
        <f>E1L208C2</f>
        <v>6.3966411829017328E-2</v>
      </c>
    </row>
    <row r="167" spans="1:7" x14ac:dyDescent="0.25">
      <c r="A167" s="11">
        <f>CURRENT_YEAR</f>
        <v>2024</v>
      </c>
      <c r="B167" s="11">
        <f>RRICC</f>
        <v>125600</v>
      </c>
      <c r="C167" s="7">
        <f>RR_ID</f>
        <v>3</v>
      </c>
      <c r="D167" s="1" t="str">
        <f>RR_SHORT_NAME</f>
        <v>CSXT</v>
      </c>
      <c r="E167" s="1" t="str">
        <f>RR_NAME</f>
        <v>CSX Transportation Company</v>
      </c>
      <c r="F167" s="1" t="s">
        <v>47167</v>
      </c>
      <c r="G167" s="6">
        <f>E1L208C3</f>
        <v>0.13358531723881426</v>
      </c>
    </row>
    <row r="168" spans="1:7" x14ac:dyDescent="0.25">
      <c r="A168" s="11">
        <f>CURRENT_YEAR</f>
        <v>2024</v>
      </c>
      <c r="B168" s="11">
        <f>RRICC</f>
        <v>125600</v>
      </c>
      <c r="C168" s="7">
        <f>RR_ID</f>
        <v>3</v>
      </c>
      <c r="D168" s="1" t="str">
        <f>RR_SHORT_NAME</f>
        <v>CSXT</v>
      </c>
      <c r="E168" s="1" t="str">
        <f>RR_NAME</f>
        <v>CSX Transportation Company</v>
      </c>
      <c r="F168" s="1" t="s">
        <v>47168</v>
      </c>
      <c r="G168" s="6">
        <f>E1L208C4</f>
        <v>0.32668194549280222</v>
      </c>
    </row>
    <row r="169" spans="1:7" x14ac:dyDescent="0.25">
      <c r="A169" s="11">
        <f>CURRENT_YEAR</f>
        <v>2024</v>
      </c>
      <c r="B169" s="11">
        <f>RRICC</f>
        <v>125600</v>
      </c>
      <c r="C169" s="7">
        <f>RR_ID</f>
        <v>3</v>
      </c>
      <c r="D169" s="1" t="str">
        <f>RR_SHORT_NAME</f>
        <v>CSXT</v>
      </c>
      <c r="E169" s="1" t="str">
        <f>RR_NAME</f>
        <v>CSX Transportation Company</v>
      </c>
      <c r="F169" s="1" t="s">
        <v>47169</v>
      </c>
      <c r="G169" s="6">
        <f>E1L208C5</f>
        <v>0.16631267075544504</v>
      </c>
    </row>
    <row r="170" spans="1:7" x14ac:dyDescent="0.25">
      <c r="A170" s="11">
        <f>CURRENT_YEAR</f>
        <v>2024</v>
      </c>
      <c r="B170" s="11">
        <f>RRICC</f>
        <v>125600</v>
      </c>
      <c r="C170" s="7">
        <f>RR_ID</f>
        <v>3</v>
      </c>
      <c r="D170" s="1" t="str">
        <f>RR_SHORT_NAME</f>
        <v>CSXT</v>
      </c>
      <c r="E170" s="1" t="str">
        <f>RR_NAME</f>
        <v>CSX Transportation Company</v>
      </c>
      <c r="F170" s="1" t="s">
        <v>47170</v>
      </c>
      <c r="G170" s="6">
        <f>E1L208C6</f>
        <v>0.34732182482091689</v>
      </c>
    </row>
    <row r="171" spans="1:7" x14ac:dyDescent="0.25">
      <c r="A171" s="11">
        <f>CURRENT_YEAR</f>
        <v>2024</v>
      </c>
      <c r="B171" s="11">
        <f>RRICC</f>
        <v>125600</v>
      </c>
      <c r="C171" s="7">
        <f>RR_ID</f>
        <v>3</v>
      </c>
      <c r="D171" s="1" t="str">
        <f>RR_SHORT_NAME</f>
        <v>CSXT</v>
      </c>
      <c r="E171" s="1" t="str">
        <f>RR_NAME</f>
        <v>CSX Transportation Company</v>
      </c>
      <c r="F171" s="1" t="s">
        <v>47171</v>
      </c>
      <c r="G171" s="6">
        <f>E1L208C7</f>
        <v>4.7180726775755693</v>
      </c>
    </row>
    <row r="172" spans="1:7" x14ac:dyDescent="0.25">
      <c r="A172" s="11">
        <f>CURRENT_YEAR</f>
        <v>2024</v>
      </c>
      <c r="B172" s="11">
        <f>RRICC</f>
        <v>125600</v>
      </c>
      <c r="C172" s="7">
        <f>RR_ID</f>
        <v>3</v>
      </c>
      <c r="D172" s="1" t="str">
        <f>RR_SHORT_NAME</f>
        <v>CSXT</v>
      </c>
      <c r="E172" s="1" t="str">
        <f>RR_NAME</f>
        <v>CSX Transportation Company</v>
      </c>
      <c r="F172" s="1" t="s">
        <v>47172</v>
      </c>
      <c r="G172" s="6">
        <f>E1L208C8</f>
        <v>4.9792145939036798</v>
      </c>
    </row>
    <row r="173" spans="1:7" x14ac:dyDescent="0.25">
      <c r="A173" s="11">
        <f>CURRENT_YEAR</f>
        <v>2024</v>
      </c>
      <c r="B173" s="11">
        <f>RRICC</f>
        <v>125600</v>
      </c>
      <c r="C173" s="7">
        <f>RR_ID</f>
        <v>3</v>
      </c>
      <c r="D173" s="1" t="str">
        <f>RR_SHORT_NAME</f>
        <v>CSXT</v>
      </c>
      <c r="E173" s="1" t="str">
        <f>RR_NAME</f>
        <v>CSX Transportation Company</v>
      </c>
      <c r="F173" s="1" t="s">
        <v>47173</v>
      </c>
      <c r="G173" s="6">
        <f>E1L208C9</f>
        <v>8.0405104606382576</v>
      </c>
    </row>
    <row r="174" spans="1:7" x14ac:dyDescent="0.25">
      <c r="A174" s="11">
        <f>CURRENT_YEAR</f>
        <v>2024</v>
      </c>
      <c r="B174" s="11">
        <f>RRICC</f>
        <v>125600</v>
      </c>
      <c r="C174" s="7">
        <f>RR_ID</f>
        <v>3</v>
      </c>
      <c r="D174" s="1" t="str">
        <f>RR_SHORT_NAME</f>
        <v>CSXT</v>
      </c>
      <c r="E174" s="1" t="str">
        <f>RR_NAME</f>
        <v>CSX Transportation Company</v>
      </c>
      <c r="F174" s="1" t="s">
        <v>47174</v>
      </c>
      <c r="G174" s="6">
        <f>E1L208C10</f>
        <v>4.7180726775755693</v>
      </c>
    </row>
    <row r="175" spans="1:7" x14ac:dyDescent="0.25">
      <c r="A175" s="11">
        <f>CURRENT_YEAR</f>
        <v>2024</v>
      </c>
      <c r="B175" s="11">
        <f>RRICC</f>
        <v>125600</v>
      </c>
      <c r="C175" s="7">
        <f>RR_ID</f>
        <v>3</v>
      </c>
      <c r="D175" s="1" t="str">
        <f>RR_SHORT_NAME</f>
        <v>CSXT</v>
      </c>
      <c r="E175" s="1" t="str">
        <f>RR_NAME</f>
        <v>CSX Transportation Company</v>
      </c>
      <c r="F175" s="1" t="s">
        <v>47175</v>
      </c>
      <c r="G175" s="6">
        <f>E1L208C11</f>
        <v>4.9792145939036798</v>
      </c>
    </row>
    <row r="176" spans="1:7" x14ac:dyDescent="0.25">
      <c r="A176" s="11">
        <f>CURRENT_YEAR</f>
        <v>2024</v>
      </c>
      <c r="B176" s="11">
        <f>RRICC</f>
        <v>125600</v>
      </c>
      <c r="C176" s="7">
        <f>RR_ID</f>
        <v>3</v>
      </c>
      <c r="D176" s="1" t="str">
        <f>RR_SHORT_NAME</f>
        <v>CSXT</v>
      </c>
      <c r="E176" s="1" t="str">
        <f>RR_NAME</f>
        <v>CSX Transportation Company</v>
      </c>
      <c r="F176" s="1" t="s">
        <v>47176</v>
      </c>
      <c r="G176" s="6">
        <f>E1L208C12</f>
        <v>8.0405104606382576</v>
      </c>
    </row>
    <row r="177" spans="1:7" x14ac:dyDescent="0.25">
      <c r="A177" s="11">
        <f>CURRENT_YEAR</f>
        <v>2024</v>
      </c>
      <c r="B177" s="11">
        <f>RRICC</f>
        <v>125600</v>
      </c>
      <c r="C177" s="7">
        <f>RR_ID</f>
        <v>3</v>
      </c>
      <c r="D177" s="1" t="str">
        <f>RR_SHORT_NAME</f>
        <v>CSXT</v>
      </c>
      <c r="E177" s="1" t="str">
        <f>RR_NAME</f>
        <v>CSX Transportation Company</v>
      </c>
      <c r="F177" s="1" t="s">
        <v>47177</v>
      </c>
      <c r="G177" s="6">
        <f>E1L208C13</f>
        <v>0</v>
      </c>
    </row>
    <row r="178" spans="1:7" x14ac:dyDescent="0.25">
      <c r="A178" s="11">
        <f>CURRENT_YEAR</f>
        <v>2024</v>
      </c>
      <c r="B178" s="11">
        <f>RRICC</f>
        <v>125600</v>
      </c>
      <c r="C178" s="7">
        <f>RR_ID</f>
        <v>3</v>
      </c>
      <c r="D178" s="1" t="str">
        <f>RR_SHORT_NAME</f>
        <v>CSXT</v>
      </c>
      <c r="E178" s="1" t="str">
        <f>RR_NAME</f>
        <v>CSX Transportation Company</v>
      </c>
      <c r="F178" s="1" t="s">
        <v>47178</v>
      </c>
      <c r="G178" s="6">
        <f>E1L209C1</f>
        <v>2.868017416781503E-3</v>
      </c>
    </row>
    <row r="179" spans="1:7" x14ac:dyDescent="0.25">
      <c r="A179" s="11">
        <f>CURRENT_YEAR</f>
        <v>2024</v>
      </c>
      <c r="B179" s="11">
        <f>RRICC</f>
        <v>125600</v>
      </c>
      <c r="C179" s="7">
        <f>RR_ID</f>
        <v>3</v>
      </c>
      <c r="D179" s="1" t="str">
        <f>RR_SHORT_NAME</f>
        <v>CSXT</v>
      </c>
      <c r="E179" s="1" t="str">
        <f>RR_NAME</f>
        <v>CSX Transportation Company</v>
      </c>
      <c r="F179" s="1" t="s">
        <v>47179</v>
      </c>
      <c r="G179" s="6">
        <f>E1L209C2</f>
        <v>0.13136172670883048</v>
      </c>
    </row>
    <row r="180" spans="1:7" x14ac:dyDescent="0.25">
      <c r="A180" s="11">
        <f>CURRENT_YEAR</f>
        <v>2024</v>
      </c>
      <c r="B180" s="11">
        <f>RRICC</f>
        <v>125600</v>
      </c>
      <c r="C180" s="7">
        <f>RR_ID</f>
        <v>3</v>
      </c>
      <c r="D180" s="1" t="str">
        <f>RR_SHORT_NAME</f>
        <v>CSXT</v>
      </c>
      <c r="E180" s="1" t="str">
        <f>RR_NAME</f>
        <v>CSX Transportation Company</v>
      </c>
      <c r="F180" s="1" t="s">
        <v>47180</v>
      </c>
      <c r="G180" s="6">
        <f>E1L209C3</f>
        <v>2.6334227163875871E-5</v>
      </c>
    </row>
    <row r="181" spans="1:7" x14ac:dyDescent="0.25">
      <c r="A181" s="11">
        <f>CURRENT_YEAR</f>
        <v>2024</v>
      </c>
      <c r="B181" s="11">
        <f>RRICC</f>
        <v>125600</v>
      </c>
      <c r="C181" s="7">
        <f>RR_ID</f>
        <v>3</v>
      </c>
      <c r="D181" s="1" t="str">
        <f>RR_SHORT_NAME</f>
        <v>CSXT</v>
      </c>
      <c r="E181" s="1" t="str">
        <f>RR_NAME</f>
        <v>CSX Transportation Company</v>
      </c>
      <c r="F181" s="1" t="s">
        <v>47181</v>
      </c>
      <c r="G181" s="6">
        <f>E1L209C4</f>
        <v>7.4568452836319228E-3</v>
      </c>
    </row>
    <row r="182" spans="1:7" x14ac:dyDescent="0.25">
      <c r="A182" s="11">
        <f>CURRENT_YEAR</f>
        <v>2024</v>
      </c>
      <c r="B182" s="11">
        <f>RRICC</f>
        <v>125600</v>
      </c>
      <c r="C182" s="7">
        <f>RR_ID</f>
        <v>3</v>
      </c>
      <c r="D182" s="1" t="str">
        <f>RR_SHORT_NAME</f>
        <v>CSXT</v>
      </c>
      <c r="E182" s="1" t="str">
        <f>RR_NAME</f>
        <v>CSX Transportation Company</v>
      </c>
      <c r="F182" s="1" t="s">
        <v>47182</v>
      </c>
      <c r="G182" s="6">
        <f>E1L209C5</f>
        <v>0.34154048944295951</v>
      </c>
    </row>
    <row r="183" spans="1:7" x14ac:dyDescent="0.25">
      <c r="A183" s="11">
        <f>CURRENT_YEAR</f>
        <v>2024</v>
      </c>
      <c r="B183" s="11">
        <f>RRICC</f>
        <v>125600</v>
      </c>
      <c r="C183" s="7">
        <f>RR_ID</f>
        <v>3</v>
      </c>
      <c r="D183" s="1" t="str">
        <f>RR_SHORT_NAME</f>
        <v>CSXT</v>
      </c>
      <c r="E183" s="1" t="str">
        <f>RR_NAME</f>
        <v>CSX Transportation Company</v>
      </c>
      <c r="F183" s="1" t="s">
        <v>47183</v>
      </c>
      <c r="G183" s="6">
        <f>E1L209C6</f>
        <v>6.8468990626077014E-5</v>
      </c>
    </row>
    <row r="184" spans="1:7" x14ac:dyDescent="0.25">
      <c r="A184" s="11">
        <f>CURRENT_YEAR</f>
        <v>2024</v>
      </c>
      <c r="B184" s="11">
        <f>RRICC</f>
        <v>125600</v>
      </c>
      <c r="C184" s="7">
        <f>RR_ID</f>
        <v>3</v>
      </c>
      <c r="D184" s="1" t="str">
        <f>RR_SHORT_NAME</f>
        <v>CSXT</v>
      </c>
      <c r="E184" s="1" t="str">
        <f>RR_NAME</f>
        <v>CSX Transportation Company</v>
      </c>
      <c r="F184" s="1" t="s">
        <v>47184</v>
      </c>
      <c r="G184" s="6">
        <f>E1L209C7</f>
        <v>0.38922289767292756</v>
      </c>
    </row>
    <row r="185" spans="1:7" x14ac:dyDescent="0.25">
      <c r="A185" s="11">
        <f>CURRENT_YEAR</f>
        <v>2024</v>
      </c>
      <c r="B185" s="11">
        <f>RRICC</f>
        <v>125600</v>
      </c>
      <c r="C185" s="7">
        <f>RR_ID</f>
        <v>3</v>
      </c>
      <c r="D185" s="1" t="str">
        <f>RR_SHORT_NAME</f>
        <v>CSXT</v>
      </c>
      <c r="E185" s="1" t="str">
        <f>RR_NAME</f>
        <v>CSX Transportation Company</v>
      </c>
      <c r="F185" s="1" t="s">
        <v>47185</v>
      </c>
      <c r="G185" s="6">
        <f>E1L209C8</f>
        <v>50.35649019533993</v>
      </c>
    </row>
    <row r="186" spans="1:7" x14ac:dyDescent="0.25">
      <c r="A186" s="11">
        <f>CURRENT_YEAR</f>
        <v>2024</v>
      </c>
      <c r="B186" s="11">
        <f>RRICC</f>
        <v>125600</v>
      </c>
      <c r="C186" s="7">
        <f>RR_ID</f>
        <v>3</v>
      </c>
      <c r="D186" s="1" t="str">
        <f>RR_SHORT_NAME</f>
        <v>CSXT</v>
      </c>
      <c r="E186" s="1" t="str">
        <f>RR_NAME</f>
        <v>CSX Transportation Company</v>
      </c>
      <c r="F186" s="1" t="s">
        <v>47186</v>
      </c>
      <c r="G186" s="6">
        <f>E1L209C9</f>
        <v>3.6699024766555679E-3</v>
      </c>
    </row>
    <row r="187" spans="1:7" x14ac:dyDescent="0.25">
      <c r="A187" s="11">
        <f>CURRENT_YEAR</f>
        <v>2024</v>
      </c>
      <c r="B187" s="11">
        <f>RRICC</f>
        <v>125600</v>
      </c>
      <c r="C187" s="7">
        <f>RR_ID</f>
        <v>3</v>
      </c>
      <c r="D187" s="1" t="str">
        <f>RR_SHORT_NAME</f>
        <v>CSXT</v>
      </c>
      <c r="E187" s="1" t="str">
        <f>RR_NAME</f>
        <v>CSX Transportation Company</v>
      </c>
      <c r="F187" s="1" t="s">
        <v>47187</v>
      </c>
      <c r="G187" s="6">
        <f>E1L209C10</f>
        <v>0.38922289767292756</v>
      </c>
    </row>
    <row r="188" spans="1:7" x14ac:dyDescent="0.25">
      <c r="A188" s="11">
        <f>CURRENT_YEAR</f>
        <v>2024</v>
      </c>
      <c r="B188" s="11">
        <f>RRICC</f>
        <v>125600</v>
      </c>
      <c r="C188" s="7">
        <f>RR_ID</f>
        <v>3</v>
      </c>
      <c r="D188" s="1" t="str">
        <f>RR_SHORT_NAME</f>
        <v>CSXT</v>
      </c>
      <c r="E188" s="1" t="str">
        <f>RR_NAME</f>
        <v>CSX Transportation Company</v>
      </c>
      <c r="F188" s="1" t="s">
        <v>47188</v>
      </c>
      <c r="G188" s="6">
        <f>E1L209C11</f>
        <v>50.356490195339923</v>
      </c>
    </row>
    <row r="189" spans="1:7" x14ac:dyDescent="0.25">
      <c r="A189" s="11">
        <f>CURRENT_YEAR</f>
        <v>2024</v>
      </c>
      <c r="B189" s="11">
        <f>RRICC</f>
        <v>125600</v>
      </c>
      <c r="C189" s="7">
        <f>RR_ID</f>
        <v>3</v>
      </c>
      <c r="D189" s="1" t="str">
        <f>RR_SHORT_NAME</f>
        <v>CSXT</v>
      </c>
      <c r="E189" s="1" t="str">
        <f>RR_NAME</f>
        <v>CSX Transportation Company</v>
      </c>
      <c r="F189" s="1" t="s">
        <v>47189</v>
      </c>
      <c r="G189" s="6">
        <f>E1L209C12</f>
        <v>3.6699024766555675E-3</v>
      </c>
    </row>
    <row r="190" spans="1:7" x14ac:dyDescent="0.25">
      <c r="A190" s="11">
        <f>CURRENT_YEAR</f>
        <v>2024</v>
      </c>
      <c r="B190" s="11">
        <f>RRICC</f>
        <v>125600</v>
      </c>
      <c r="C190" s="7">
        <f>RR_ID</f>
        <v>3</v>
      </c>
      <c r="D190" s="1" t="str">
        <f>RR_SHORT_NAME</f>
        <v>CSXT</v>
      </c>
      <c r="E190" s="1" t="str">
        <f>RR_NAME</f>
        <v>CSX Transportation Company</v>
      </c>
      <c r="F190" s="1" t="s">
        <v>47190</v>
      </c>
      <c r="G190" s="6">
        <f>E1L209C13</f>
        <v>7.3622695508193832E-4</v>
      </c>
    </row>
    <row r="191" spans="1:7" x14ac:dyDescent="0.25">
      <c r="A191" s="11">
        <f>CURRENT_YEAR</f>
        <v>2024</v>
      </c>
      <c r="B191" s="11">
        <f>RRICC</f>
        <v>125600</v>
      </c>
      <c r="C191" s="7">
        <f>RR_ID</f>
        <v>3</v>
      </c>
      <c r="D191" s="1" t="str">
        <f>RR_SHORT_NAME</f>
        <v>CSXT</v>
      </c>
      <c r="E191" s="1" t="str">
        <f>RR_NAME</f>
        <v>CSX Transportation Company</v>
      </c>
      <c r="F191" s="1" t="s">
        <v>47191</v>
      </c>
      <c r="G191" s="6">
        <f>E1L210C1</f>
        <v>5.0542584047762587E-2</v>
      </c>
    </row>
    <row r="192" spans="1:7" x14ac:dyDescent="0.25">
      <c r="A192" s="11">
        <f>CURRENT_YEAR</f>
        <v>2024</v>
      </c>
      <c r="B192" s="11">
        <f>RRICC</f>
        <v>125600</v>
      </c>
      <c r="C192" s="7">
        <f>RR_ID</f>
        <v>3</v>
      </c>
      <c r="D192" s="1" t="str">
        <f>RR_SHORT_NAME</f>
        <v>CSXT</v>
      </c>
      <c r="E192" s="1" t="str">
        <f>RR_NAME</f>
        <v>CSX Transportation Company</v>
      </c>
      <c r="F192" s="1" t="s">
        <v>47192</v>
      </c>
      <c r="G192" s="6">
        <f>E1L210C2</f>
        <v>8.5630690608967774E-2</v>
      </c>
    </row>
    <row r="193" spans="1:7" x14ac:dyDescent="0.25">
      <c r="A193" s="11">
        <f>CURRENT_YEAR</f>
        <v>2024</v>
      </c>
      <c r="B193" s="11">
        <f>RRICC</f>
        <v>125600</v>
      </c>
      <c r="C193" s="7">
        <f>RR_ID</f>
        <v>3</v>
      </c>
      <c r="D193" s="1" t="str">
        <f>RR_SHORT_NAME</f>
        <v>CSXT</v>
      </c>
      <c r="E193" s="1" t="str">
        <f>RR_NAME</f>
        <v>CSX Transportation Company</v>
      </c>
      <c r="F193" s="1" t="s">
        <v>47193</v>
      </c>
      <c r="G193" s="6">
        <f>E1L210C3</f>
        <v>1.8142192667024745E-3</v>
      </c>
    </row>
    <row r="194" spans="1:7" x14ac:dyDescent="0.25">
      <c r="A194" s="11">
        <f>CURRENT_YEAR</f>
        <v>2024</v>
      </c>
      <c r="B194" s="11">
        <f>RRICC</f>
        <v>125600</v>
      </c>
      <c r="C194" s="7">
        <f>RR_ID</f>
        <v>3</v>
      </c>
      <c r="D194" s="1" t="str">
        <f>RR_SHORT_NAME</f>
        <v>CSXT</v>
      </c>
      <c r="E194" s="1" t="str">
        <f>RR_NAME</f>
        <v>CSX Transportation Company</v>
      </c>
      <c r="F194" s="1" t="s">
        <v>47194</v>
      </c>
      <c r="G194" s="6">
        <f>E1L210C4</f>
        <v>0.13141071852418229</v>
      </c>
    </row>
    <row r="195" spans="1:7" x14ac:dyDescent="0.25">
      <c r="A195" s="11">
        <f>CURRENT_YEAR</f>
        <v>2024</v>
      </c>
      <c r="B195" s="11">
        <f>RRICC</f>
        <v>125600</v>
      </c>
      <c r="C195" s="7">
        <f>RR_ID</f>
        <v>3</v>
      </c>
      <c r="D195" s="1" t="str">
        <f>RR_SHORT_NAME</f>
        <v>CSXT</v>
      </c>
      <c r="E195" s="1" t="str">
        <f>RR_NAME</f>
        <v>CSX Transportation Company</v>
      </c>
      <c r="F195" s="1" t="s">
        <v>47195</v>
      </c>
      <c r="G195" s="6">
        <f>E1L210C5</f>
        <v>0.22263979558331654</v>
      </c>
    </row>
    <row r="196" spans="1:7" x14ac:dyDescent="0.25">
      <c r="A196" s="11">
        <f>CURRENT_YEAR</f>
        <v>2024</v>
      </c>
      <c r="B196" s="11">
        <f>RRICC</f>
        <v>125600</v>
      </c>
      <c r="C196" s="7">
        <f>RR_ID</f>
        <v>3</v>
      </c>
      <c r="D196" s="1" t="str">
        <f>RR_SHORT_NAME</f>
        <v>CSXT</v>
      </c>
      <c r="E196" s="1" t="str">
        <f>RR_NAME</f>
        <v>CSX Transportation Company</v>
      </c>
      <c r="F196" s="1" t="s">
        <v>47196</v>
      </c>
      <c r="G196" s="6">
        <f>E1L210C6</f>
        <v>4.7169700934264385E-3</v>
      </c>
    </row>
    <row r="197" spans="1:7" x14ac:dyDescent="0.25">
      <c r="A197" s="11">
        <f>CURRENT_YEAR</f>
        <v>2024</v>
      </c>
      <c r="B197" s="11">
        <f>RRICC</f>
        <v>125600</v>
      </c>
      <c r="C197" s="7">
        <f>RR_ID</f>
        <v>3</v>
      </c>
      <c r="D197" s="1" t="str">
        <f>RR_SHORT_NAME</f>
        <v>CSXT</v>
      </c>
      <c r="E197" s="1" t="str">
        <f>RR_NAME</f>
        <v>CSX Transportation Company</v>
      </c>
      <c r="F197" s="1" t="s">
        <v>47197</v>
      </c>
      <c r="G197" s="6">
        <f>E1L210C7</f>
        <v>7.5537237668366988</v>
      </c>
    </row>
    <row r="198" spans="1:7" x14ac:dyDescent="0.25">
      <c r="A198" s="11">
        <f>CURRENT_YEAR</f>
        <v>2024</v>
      </c>
      <c r="B198" s="11">
        <f>RRICC</f>
        <v>125600</v>
      </c>
      <c r="C198" s="7">
        <f>RR_ID</f>
        <v>3</v>
      </c>
      <c r="D198" s="1" t="str">
        <f>RR_SHORT_NAME</f>
        <v>CSXT</v>
      </c>
      <c r="E198" s="1" t="str">
        <f>RR_NAME</f>
        <v>CSX Transportation Company</v>
      </c>
      <c r="F198" s="1" t="s">
        <v>47198</v>
      </c>
      <c r="G198" s="6">
        <f>E1L210C8</f>
        <v>33.47899864231897</v>
      </c>
    </row>
    <row r="199" spans="1:7" x14ac:dyDescent="0.25">
      <c r="A199" s="11">
        <f>CURRENT_YEAR</f>
        <v>2024</v>
      </c>
      <c r="B199" s="11">
        <f>RRICC</f>
        <v>125600</v>
      </c>
      <c r="C199" s="7">
        <f>RR_ID</f>
        <v>3</v>
      </c>
      <c r="D199" s="1" t="str">
        <f>RR_SHORT_NAME</f>
        <v>CSXT</v>
      </c>
      <c r="E199" s="1" t="str">
        <f>RR_NAME</f>
        <v>CSX Transportation Company</v>
      </c>
      <c r="F199" s="1" t="s">
        <v>47199</v>
      </c>
      <c r="G199" s="6">
        <f>E1L210C9</f>
        <v>0.28577224868135126</v>
      </c>
    </row>
    <row r="200" spans="1:7" x14ac:dyDescent="0.25">
      <c r="A200" s="11">
        <f>CURRENT_YEAR</f>
        <v>2024</v>
      </c>
      <c r="B200" s="11">
        <f>RRICC</f>
        <v>125600</v>
      </c>
      <c r="C200" s="7">
        <f>RR_ID</f>
        <v>3</v>
      </c>
      <c r="D200" s="1" t="str">
        <f>RR_SHORT_NAME</f>
        <v>CSXT</v>
      </c>
      <c r="E200" s="1" t="str">
        <f>RR_NAME</f>
        <v>CSX Transportation Company</v>
      </c>
      <c r="F200" s="1" t="s">
        <v>47200</v>
      </c>
      <c r="G200" s="6">
        <f>E1L210C10</f>
        <v>7.5537237668367005</v>
      </c>
    </row>
    <row r="201" spans="1:7" x14ac:dyDescent="0.25">
      <c r="A201" s="11">
        <f>CURRENT_YEAR</f>
        <v>2024</v>
      </c>
      <c r="B201" s="11">
        <f>RRICC</f>
        <v>125600</v>
      </c>
      <c r="C201" s="7">
        <f>RR_ID</f>
        <v>3</v>
      </c>
      <c r="D201" s="1" t="str">
        <f>RR_SHORT_NAME</f>
        <v>CSXT</v>
      </c>
      <c r="E201" s="1" t="str">
        <f>RR_NAME</f>
        <v>CSX Transportation Company</v>
      </c>
      <c r="F201" s="1" t="s">
        <v>47201</v>
      </c>
      <c r="G201" s="6">
        <f>E1L210C11</f>
        <v>33.478998642318963</v>
      </c>
    </row>
    <row r="202" spans="1:7" x14ac:dyDescent="0.25">
      <c r="A202" s="11">
        <f>CURRENT_YEAR</f>
        <v>2024</v>
      </c>
      <c r="B202" s="11">
        <f>RRICC</f>
        <v>125600</v>
      </c>
      <c r="C202" s="7">
        <f>RR_ID</f>
        <v>3</v>
      </c>
      <c r="D202" s="1" t="str">
        <f>RR_SHORT_NAME</f>
        <v>CSXT</v>
      </c>
      <c r="E202" s="1" t="str">
        <f>RR_NAME</f>
        <v>CSX Transportation Company</v>
      </c>
      <c r="F202" s="1" t="s">
        <v>47202</v>
      </c>
      <c r="G202" s="6">
        <f>E1L210C12</f>
        <v>0.2857722486813512</v>
      </c>
    </row>
    <row r="203" spans="1:7" x14ac:dyDescent="0.25">
      <c r="A203" s="11">
        <f>CURRENT_YEAR</f>
        <v>2024</v>
      </c>
      <c r="B203" s="11">
        <f>RRICC</f>
        <v>125600</v>
      </c>
      <c r="C203" s="7">
        <f>RR_ID</f>
        <v>3</v>
      </c>
      <c r="D203" s="1" t="str">
        <f>RR_SHORT_NAME</f>
        <v>CSXT</v>
      </c>
      <c r="E203" s="1" t="str">
        <f>RR_NAME</f>
        <v>CSX Transportation Company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125600</v>
      </c>
      <c r="C204" s="7">
        <f>RR_ID</f>
        <v>3</v>
      </c>
      <c r="D204" s="1" t="str">
        <f>RR_SHORT_NAME</f>
        <v>CSXT</v>
      </c>
      <c r="E204" s="1" t="str">
        <f>RR_NAME</f>
        <v>CSX Transportation Company</v>
      </c>
      <c r="F204" s="1" t="s">
        <v>47204</v>
      </c>
      <c r="G204" s="6">
        <f>E1L211C1</f>
        <v>2.6904005045418506E-4</v>
      </c>
    </row>
    <row r="205" spans="1:7" x14ac:dyDescent="0.25">
      <c r="A205" s="11">
        <f>CURRENT_YEAR</f>
        <v>2024</v>
      </c>
      <c r="B205" s="11">
        <f>RRICC</f>
        <v>125600</v>
      </c>
      <c r="C205" s="7">
        <f>RR_ID</f>
        <v>3</v>
      </c>
      <c r="D205" s="1" t="str">
        <f>RR_SHORT_NAME</f>
        <v>CSXT</v>
      </c>
      <c r="E205" s="1" t="str">
        <f>RR_NAME</f>
        <v>CSX Transportation Company</v>
      </c>
      <c r="F205" s="1" t="s">
        <v>47205</v>
      </c>
      <c r="G205" s="6">
        <f>E1L211C2</f>
        <v>5.4615259462706886E-2</v>
      </c>
    </row>
    <row r="206" spans="1:7" x14ac:dyDescent="0.25">
      <c r="A206" s="11">
        <f>CURRENT_YEAR</f>
        <v>2024</v>
      </c>
      <c r="B206" s="11">
        <f>RRICC</f>
        <v>125600</v>
      </c>
      <c r="C206" s="7">
        <f>RR_ID</f>
        <v>3</v>
      </c>
      <c r="D206" s="1" t="str">
        <f>RR_SHORT_NAME</f>
        <v>CSXT</v>
      </c>
      <c r="E206" s="1" t="str">
        <f>RR_NAME</f>
        <v>CSX Transportation Company</v>
      </c>
      <c r="F206" s="1" t="s">
        <v>47206</v>
      </c>
      <c r="G206" s="6">
        <f>E1L211C3</f>
        <v>2.3922472677478757E-6</v>
      </c>
    </row>
    <row r="207" spans="1:7" x14ac:dyDescent="0.25">
      <c r="A207" s="11">
        <f>CURRENT_YEAR</f>
        <v>2024</v>
      </c>
      <c r="B207" s="11">
        <f>RRICC</f>
        <v>125600</v>
      </c>
      <c r="C207" s="7">
        <f>RR_ID</f>
        <v>3</v>
      </c>
      <c r="D207" s="1" t="str">
        <f>RR_SHORT_NAME</f>
        <v>CSXT</v>
      </c>
      <c r="E207" s="1" t="str">
        <f>RR_NAME</f>
        <v>CSX Transportation Company</v>
      </c>
      <c r="F207" s="1" t="s">
        <v>47207</v>
      </c>
      <c r="G207" s="6">
        <f>E1L211C4</f>
        <v>6.9950413118088136E-4</v>
      </c>
    </row>
    <row r="208" spans="1:7" x14ac:dyDescent="0.25">
      <c r="A208" s="11">
        <f>CURRENT_YEAR</f>
        <v>2024</v>
      </c>
      <c r="B208" s="11">
        <f>RRICC</f>
        <v>125600</v>
      </c>
      <c r="C208" s="7">
        <f>RR_ID</f>
        <v>3</v>
      </c>
      <c r="D208" s="1" t="str">
        <f>RR_SHORT_NAME</f>
        <v>CSXT</v>
      </c>
      <c r="E208" s="1" t="str">
        <f>RR_NAME</f>
        <v>CSX Transportation Company</v>
      </c>
      <c r="F208" s="1" t="s">
        <v>47208</v>
      </c>
      <c r="G208" s="6">
        <f>E1L211C5</f>
        <v>0.14199967460303806</v>
      </c>
    </row>
    <row r="209" spans="1:7" x14ac:dyDescent="0.25">
      <c r="A209" s="11">
        <f>CURRENT_YEAR</f>
        <v>2024</v>
      </c>
      <c r="B209" s="11">
        <f>RRICC</f>
        <v>125600</v>
      </c>
      <c r="C209" s="7">
        <f>RR_ID</f>
        <v>3</v>
      </c>
      <c r="D209" s="1" t="str">
        <f>RR_SHORT_NAME</f>
        <v>CSXT</v>
      </c>
      <c r="E209" s="1" t="str">
        <f>RR_NAME</f>
        <v>CSX Transportation Company</v>
      </c>
      <c r="F209" s="1" t="s">
        <v>47209</v>
      </c>
      <c r="G209" s="6">
        <f>E1L211C6</f>
        <v>6.219842896144469E-6</v>
      </c>
    </row>
    <row r="210" spans="1:7" x14ac:dyDescent="0.25">
      <c r="A210" s="11">
        <f>CURRENT_YEAR</f>
        <v>2024</v>
      </c>
      <c r="B210" s="11">
        <f>RRICC</f>
        <v>125600</v>
      </c>
      <c r="C210" s="7">
        <f>RR_ID</f>
        <v>3</v>
      </c>
      <c r="D210" s="1" t="str">
        <f>RR_SHORT_NAME</f>
        <v>CSXT</v>
      </c>
      <c r="E210" s="1" t="str">
        <f>RR_NAME</f>
        <v>CSX Transportation Company</v>
      </c>
      <c r="F210" s="1" t="s">
        <v>47210</v>
      </c>
      <c r="G210" s="6">
        <f>E1L211C7</f>
        <v>2.3131358012537035E-2</v>
      </c>
    </row>
    <row r="211" spans="1:7" x14ac:dyDescent="0.25">
      <c r="A211" s="11">
        <f>CURRENT_YEAR</f>
        <v>2024</v>
      </c>
      <c r="B211" s="11">
        <f>RRICC</f>
        <v>125600</v>
      </c>
      <c r="C211" s="7">
        <f>RR_ID</f>
        <v>3</v>
      </c>
      <c r="D211" s="1" t="str">
        <f>RR_SHORT_NAME</f>
        <v>CSXT</v>
      </c>
      <c r="E211" s="1" t="str">
        <f>RR_NAME</f>
        <v>CSX Transportation Company</v>
      </c>
      <c r="F211" s="1" t="s">
        <v>47211</v>
      </c>
      <c r="G211" s="6">
        <f>E1L211C8</f>
        <v>15.147575136361208</v>
      </c>
    </row>
    <row r="212" spans="1:7" x14ac:dyDescent="0.25">
      <c r="A212" s="11">
        <f>CURRENT_YEAR</f>
        <v>2024</v>
      </c>
      <c r="B212" s="11">
        <f>RRICC</f>
        <v>125600</v>
      </c>
      <c r="C212" s="7">
        <f>RR_ID</f>
        <v>3</v>
      </c>
      <c r="D212" s="1" t="str">
        <f>RR_SHORT_NAME</f>
        <v>CSXT</v>
      </c>
      <c r="E212" s="1" t="str">
        <f>RR_NAME</f>
        <v>CSX Transportation Company</v>
      </c>
      <c r="F212" s="1" t="s">
        <v>47212</v>
      </c>
      <c r="G212" s="6">
        <f>E1L211C9</f>
        <v>2.0645345846371764E-4</v>
      </c>
    </row>
    <row r="213" spans="1:7" x14ac:dyDescent="0.25">
      <c r="A213" s="11">
        <f>CURRENT_YEAR</f>
        <v>2024</v>
      </c>
      <c r="B213" s="11">
        <f>RRICC</f>
        <v>125600</v>
      </c>
      <c r="C213" s="7">
        <f>RR_ID</f>
        <v>3</v>
      </c>
      <c r="D213" s="1" t="str">
        <f>RR_SHORT_NAME</f>
        <v>CSXT</v>
      </c>
      <c r="E213" s="1" t="str">
        <f>RR_NAME</f>
        <v>CSX Transportation Company</v>
      </c>
      <c r="F213" s="1" t="s">
        <v>47213</v>
      </c>
      <c r="G213" s="6">
        <f>E1L211C10</f>
        <v>2.3131358012537032E-2</v>
      </c>
    </row>
    <row r="214" spans="1:7" x14ac:dyDescent="0.25">
      <c r="A214" s="11">
        <f>CURRENT_YEAR</f>
        <v>2024</v>
      </c>
      <c r="B214" s="11">
        <f>RRICC</f>
        <v>125600</v>
      </c>
      <c r="C214" s="7">
        <f>RR_ID</f>
        <v>3</v>
      </c>
      <c r="D214" s="1" t="str">
        <f>RR_SHORT_NAME</f>
        <v>CSXT</v>
      </c>
      <c r="E214" s="1" t="str">
        <f>RR_NAME</f>
        <v>CSX Transportation Company</v>
      </c>
      <c r="F214" s="1" t="s">
        <v>47214</v>
      </c>
      <c r="G214" s="6">
        <f>E1L211C11</f>
        <v>15.147575136361207</v>
      </c>
    </row>
    <row r="215" spans="1:7" x14ac:dyDescent="0.25">
      <c r="A215" s="11">
        <f>CURRENT_YEAR</f>
        <v>2024</v>
      </c>
      <c r="B215" s="11">
        <f>RRICC</f>
        <v>125600</v>
      </c>
      <c r="C215" s="7">
        <f>RR_ID</f>
        <v>3</v>
      </c>
      <c r="D215" s="1" t="str">
        <f>RR_SHORT_NAME</f>
        <v>CSXT</v>
      </c>
      <c r="E215" s="1" t="str">
        <f>RR_NAME</f>
        <v>CSX Transportation Company</v>
      </c>
      <c r="F215" s="1" t="s">
        <v>47215</v>
      </c>
      <c r="G215" s="6">
        <f>E1L211C12</f>
        <v>2.0645345846371762E-4</v>
      </c>
    </row>
    <row r="216" spans="1:7" x14ac:dyDescent="0.25">
      <c r="A216" s="11">
        <f>CURRENT_YEAR</f>
        <v>2024</v>
      </c>
      <c r="B216" s="11">
        <f>RRICC</f>
        <v>125600</v>
      </c>
      <c r="C216" s="7">
        <f>RR_ID</f>
        <v>3</v>
      </c>
      <c r="D216" s="1" t="str">
        <f>RR_SHORT_NAME</f>
        <v>CSXT</v>
      </c>
      <c r="E216" s="1" t="str">
        <f>RR_NAME</f>
        <v>CSX Transportation Company</v>
      </c>
      <c r="F216" s="1" t="s">
        <v>47216</v>
      </c>
      <c r="G216" s="6">
        <f>E1L211C13</f>
        <v>0.21878175272026151</v>
      </c>
    </row>
    <row r="217" spans="1:7" x14ac:dyDescent="0.25">
      <c r="A217" s="11">
        <f>CURRENT_YEAR</f>
        <v>2024</v>
      </c>
      <c r="B217" s="11">
        <f>RRICC</f>
        <v>125600</v>
      </c>
      <c r="C217" s="7">
        <f>RR_ID</f>
        <v>3</v>
      </c>
      <c r="D217" s="1" t="str">
        <f>RR_SHORT_NAME</f>
        <v>CSXT</v>
      </c>
      <c r="E217" s="1" t="str">
        <f>RR_NAME</f>
        <v>CSX Transportation Company</v>
      </c>
      <c r="F217" s="1" t="s">
        <v>47217</v>
      </c>
      <c r="G217" s="6">
        <f>E1L212C1</f>
        <v>0.2410230900332743</v>
      </c>
    </row>
    <row r="218" spans="1:7" x14ac:dyDescent="0.25">
      <c r="A218" s="11">
        <f>CURRENT_YEAR</f>
        <v>2024</v>
      </c>
      <c r="B218" s="11">
        <f>RRICC</f>
        <v>125600</v>
      </c>
      <c r="C218" s="7">
        <f>RR_ID</f>
        <v>3</v>
      </c>
      <c r="D218" s="1" t="str">
        <f>RR_SHORT_NAME</f>
        <v>CSXT</v>
      </c>
      <c r="E218" s="1" t="str">
        <f>RR_NAME</f>
        <v>CSX Transportation Company</v>
      </c>
      <c r="F218" s="1" t="s">
        <v>47218</v>
      </c>
      <c r="G218" s="6">
        <f>E1L212C2</f>
        <v>0.1683196898083989</v>
      </c>
    </row>
    <row r="219" spans="1:7" x14ac:dyDescent="0.25">
      <c r="A219" s="11">
        <f>CURRENT_YEAR</f>
        <v>2024</v>
      </c>
      <c r="B219" s="11">
        <f>RRICC</f>
        <v>125600</v>
      </c>
      <c r="C219" s="7">
        <f>RR_ID</f>
        <v>3</v>
      </c>
      <c r="D219" s="1" t="str">
        <f>RR_SHORT_NAME</f>
        <v>CSXT</v>
      </c>
      <c r="E219" s="1" t="str">
        <f>RR_NAME</f>
        <v>CSX Transportation Company</v>
      </c>
      <c r="F219" s="1" t="s">
        <v>47219</v>
      </c>
      <c r="G219" s="6">
        <f>E1L212C3</f>
        <v>0.23573182607025758</v>
      </c>
    </row>
    <row r="220" spans="1:7" x14ac:dyDescent="0.25">
      <c r="A220" s="11">
        <f>CURRENT_YEAR</f>
        <v>2024</v>
      </c>
      <c r="B220" s="11">
        <f>RRICC</f>
        <v>125600</v>
      </c>
      <c r="C220" s="7">
        <f>RR_ID</f>
        <v>3</v>
      </c>
      <c r="D220" s="1" t="str">
        <f>RR_SHORT_NAME</f>
        <v>CSXT</v>
      </c>
      <c r="E220" s="1" t="str">
        <f>RR_NAME</f>
        <v>CSX Transportation Company</v>
      </c>
      <c r="F220" s="1" t="s">
        <v>47220</v>
      </c>
      <c r="G220" s="6">
        <f>E1L212C4</f>
        <v>0.62666003408651416</v>
      </c>
    </row>
    <row r="221" spans="1:7" x14ac:dyDescent="0.25">
      <c r="A221" s="11">
        <f>CURRENT_YEAR</f>
        <v>2024</v>
      </c>
      <c r="B221" s="11">
        <f>RRICC</f>
        <v>125600</v>
      </c>
      <c r="C221" s="7">
        <f>RR_ID</f>
        <v>3</v>
      </c>
      <c r="D221" s="1" t="str">
        <f>RR_SHORT_NAME</f>
        <v>CSXT</v>
      </c>
      <c r="E221" s="1" t="str">
        <f>RR_NAME</f>
        <v>CSX Transportation Company</v>
      </c>
      <c r="F221" s="1" t="s">
        <v>47221</v>
      </c>
      <c r="G221" s="6">
        <f>E1L212C5</f>
        <v>0.43763119350183805</v>
      </c>
    </row>
    <row r="222" spans="1:7" x14ac:dyDescent="0.25">
      <c r="A222" s="11">
        <f>CURRENT_YEAR</f>
        <v>2024</v>
      </c>
      <c r="B222" s="11">
        <f>RRICC</f>
        <v>125600</v>
      </c>
      <c r="C222" s="7">
        <f>RR_ID</f>
        <v>3</v>
      </c>
      <c r="D222" s="1" t="str">
        <f>RR_SHORT_NAME</f>
        <v>CSXT</v>
      </c>
      <c r="E222" s="1" t="str">
        <f>RR_NAME</f>
        <v>CSX Transportation Company</v>
      </c>
      <c r="F222" s="1" t="s">
        <v>47222</v>
      </c>
      <c r="G222" s="6">
        <f>E1L212C6</f>
        <v>0.61290274778267217</v>
      </c>
    </row>
    <row r="223" spans="1:7" x14ac:dyDescent="0.25">
      <c r="A223" s="11">
        <f>CURRENT_YEAR</f>
        <v>2024</v>
      </c>
      <c r="B223" s="11">
        <f>RRICC</f>
        <v>125600</v>
      </c>
      <c r="C223" s="7">
        <f>RR_ID</f>
        <v>3</v>
      </c>
      <c r="D223" s="1" t="str">
        <f>RR_SHORT_NAME</f>
        <v>CSXT</v>
      </c>
      <c r="E223" s="1" t="str">
        <f>RR_NAME</f>
        <v>CSX Transportation Company</v>
      </c>
      <c r="F223" s="1" t="s">
        <v>47223</v>
      </c>
      <c r="G223" s="6">
        <f>E1L212C7</f>
        <v>25.225863526870249</v>
      </c>
    </row>
    <row r="224" spans="1:7" x14ac:dyDescent="0.25">
      <c r="A224" s="11">
        <f>CURRENT_YEAR</f>
        <v>2024</v>
      </c>
      <c r="B224" s="11">
        <f>RRICC</f>
        <v>125600</v>
      </c>
      <c r="C224" s="7">
        <f>RR_ID</f>
        <v>3</v>
      </c>
      <c r="D224" s="1" t="str">
        <f>RR_SHORT_NAME</f>
        <v>CSXT</v>
      </c>
      <c r="E224" s="1" t="str">
        <f>RR_NAME</f>
        <v>CSX Transportation Company</v>
      </c>
      <c r="F224" s="1" t="s">
        <v>47224</v>
      </c>
      <c r="G224" s="6">
        <f>E1L212C8</f>
        <v>76.040903358843877</v>
      </c>
    </row>
    <row r="225" spans="1:7" x14ac:dyDescent="0.25">
      <c r="A225" s="11">
        <f>CURRENT_YEAR</f>
        <v>2024</v>
      </c>
      <c r="B225" s="11">
        <f>RRICC</f>
        <v>125600</v>
      </c>
      <c r="C225" s="7">
        <f>RR_ID</f>
        <v>3</v>
      </c>
      <c r="D225" s="1" t="str">
        <f>RR_SHORT_NAME</f>
        <v>CSXT</v>
      </c>
      <c r="E225" s="1" t="str">
        <f>RR_NAME</f>
        <v>CSX Transportation Company</v>
      </c>
      <c r="F225" s="1" t="s">
        <v>47225</v>
      </c>
      <c r="G225" s="6">
        <f>E1L212C9</f>
        <v>37.625439791614873</v>
      </c>
    </row>
    <row r="226" spans="1:7" x14ac:dyDescent="0.25">
      <c r="A226" s="11">
        <f>CURRENT_YEAR</f>
        <v>2024</v>
      </c>
      <c r="B226" s="11">
        <f>RRICC</f>
        <v>125600</v>
      </c>
      <c r="C226" s="7">
        <f>RR_ID</f>
        <v>3</v>
      </c>
      <c r="D226" s="1" t="str">
        <f>RR_SHORT_NAME</f>
        <v>CSXT</v>
      </c>
      <c r="E226" s="1" t="str">
        <f>RR_NAME</f>
        <v>CSX Transportation Company</v>
      </c>
      <c r="F226" s="1" t="s">
        <v>47226</v>
      </c>
      <c r="G226" s="6">
        <f>E1L212C10</f>
        <v>25.225863526870256</v>
      </c>
    </row>
    <row r="227" spans="1:7" x14ac:dyDescent="0.25">
      <c r="A227" s="11">
        <f>CURRENT_YEAR</f>
        <v>2024</v>
      </c>
      <c r="B227" s="11">
        <f>RRICC</f>
        <v>125600</v>
      </c>
      <c r="C227" s="7">
        <f>RR_ID</f>
        <v>3</v>
      </c>
      <c r="D227" s="1" t="str">
        <f>RR_SHORT_NAME</f>
        <v>CSXT</v>
      </c>
      <c r="E227" s="1" t="str">
        <f>RR_NAME</f>
        <v>CSX Transportation Company</v>
      </c>
      <c r="F227" s="1" t="s">
        <v>47227</v>
      </c>
      <c r="G227" s="6">
        <f>E1L212C11</f>
        <v>76.040903358843877</v>
      </c>
    </row>
    <row r="228" spans="1:7" x14ac:dyDescent="0.25">
      <c r="A228" s="11">
        <f>CURRENT_YEAR</f>
        <v>2024</v>
      </c>
      <c r="B228" s="11">
        <f>RRICC</f>
        <v>125600</v>
      </c>
      <c r="C228" s="7">
        <f>RR_ID</f>
        <v>3</v>
      </c>
      <c r="D228" s="1" t="str">
        <f>RR_SHORT_NAME</f>
        <v>CSXT</v>
      </c>
      <c r="E228" s="1" t="str">
        <f>RR_NAME</f>
        <v>CSX Transportation Company</v>
      </c>
      <c r="F228" s="1" t="s">
        <v>47228</v>
      </c>
      <c r="G228" s="6">
        <f>E1L212C12</f>
        <v>37.625439791614873</v>
      </c>
    </row>
    <row r="229" spans="1:7" x14ac:dyDescent="0.25">
      <c r="A229" s="11">
        <f>CURRENT_YEAR</f>
        <v>2024</v>
      </c>
      <c r="B229" s="11">
        <f>RRICC</f>
        <v>125600</v>
      </c>
      <c r="C229" s="7">
        <f>RR_ID</f>
        <v>3</v>
      </c>
      <c r="D229" s="1" t="str">
        <f>RR_SHORT_NAME</f>
        <v>CSXT</v>
      </c>
      <c r="E229" s="1" t="str">
        <f>RR_NAME</f>
        <v>CSX Transportation Company</v>
      </c>
      <c r="F229" s="1" t="s">
        <v>47229</v>
      </c>
      <c r="G229" s="6">
        <f>E1L212C13</f>
        <v>0.15934603525489627</v>
      </c>
    </row>
    <row r="230" spans="1:7" x14ac:dyDescent="0.25">
      <c r="A230" s="11">
        <f>CURRENT_YEAR</f>
        <v>2024</v>
      </c>
      <c r="B230" s="11">
        <f>RRICC</f>
        <v>125600</v>
      </c>
      <c r="C230" s="7">
        <f>RR_ID</f>
        <v>3</v>
      </c>
      <c r="D230" s="1" t="str">
        <f>RR_SHORT_NAME</f>
        <v>CSXT</v>
      </c>
      <c r="E230" s="1" t="str">
        <f>RR_NAME</f>
        <v>CSX Transportation Company</v>
      </c>
      <c r="F230" s="1" t="s">
        <v>47230</v>
      </c>
      <c r="G230" s="6">
        <f>E1L213C1</f>
        <v>0</v>
      </c>
    </row>
    <row r="231" spans="1:7" x14ac:dyDescent="0.25">
      <c r="A231" s="11">
        <f>CURRENT_YEAR</f>
        <v>2024</v>
      </c>
      <c r="B231" s="11">
        <f>RRICC</f>
        <v>125600</v>
      </c>
      <c r="C231" s="7">
        <f>RR_ID</f>
        <v>3</v>
      </c>
      <c r="D231" s="1" t="str">
        <f>RR_SHORT_NAME</f>
        <v>CSXT</v>
      </c>
      <c r="E231" s="1" t="str">
        <f>RR_NAME</f>
        <v>CSX Transportation Company</v>
      </c>
      <c r="F231" s="1" t="s">
        <v>47231</v>
      </c>
      <c r="G231" s="6">
        <f>E1L213C2</f>
        <v>8.6149135147615172E-2</v>
      </c>
    </row>
    <row r="232" spans="1:7" x14ac:dyDescent="0.25">
      <c r="A232" s="11">
        <f>CURRENT_YEAR</f>
        <v>2024</v>
      </c>
      <c r="B232" s="11">
        <f>RRICC</f>
        <v>125600</v>
      </c>
      <c r="C232" s="7">
        <f>RR_ID</f>
        <v>3</v>
      </c>
      <c r="D232" s="1" t="str">
        <f>RR_SHORT_NAME</f>
        <v>CSXT</v>
      </c>
      <c r="E232" s="1" t="str">
        <f>RR_NAME</f>
        <v>CSX Transportation Company</v>
      </c>
      <c r="F232" s="1" t="s">
        <v>47232</v>
      </c>
      <c r="G232" s="6">
        <f>E1L213C3</f>
        <v>0</v>
      </c>
    </row>
    <row r="233" spans="1:7" x14ac:dyDescent="0.25">
      <c r="A233" s="11">
        <f>CURRENT_YEAR</f>
        <v>2024</v>
      </c>
      <c r="B233" s="11">
        <f>RRICC</f>
        <v>125600</v>
      </c>
      <c r="C233" s="7">
        <f>RR_ID</f>
        <v>3</v>
      </c>
      <c r="D233" s="1" t="str">
        <f>RR_SHORT_NAME</f>
        <v>CSXT</v>
      </c>
      <c r="E233" s="1" t="str">
        <f>RR_NAME</f>
        <v>CSX Transportation Company</v>
      </c>
      <c r="F233" s="1" t="s">
        <v>47233</v>
      </c>
      <c r="G233" s="6">
        <f>E1L213C4</f>
        <v>0</v>
      </c>
    </row>
    <row r="234" spans="1:7" x14ac:dyDescent="0.25">
      <c r="A234" s="11">
        <f>CURRENT_YEAR</f>
        <v>2024</v>
      </c>
      <c r="B234" s="11">
        <f>RRICC</f>
        <v>125600</v>
      </c>
      <c r="C234" s="7">
        <f>RR_ID</f>
        <v>3</v>
      </c>
      <c r="D234" s="1" t="str">
        <f>RR_SHORT_NAME</f>
        <v>CSXT</v>
      </c>
      <c r="E234" s="1" t="str">
        <f>RR_NAME</f>
        <v>CSX Transportation Company</v>
      </c>
      <c r="F234" s="1" t="s">
        <v>47234</v>
      </c>
      <c r="G234" s="6">
        <f>E1L213C5</f>
        <v>0.22398775138379984</v>
      </c>
    </row>
    <row r="235" spans="1:7" x14ac:dyDescent="0.25">
      <c r="A235" s="11">
        <f>CURRENT_YEAR</f>
        <v>2024</v>
      </c>
      <c r="B235" s="11">
        <f>RRICC</f>
        <v>125600</v>
      </c>
      <c r="C235" s="7">
        <f>RR_ID</f>
        <v>3</v>
      </c>
      <c r="D235" s="1" t="str">
        <f>RR_SHORT_NAME</f>
        <v>CSXT</v>
      </c>
      <c r="E235" s="1" t="str">
        <f>RR_NAME</f>
        <v>CSX Transportation Company</v>
      </c>
      <c r="F235" s="1" t="s">
        <v>47235</v>
      </c>
      <c r="G235" s="6">
        <f>E1L213C6</f>
        <v>0</v>
      </c>
    </row>
    <row r="236" spans="1:7" x14ac:dyDescent="0.25">
      <c r="A236" s="11">
        <f>CURRENT_YEAR</f>
        <v>2024</v>
      </c>
      <c r="B236" s="11">
        <f>RRICC</f>
        <v>125600</v>
      </c>
      <c r="C236" s="7">
        <f>RR_ID</f>
        <v>3</v>
      </c>
      <c r="D236" s="1" t="str">
        <f>RR_SHORT_NAME</f>
        <v>CSXT</v>
      </c>
      <c r="E236" s="1" t="str">
        <f>RR_NAME</f>
        <v>CSX Transportation Company</v>
      </c>
      <c r="F236" s="1" t="s">
        <v>47236</v>
      </c>
      <c r="G236" s="6">
        <f>E1L213C7</f>
        <v>0</v>
      </c>
    </row>
    <row r="237" spans="1:7" x14ac:dyDescent="0.25">
      <c r="A237" s="11">
        <f>CURRENT_YEAR</f>
        <v>2024</v>
      </c>
      <c r="B237" s="11">
        <f>RRICC</f>
        <v>125600</v>
      </c>
      <c r="C237" s="7">
        <f>RR_ID</f>
        <v>3</v>
      </c>
      <c r="D237" s="1" t="str">
        <f>RR_SHORT_NAME</f>
        <v>CSXT</v>
      </c>
      <c r="E237" s="1" t="str">
        <f>RR_NAME</f>
        <v>CSX Transportation Company</v>
      </c>
      <c r="F237" s="1" t="s">
        <v>47237</v>
      </c>
      <c r="G237" s="6">
        <f>E1L213C8</f>
        <v>33.5205053701197</v>
      </c>
    </row>
    <row r="238" spans="1:7" x14ac:dyDescent="0.25">
      <c r="A238" s="11">
        <f>CURRENT_YEAR</f>
        <v>2024</v>
      </c>
      <c r="B238" s="11">
        <f>RRICC</f>
        <v>125600</v>
      </c>
      <c r="C238" s="7">
        <f>RR_ID</f>
        <v>3</v>
      </c>
      <c r="D238" s="1" t="str">
        <f>RR_SHORT_NAME</f>
        <v>CSXT</v>
      </c>
      <c r="E238" s="1" t="str">
        <f>RR_NAME</f>
        <v>CSX Transportation Company</v>
      </c>
      <c r="F238" s="1" t="s">
        <v>47238</v>
      </c>
      <c r="G238" s="6">
        <f>E1L213C9</f>
        <v>0</v>
      </c>
    </row>
    <row r="239" spans="1:7" x14ac:dyDescent="0.25">
      <c r="A239" s="11">
        <f>CURRENT_YEAR</f>
        <v>2024</v>
      </c>
      <c r="B239" s="11">
        <f>RRICC</f>
        <v>125600</v>
      </c>
      <c r="C239" s="7">
        <f>RR_ID</f>
        <v>3</v>
      </c>
      <c r="D239" s="1" t="str">
        <f>RR_SHORT_NAME</f>
        <v>CSXT</v>
      </c>
      <c r="E239" s="1" t="str">
        <f>RR_NAME</f>
        <v>CSX Transportation Company</v>
      </c>
      <c r="F239" s="1" t="s">
        <v>47239</v>
      </c>
      <c r="G239" s="6">
        <f>E1L213C10</f>
        <v>0</v>
      </c>
    </row>
    <row r="240" spans="1:7" x14ac:dyDescent="0.25">
      <c r="A240" s="11">
        <f>CURRENT_YEAR</f>
        <v>2024</v>
      </c>
      <c r="B240" s="11">
        <f>RRICC</f>
        <v>125600</v>
      </c>
      <c r="C240" s="7">
        <f>RR_ID</f>
        <v>3</v>
      </c>
      <c r="D240" s="1" t="str">
        <f>RR_SHORT_NAME</f>
        <v>CSXT</v>
      </c>
      <c r="E240" s="1" t="str">
        <f>RR_NAME</f>
        <v>CSX Transportation Company</v>
      </c>
      <c r="F240" s="1" t="s">
        <v>47240</v>
      </c>
      <c r="G240" s="6">
        <f>E1L213C11</f>
        <v>33.520505370119693</v>
      </c>
    </row>
    <row r="241" spans="1:7" x14ac:dyDescent="0.25">
      <c r="A241" s="11">
        <f>CURRENT_YEAR</f>
        <v>2024</v>
      </c>
      <c r="B241" s="11">
        <f>RRICC</f>
        <v>125600</v>
      </c>
      <c r="C241" s="7">
        <f>RR_ID</f>
        <v>3</v>
      </c>
      <c r="D241" s="1" t="str">
        <f>RR_SHORT_NAME</f>
        <v>CSXT</v>
      </c>
      <c r="E241" s="1" t="str">
        <f>RR_NAME</f>
        <v>CSX Transportation Company</v>
      </c>
      <c r="F241" s="1" t="s">
        <v>47241</v>
      </c>
      <c r="G241" s="6">
        <f>E1L213C12</f>
        <v>0</v>
      </c>
    </row>
    <row r="242" spans="1:7" x14ac:dyDescent="0.25">
      <c r="A242" s="11">
        <f>CURRENT_YEAR</f>
        <v>2024</v>
      </c>
      <c r="B242" s="11">
        <f>RRICC</f>
        <v>125600</v>
      </c>
      <c r="C242" s="7">
        <f>RR_ID</f>
        <v>3</v>
      </c>
      <c r="D242" s="1" t="str">
        <f>RR_SHORT_NAME</f>
        <v>CSXT</v>
      </c>
      <c r="E242" s="1" t="str">
        <f>RR_NAME</f>
        <v>CSX Transportation Company</v>
      </c>
      <c r="F242" s="1" t="s">
        <v>47242</v>
      </c>
      <c r="G242" s="6">
        <f>E1L213C13</f>
        <v>0</v>
      </c>
    </row>
    <row r="243" spans="1:7" x14ac:dyDescent="0.25">
      <c r="A243" s="11">
        <f>CURRENT_YEAR</f>
        <v>2024</v>
      </c>
      <c r="B243" s="11">
        <f>RRICC</f>
        <v>125600</v>
      </c>
      <c r="C243" s="7">
        <f>RR_ID</f>
        <v>3</v>
      </c>
      <c r="D243" s="1" t="str">
        <f>RR_SHORT_NAME</f>
        <v>CSXT</v>
      </c>
      <c r="E243" s="1" t="str">
        <f>RR_NAME</f>
        <v>CSX Transportation Company</v>
      </c>
      <c r="F243" s="1" t="s">
        <v>47243</v>
      </c>
      <c r="G243" s="6">
        <f>E1L214C1</f>
        <v>3.4112231887219444E-2</v>
      </c>
    </row>
    <row r="244" spans="1:7" x14ac:dyDescent="0.25">
      <c r="A244" s="11">
        <f>CURRENT_YEAR</f>
        <v>2024</v>
      </c>
      <c r="B244" s="11">
        <f>RRICC</f>
        <v>125600</v>
      </c>
      <c r="C244" s="7">
        <f>RR_ID</f>
        <v>3</v>
      </c>
      <c r="D244" s="1" t="str">
        <f>RR_SHORT_NAME</f>
        <v>CSXT</v>
      </c>
      <c r="E244" s="1" t="str">
        <f>RR_NAME</f>
        <v>CSX Transportation Company</v>
      </c>
      <c r="F244" s="1" t="s">
        <v>47244</v>
      </c>
      <c r="G244" s="6">
        <f>E1L214C2</f>
        <v>8.0345932333746845E-2</v>
      </c>
    </row>
    <row r="245" spans="1:7" x14ac:dyDescent="0.25">
      <c r="A245" s="11">
        <f>CURRENT_YEAR</f>
        <v>2024</v>
      </c>
      <c r="B245" s="11">
        <f>RRICC</f>
        <v>125600</v>
      </c>
      <c r="C245" s="7">
        <f>RR_ID</f>
        <v>3</v>
      </c>
      <c r="D245" s="1" t="str">
        <f>RR_SHORT_NAME</f>
        <v>CSXT</v>
      </c>
      <c r="E245" s="1" t="str">
        <f>RR_NAME</f>
        <v>CSX Transportation Company</v>
      </c>
      <c r="F245" s="1" t="s">
        <v>47245</v>
      </c>
      <c r="G245" s="6">
        <f>E1L214C3</f>
        <v>4.045870189166903E-2</v>
      </c>
    </row>
    <row r="246" spans="1:7" x14ac:dyDescent="0.25">
      <c r="A246" s="11">
        <f>CURRENT_YEAR</f>
        <v>2024</v>
      </c>
      <c r="B246" s="11">
        <f>RRICC</f>
        <v>125600</v>
      </c>
      <c r="C246" s="7">
        <f>RR_ID</f>
        <v>3</v>
      </c>
      <c r="D246" s="1" t="str">
        <f>RR_SHORT_NAME</f>
        <v>CSXT</v>
      </c>
      <c r="E246" s="1" t="str">
        <f>RR_NAME</f>
        <v>CSX Transportation Company</v>
      </c>
      <c r="F246" s="1" t="s">
        <v>47246</v>
      </c>
      <c r="G246" s="6">
        <f>E1L214C4</f>
        <v>8.8691802906770381E-2</v>
      </c>
    </row>
    <row r="247" spans="1:7" x14ac:dyDescent="0.25">
      <c r="A247" s="11">
        <f>CURRENT_YEAR</f>
        <v>2024</v>
      </c>
      <c r="B247" s="11">
        <f>RRICC</f>
        <v>125600</v>
      </c>
      <c r="C247" s="7">
        <f>RR_ID</f>
        <v>3</v>
      </c>
      <c r="D247" s="1" t="str">
        <f>RR_SHORT_NAME</f>
        <v>CSXT</v>
      </c>
      <c r="E247" s="1" t="str">
        <f>RR_NAME</f>
        <v>CSX Transportation Company</v>
      </c>
      <c r="F247" s="1" t="s">
        <v>47247</v>
      </c>
      <c r="G247" s="6">
        <f>E1L214C5</f>
        <v>0.20889942406774145</v>
      </c>
    </row>
    <row r="248" spans="1:7" x14ac:dyDescent="0.25">
      <c r="A248" s="11">
        <f>CURRENT_YEAR</f>
        <v>2024</v>
      </c>
      <c r="B248" s="11">
        <f>RRICC</f>
        <v>125600</v>
      </c>
      <c r="C248" s="7">
        <f>RR_ID</f>
        <v>3</v>
      </c>
      <c r="D248" s="1" t="str">
        <f>RR_SHORT_NAME</f>
        <v>CSXT</v>
      </c>
      <c r="E248" s="1" t="str">
        <f>RR_NAME</f>
        <v>CSX Transportation Company</v>
      </c>
      <c r="F248" s="1" t="s">
        <v>47248</v>
      </c>
      <c r="G248" s="6">
        <f>E1L214C6</f>
        <v>0.10519262491833929</v>
      </c>
    </row>
    <row r="249" spans="1:7" x14ac:dyDescent="0.25">
      <c r="A249" s="11">
        <f>CURRENT_YEAR</f>
        <v>2024</v>
      </c>
      <c r="B249" s="11">
        <f>RRICC</f>
        <v>125600</v>
      </c>
      <c r="C249" s="7">
        <f>RR_ID</f>
        <v>3</v>
      </c>
      <c r="D249" s="1" t="str">
        <f>RR_SHORT_NAME</f>
        <v>CSXT</v>
      </c>
      <c r="E249" s="1" t="str">
        <f>RR_NAME</f>
        <v>CSX Transportation Company</v>
      </c>
      <c r="F249" s="1" t="s">
        <v>47249</v>
      </c>
      <c r="G249" s="6">
        <f>E1L214C7</f>
        <v>4.1999704227284997</v>
      </c>
    </row>
    <row r="250" spans="1:7" x14ac:dyDescent="0.25">
      <c r="A250" s="11">
        <f>CURRENT_YEAR</f>
        <v>2024</v>
      </c>
      <c r="B250" s="11">
        <f>RRICC</f>
        <v>125600</v>
      </c>
      <c r="C250" s="7">
        <f>RR_ID</f>
        <v>3</v>
      </c>
      <c r="D250" s="1" t="str">
        <f>RR_SHORT_NAME</f>
        <v>CSXT</v>
      </c>
      <c r="E250" s="1" t="str">
        <f>RR_NAME</f>
        <v>CSX Transportation Company</v>
      </c>
      <c r="F250" s="1" t="s">
        <v>47250</v>
      </c>
      <c r="G250" s="6">
        <f>E1L214C8</f>
        <v>25.391622527067312</v>
      </c>
    </row>
    <row r="251" spans="1:7" x14ac:dyDescent="0.25">
      <c r="A251" s="11">
        <f>CURRENT_YEAR</f>
        <v>2024</v>
      </c>
      <c r="B251" s="11">
        <f>RRICC</f>
        <v>125600</v>
      </c>
      <c r="C251" s="7">
        <f>RR_ID</f>
        <v>3</v>
      </c>
      <c r="D251" s="1" t="str">
        <f>RR_SHORT_NAME</f>
        <v>CSXT</v>
      </c>
      <c r="E251" s="1" t="str">
        <f>RR_NAME</f>
        <v>CSX Transportation Company</v>
      </c>
      <c r="F251" s="1" t="s">
        <v>47251</v>
      </c>
      <c r="G251" s="6">
        <f>E1L214C9</f>
        <v>7.5568857520237716</v>
      </c>
    </row>
    <row r="252" spans="1:7" x14ac:dyDescent="0.25">
      <c r="A252" s="11">
        <f>CURRENT_YEAR</f>
        <v>2024</v>
      </c>
      <c r="B252" s="11">
        <f>RRICC</f>
        <v>125600</v>
      </c>
      <c r="C252" s="7">
        <f>RR_ID</f>
        <v>3</v>
      </c>
      <c r="D252" s="1" t="str">
        <f>RR_SHORT_NAME</f>
        <v>CSXT</v>
      </c>
      <c r="E252" s="1" t="str">
        <f>RR_NAME</f>
        <v>CSX Transportation Company</v>
      </c>
      <c r="F252" s="1" t="s">
        <v>47252</v>
      </c>
      <c r="G252" s="6">
        <f>E1L214C10</f>
        <v>4.1999704227284997</v>
      </c>
    </row>
    <row r="253" spans="1:7" x14ac:dyDescent="0.25">
      <c r="A253" s="11">
        <f>CURRENT_YEAR</f>
        <v>2024</v>
      </c>
      <c r="B253" s="11">
        <f>RRICC</f>
        <v>125600</v>
      </c>
      <c r="C253" s="7">
        <f>RR_ID</f>
        <v>3</v>
      </c>
      <c r="D253" s="1" t="str">
        <f>RR_SHORT_NAME</f>
        <v>CSXT</v>
      </c>
      <c r="E253" s="1" t="str">
        <f>RR_NAME</f>
        <v>CSX Transportation Company</v>
      </c>
      <c r="F253" s="1" t="s">
        <v>47253</v>
      </c>
      <c r="G253" s="6">
        <f>E1L214C11</f>
        <v>25.391622527067312</v>
      </c>
    </row>
    <row r="254" spans="1:7" x14ac:dyDescent="0.25">
      <c r="A254" s="11">
        <f>CURRENT_YEAR</f>
        <v>2024</v>
      </c>
      <c r="B254" s="11">
        <f>RRICC</f>
        <v>125600</v>
      </c>
      <c r="C254" s="7">
        <f>RR_ID</f>
        <v>3</v>
      </c>
      <c r="D254" s="1" t="str">
        <f>RR_SHORT_NAME</f>
        <v>CSXT</v>
      </c>
      <c r="E254" s="1" t="str">
        <f>RR_NAME</f>
        <v>CSX Transportation Company</v>
      </c>
      <c r="F254" s="1" t="s">
        <v>47254</v>
      </c>
      <c r="G254" s="6">
        <f>E1L214C12</f>
        <v>7.5568857520237698</v>
      </c>
    </row>
    <row r="255" spans="1:7" x14ac:dyDescent="0.25">
      <c r="A255" s="11">
        <f>CURRENT_YEAR</f>
        <v>2024</v>
      </c>
      <c r="B255" s="11">
        <f>RRICC</f>
        <v>125600</v>
      </c>
      <c r="C255" s="7">
        <f>RR_ID</f>
        <v>3</v>
      </c>
      <c r="D255" s="1" t="str">
        <f>RR_SHORT_NAME</f>
        <v>CSXT</v>
      </c>
      <c r="E255" s="1" t="str">
        <f>RR_NAME</f>
        <v>CSX Transportation Company</v>
      </c>
      <c r="F255" s="1" t="s">
        <v>47255</v>
      </c>
      <c r="G255" s="6">
        <f>E1L214C13</f>
        <v>0.30725783430255371</v>
      </c>
    </row>
    <row r="256" spans="1:7" x14ac:dyDescent="0.25">
      <c r="A256" s="11">
        <f>CURRENT_YEAR</f>
        <v>2024</v>
      </c>
      <c r="B256" s="11">
        <f>RRICC</f>
        <v>125600</v>
      </c>
      <c r="C256" s="7">
        <f>RR_ID</f>
        <v>3</v>
      </c>
      <c r="D256" s="1" t="str">
        <f>RR_SHORT_NAME</f>
        <v>CSXT</v>
      </c>
      <c r="E256" s="1" t="str">
        <f>RR_NAME</f>
        <v>CSX Transportation Company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125600</v>
      </c>
      <c r="C257" s="7">
        <f>RR_ID</f>
        <v>3</v>
      </c>
      <c r="D257" s="1" t="str">
        <f>RR_SHORT_NAME</f>
        <v>CSXT</v>
      </c>
      <c r="E257" s="1" t="str">
        <f>RR_NAME</f>
        <v>CSX Transportation Company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125600</v>
      </c>
      <c r="C258" s="7">
        <f>RR_ID</f>
        <v>3</v>
      </c>
      <c r="D258" s="1" t="str">
        <f>RR_SHORT_NAME</f>
        <v>CSXT</v>
      </c>
      <c r="E258" s="1" t="str">
        <f>RR_NAME</f>
        <v>CSX Transportation Company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125600</v>
      </c>
      <c r="C259" s="7">
        <f>RR_ID</f>
        <v>3</v>
      </c>
      <c r="D259" s="1" t="str">
        <f>RR_SHORT_NAME</f>
        <v>CSXT</v>
      </c>
      <c r="E259" s="1" t="str">
        <f>RR_NAME</f>
        <v>CSX Transportation Company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125600</v>
      </c>
      <c r="C260" s="7">
        <f>RR_ID</f>
        <v>3</v>
      </c>
      <c r="D260" s="1" t="str">
        <f>RR_SHORT_NAME</f>
        <v>CSXT</v>
      </c>
      <c r="E260" s="1" t="str">
        <f>RR_NAME</f>
        <v>CSX Transportation Company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125600</v>
      </c>
      <c r="C261" s="7">
        <f>RR_ID</f>
        <v>3</v>
      </c>
      <c r="D261" s="1" t="str">
        <f>RR_SHORT_NAME</f>
        <v>CSXT</v>
      </c>
      <c r="E261" s="1" t="str">
        <f>RR_NAME</f>
        <v>CSX Transportation Company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125600</v>
      </c>
      <c r="C262" s="7">
        <f>RR_ID</f>
        <v>3</v>
      </c>
      <c r="D262" s="1" t="str">
        <f>RR_SHORT_NAME</f>
        <v>CSXT</v>
      </c>
      <c r="E262" s="1" t="str">
        <f>RR_NAME</f>
        <v>CSX Transportation Company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125600</v>
      </c>
      <c r="C263" s="7">
        <f>RR_ID</f>
        <v>3</v>
      </c>
      <c r="D263" s="1" t="str">
        <f>RR_SHORT_NAME</f>
        <v>CSXT</v>
      </c>
      <c r="E263" s="1" t="str">
        <f>RR_NAME</f>
        <v>CSX Transportation Company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125600</v>
      </c>
      <c r="C264" s="7">
        <f>RR_ID</f>
        <v>3</v>
      </c>
      <c r="D264" s="1" t="str">
        <f>RR_SHORT_NAME</f>
        <v>CSXT</v>
      </c>
      <c r="E264" s="1" t="str">
        <f>RR_NAME</f>
        <v>CSX Transportation Company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125600</v>
      </c>
      <c r="C265" s="7">
        <f>RR_ID</f>
        <v>3</v>
      </c>
      <c r="D265" s="1" t="str">
        <f>RR_SHORT_NAME</f>
        <v>CSXT</v>
      </c>
      <c r="E265" s="1" t="str">
        <f>RR_NAME</f>
        <v>CSX Transportation Company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125600</v>
      </c>
      <c r="C266" s="7">
        <f>RR_ID</f>
        <v>3</v>
      </c>
      <c r="D266" s="1" t="str">
        <f>RR_SHORT_NAME</f>
        <v>CSXT</v>
      </c>
      <c r="E266" s="1" t="str">
        <f>RR_NAME</f>
        <v>CSX Transportation Company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125600</v>
      </c>
      <c r="C267" s="7">
        <f>RR_ID</f>
        <v>3</v>
      </c>
      <c r="D267" s="1" t="str">
        <f>RR_SHORT_NAME</f>
        <v>CSXT</v>
      </c>
      <c r="E267" s="1" t="str">
        <f>RR_NAME</f>
        <v>CSX Transportation Company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125600</v>
      </c>
      <c r="C268" s="7">
        <f>RR_ID</f>
        <v>3</v>
      </c>
      <c r="D268" s="1" t="str">
        <f>RR_SHORT_NAME</f>
        <v>CSXT</v>
      </c>
      <c r="E268" s="1" t="str">
        <f>RR_NAME</f>
        <v>CSX Transportation Company</v>
      </c>
      <c r="F268" s="1" t="s">
        <v>47268</v>
      </c>
      <c r="G268" s="6">
        <f>E1L215C13</f>
        <v>7.2169071869792288E-4</v>
      </c>
    </row>
    <row r="269" spans="1:7" x14ac:dyDescent="0.25">
      <c r="A269" s="11">
        <f>CURRENT_YEAR</f>
        <v>2024</v>
      </c>
      <c r="B269" s="11">
        <f>RRICC</f>
        <v>125600</v>
      </c>
      <c r="C269" s="7">
        <f>RR_ID</f>
        <v>3</v>
      </c>
      <c r="D269" s="1" t="str">
        <f>RR_SHORT_NAME</f>
        <v>CSXT</v>
      </c>
      <c r="E269" s="1" t="str">
        <f>RR_NAME</f>
        <v>CSX Transportation Company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125600</v>
      </c>
      <c r="C270" s="7">
        <f>RR_ID</f>
        <v>3</v>
      </c>
      <c r="D270" s="1" t="str">
        <f>RR_SHORT_NAME</f>
        <v>CSXT</v>
      </c>
      <c r="E270" s="1" t="str">
        <f>RR_NAME</f>
        <v>CSX Transportation Company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125600</v>
      </c>
      <c r="C271" s="7">
        <f>RR_ID</f>
        <v>3</v>
      </c>
      <c r="D271" s="1" t="str">
        <f>RR_SHORT_NAME</f>
        <v>CSXT</v>
      </c>
      <c r="E271" s="1" t="str">
        <f>RR_NAME</f>
        <v>CSX Transportation Company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125600</v>
      </c>
      <c r="C272" s="7">
        <f>RR_ID</f>
        <v>3</v>
      </c>
      <c r="D272" s="1" t="str">
        <f>RR_SHORT_NAME</f>
        <v>CSXT</v>
      </c>
      <c r="E272" s="1" t="str">
        <f>RR_NAME</f>
        <v>CSX Transportation Company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125600</v>
      </c>
      <c r="C273" s="7">
        <f>RR_ID</f>
        <v>3</v>
      </c>
      <c r="D273" s="1" t="str">
        <f>RR_SHORT_NAME</f>
        <v>CSXT</v>
      </c>
      <c r="E273" s="1" t="str">
        <f>RR_NAME</f>
        <v>CSX Transportation Company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125600</v>
      </c>
      <c r="C274" s="7">
        <f>RR_ID</f>
        <v>3</v>
      </c>
      <c r="D274" s="1" t="str">
        <f>RR_SHORT_NAME</f>
        <v>CSXT</v>
      </c>
      <c r="E274" s="1" t="str">
        <f>RR_NAME</f>
        <v>CSX Transportation Company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125600</v>
      </c>
      <c r="C275" s="7">
        <f>RR_ID</f>
        <v>3</v>
      </c>
      <c r="D275" s="1" t="str">
        <f>RR_SHORT_NAME</f>
        <v>CSXT</v>
      </c>
      <c r="E275" s="1" t="str">
        <f>RR_NAME</f>
        <v>CSX Transportation Company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125600</v>
      </c>
      <c r="C276" s="7">
        <f>RR_ID</f>
        <v>3</v>
      </c>
      <c r="D276" s="1" t="str">
        <f>RR_SHORT_NAME</f>
        <v>CSXT</v>
      </c>
      <c r="E276" s="1" t="str">
        <f>RR_NAME</f>
        <v>CSX Transportation Company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125600</v>
      </c>
      <c r="C277" s="7">
        <f>RR_ID</f>
        <v>3</v>
      </c>
      <c r="D277" s="1" t="str">
        <f>RR_SHORT_NAME</f>
        <v>CSXT</v>
      </c>
      <c r="E277" s="1" t="str">
        <f>RR_NAME</f>
        <v>CSX Transportation Company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125600</v>
      </c>
      <c r="C278" s="7">
        <f>RR_ID</f>
        <v>3</v>
      </c>
      <c r="D278" s="1" t="str">
        <f>RR_SHORT_NAME</f>
        <v>CSXT</v>
      </c>
      <c r="E278" s="1" t="str">
        <f>RR_NAME</f>
        <v>CSX Transportation Company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125600</v>
      </c>
      <c r="C279" s="7">
        <f>RR_ID</f>
        <v>3</v>
      </c>
      <c r="D279" s="1" t="str">
        <f>RR_SHORT_NAME</f>
        <v>CSXT</v>
      </c>
      <c r="E279" s="1" t="str">
        <f>RR_NAME</f>
        <v>CSX Transportation Company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125600</v>
      </c>
      <c r="C280" s="7">
        <f>RR_ID</f>
        <v>3</v>
      </c>
      <c r="D280" s="1" t="str">
        <f>RR_SHORT_NAME</f>
        <v>CSXT</v>
      </c>
      <c r="E280" s="1" t="str">
        <f>RR_NAME</f>
        <v>CSX Transportation Company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125600</v>
      </c>
      <c r="C281" s="7">
        <f>RR_ID</f>
        <v>3</v>
      </c>
      <c r="D281" s="1" t="str">
        <f>RR_SHORT_NAME</f>
        <v>CSXT</v>
      </c>
      <c r="E281" s="1" t="str">
        <f>RR_NAME</f>
        <v>CSX Transportation Company</v>
      </c>
      <c r="F281" s="1" t="s">
        <v>47281</v>
      </c>
      <c r="G281" s="6">
        <f>E1L216C13</f>
        <v>0</v>
      </c>
    </row>
    <row r="282" spans="1:7" x14ac:dyDescent="0.25">
      <c r="A282" s="11">
        <f>CURRENT_YEAR</f>
        <v>2024</v>
      </c>
      <c r="B282" s="11">
        <f>RRICC</f>
        <v>125600</v>
      </c>
      <c r="C282" s="7">
        <f>RR_ID</f>
        <v>3</v>
      </c>
      <c r="D282" s="1" t="str">
        <f>RR_SHORT_NAME</f>
        <v>CSXT</v>
      </c>
      <c r="E282" s="1" t="str">
        <f>RR_NAME</f>
        <v>CSX Transportation Company</v>
      </c>
      <c r="F282" s="1" t="s">
        <v>47282</v>
      </c>
      <c r="G282" s="6">
        <f>E1L217C1</f>
        <v>6.3760839781936253E-4</v>
      </c>
    </row>
    <row r="283" spans="1:7" x14ac:dyDescent="0.25">
      <c r="A283" s="11">
        <f>CURRENT_YEAR</f>
        <v>2024</v>
      </c>
      <c r="B283" s="11">
        <f>RRICC</f>
        <v>125600</v>
      </c>
      <c r="C283" s="7">
        <f>RR_ID</f>
        <v>3</v>
      </c>
      <c r="D283" s="1" t="str">
        <f>RR_SHORT_NAME</f>
        <v>CSXT</v>
      </c>
      <c r="E283" s="1" t="str">
        <f>RR_NAME</f>
        <v>CSX Transportation Company</v>
      </c>
      <c r="F283" s="1" t="s">
        <v>47283</v>
      </c>
      <c r="G283" s="6">
        <f>E1L217C2</f>
        <v>3.7094523816183543E-3</v>
      </c>
    </row>
    <row r="284" spans="1:7" x14ac:dyDescent="0.25">
      <c r="A284" s="11">
        <f>CURRENT_YEAR</f>
        <v>2024</v>
      </c>
      <c r="B284" s="11">
        <f>RRICC</f>
        <v>125600</v>
      </c>
      <c r="C284" s="7">
        <f>RR_ID</f>
        <v>3</v>
      </c>
      <c r="D284" s="1" t="str">
        <f>RR_SHORT_NAME</f>
        <v>CSXT</v>
      </c>
      <c r="E284" s="1" t="str">
        <f>RR_NAME</f>
        <v>CSX Transportation Company</v>
      </c>
      <c r="F284" s="1" t="s">
        <v>47284</v>
      </c>
      <c r="G284" s="6">
        <f>E1L217C3</f>
        <v>5.9944340162465013E-6</v>
      </c>
    </row>
    <row r="285" spans="1:7" x14ac:dyDescent="0.25">
      <c r="A285" s="11">
        <f>CURRENT_YEAR</f>
        <v>2024</v>
      </c>
      <c r="B285" s="11">
        <f>RRICC</f>
        <v>125600</v>
      </c>
      <c r="C285" s="7">
        <f>RR_ID</f>
        <v>3</v>
      </c>
      <c r="D285" s="1" t="str">
        <f>RR_SHORT_NAME</f>
        <v>CSXT</v>
      </c>
      <c r="E285" s="1" t="str">
        <f>RR_NAME</f>
        <v>CSX Transportation Company</v>
      </c>
      <c r="F285" s="1" t="s">
        <v>47285</v>
      </c>
      <c r="G285" s="6">
        <f>E1L217C4</f>
        <v>1.6577818343303419E-3</v>
      </c>
    </row>
    <row r="286" spans="1:7" x14ac:dyDescent="0.25">
      <c r="A286" s="11">
        <f>CURRENT_YEAR</f>
        <v>2024</v>
      </c>
      <c r="B286" s="11">
        <f>RRICC</f>
        <v>125600</v>
      </c>
      <c r="C286" s="7">
        <f>RR_ID</f>
        <v>3</v>
      </c>
      <c r="D286" s="1" t="str">
        <f>RR_SHORT_NAME</f>
        <v>CSXT</v>
      </c>
      <c r="E286" s="1" t="str">
        <f>RR_NAME</f>
        <v>CSX Transportation Company</v>
      </c>
      <c r="F286" s="1" t="s">
        <v>47286</v>
      </c>
      <c r="G286" s="6">
        <f>E1L217C5</f>
        <v>9.6445761922077204E-3</v>
      </c>
    </row>
    <row r="287" spans="1:7" x14ac:dyDescent="0.25">
      <c r="A287" s="11">
        <f>CURRENT_YEAR</f>
        <v>2024</v>
      </c>
      <c r="B287" s="11">
        <f>RRICC</f>
        <v>125600</v>
      </c>
      <c r="C287" s="7">
        <f>RR_ID</f>
        <v>3</v>
      </c>
      <c r="D287" s="1" t="str">
        <f>RR_SHORT_NAME</f>
        <v>CSXT</v>
      </c>
      <c r="E287" s="1" t="str">
        <f>RR_NAME</f>
        <v>CSX Transportation Company</v>
      </c>
      <c r="F287" s="1" t="s">
        <v>47287</v>
      </c>
      <c r="G287" s="6">
        <f>E1L217C6</f>
        <v>1.5585528442240894E-5</v>
      </c>
    </row>
    <row r="288" spans="1:7" x14ac:dyDescent="0.25">
      <c r="A288" s="11">
        <f>CURRENT_YEAR</f>
        <v>2024</v>
      </c>
      <c r="B288" s="11">
        <f>RRICC</f>
        <v>125600</v>
      </c>
      <c r="C288" s="7">
        <f>RR_ID</f>
        <v>3</v>
      </c>
      <c r="D288" s="1" t="str">
        <f>RR_SHORT_NAME</f>
        <v>CSXT</v>
      </c>
      <c r="E288" s="1" t="str">
        <f>RR_NAME</f>
        <v>CSX Transportation Company</v>
      </c>
      <c r="F288" s="1" t="s">
        <v>47288</v>
      </c>
      <c r="G288" s="6">
        <f>E1L217C7</f>
        <v>2.878714932913436E-2</v>
      </c>
    </row>
    <row r="289" spans="1:7" x14ac:dyDescent="0.25">
      <c r="A289" s="11">
        <f>CURRENT_YEAR</f>
        <v>2024</v>
      </c>
      <c r="B289" s="11">
        <f>RRICC</f>
        <v>125600</v>
      </c>
      <c r="C289" s="7">
        <f>RR_ID</f>
        <v>3</v>
      </c>
      <c r="D289" s="1" t="str">
        <f>RR_SHORT_NAME</f>
        <v>CSXT</v>
      </c>
      <c r="E289" s="1" t="str">
        <f>RR_NAME</f>
        <v>CSX Transportation Company</v>
      </c>
      <c r="F289" s="1" t="s">
        <v>47289</v>
      </c>
      <c r="G289" s="6">
        <f>E1L217C8</f>
        <v>0.40733341737230278</v>
      </c>
    </row>
    <row r="290" spans="1:7" x14ac:dyDescent="0.25">
      <c r="A290" s="11">
        <f>CURRENT_YEAR</f>
        <v>2024</v>
      </c>
      <c r="B290" s="11">
        <f>RRICC</f>
        <v>125600</v>
      </c>
      <c r="C290" s="7">
        <f>RR_ID</f>
        <v>3</v>
      </c>
      <c r="D290" s="1" t="str">
        <f>RR_SHORT_NAME</f>
        <v>CSXT</v>
      </c>
      <c r="E290" s="1" t="str">
        <f>RR_NAME</f>
        <v>CSX Transportation Company</v>
      </c>
      <c r="F290" s="1" t="s">
        <v>47290</v>
      </c>
      <c r="G290" s="6">
        <f>E1L217C9</f>
        <v>2.7324801376595482E-4</v>
      </c>
    </row>
    <row r="291" spans="1:7" x14ac:dyDescent="0.25">
      <c r="A291" s="11">
        <f>CURRENT_YEAR</f>
        <v>2024</v>
      </c>
      <c r="B291" s="11">
        <f>RRICC</f>
        <v>125600</v>
      </c>
      <c r="C291" s="7">
        <f>RR_ID</f>
        <v>3</v>
      </c>
      <c r="D291" s="1" t="str">
        <f>RR_SHORT_NAME</f>
        <v>CSXT</v>
      </c>
      <c r="E291" s="1" t="str">
        <f>RR_NAME</f>
        <v>CSX Transportation Company</v>
      </c>
      <c r="F291" s="1" t="s">
        <v>47291</v>
      </c>
      <c r="G291" s="6">
        <f>E1L217C10</f>
        <v>2.878714932913436E-2</v>
      </c>
    </row>
    <row r="292" spans="1:7" x14ac:dyDescent="0.25">
      <c r="A292" s="11">
        <f>CURRENT_YEAR</f>
        <v>2024</v>
      </c>
      <c r="B292" s="11">
        <f>RRICC</f>
        <v>125600</v>
      </c>
      <c r="C292" s="7">
        <f>RR_ID</f>
        <v>3</v>
      </c>
      <c r="D292" s="1" t="str">
        <f>RR_SHORT_NAME</f>
        <v>CSXT</v>
      </c>
      <c r="E292" s="1" t="str">
        <f>RR_NAME</f>
        <v>CSX Transportation Company</v>
      </c>
      <c r="F292" s="1" t="s">
        <v>47292</v>
      </c>
      <c r="G292" s="6">
        <f>E1L217C11</f>
        <v>0.40733341737230278</v>
      </c>
    </row>
    <row r="293" spans="1:7" x14ac:dyDescent="0.25">
      <c r="A293" s="11">
        <f>CURRENT_YEAR</f>
        <v>2024</v>
      </c>
      <c r="B293" s="11">
        <f>RRICC</f>
        <v>125600</v>
      </c>
      <c r="C293" s="7">
        <f>RR_ID</f>
        <v>3</v>
      </c>
      <c r="D293" s="1" t="str">
        <f>RR_SHORT_NAME</f>
        <v>CSXT</v>
      </c>
      <c r="E293" s="1" t="str">
        <f>RR_NAME</f>
        <v>CSX Transportation Company</v>
      </c>
      <c r="F293" s="1" t="s">
        <v>47293</v>
      </c>
      <c r="G293" s="6">
        <f>E1L217C12</f>
        <v>2.7324801376595476E-4</v>
      </c>
    </row>
    <row r="294" spans="1:7" x14ac:dyDescent="0.25">
      <c r="A294" s="11">
        <f>CURRENT_YEAR</f>
        <v>2024</v>
      </c>
      <c r="B294" s="11">
        <f>RRICC</f>
        <v>125600</v>
      </c>
      <c r="C294" s="7">
        <f>RR_ID</f>
        <v>3</v>
      </c>
      <c r="D294" s="1" t="str">
        <f>RR_SHORT_NAME</f>
        <v>CSXT</v>
      </c>
      <c r="E294" s="1" t="str">
        <f>RR_NAME</f>
        <v>CSX Transportation Company</v>
      </c>
      <c r="F294" s="1" t="s">
        <v>47294</v>
      </c>
      <c r="G294" s="6">
        <f>E1L217C13</f>
        <v>0</v>
      </c>
    </row>
    <row r="295" spans="1:7" x14ac:dyDescent="0.25">
      <c r="A295" s="11">
        <f>CURRENT_YEAR</f>
        <v>2024</v>
      </c>
      <c r="B295" s="11">
        <f>RRICC</f>
        <v>125600</v>
      </c>
      <c r="C295" s="7">
        <f>RR_ID</f>
        <v>3</v>
      </c>
      <c r="D295" s="1" t="str">
        <f>RR_SHORT_NAME</f>
        <v>CSXT</v>
      </c>
      <c r="E295" s="1" t="str">
        <f>RR_NAME</f>
        <v>CSX Transportation Company</v>
      </c>
      <c r="F295" s="1" t="s">
        <v>47295</v>
      </c>
      <c r="G295" s="6">
        <f>E1L218C1</f>
        <v>0.21663911226728683</v>
      </c>
    </row>
    <row r="296" spans="1:7" x14ac:dyDescent="0.25">
      <c r="A296" s="11">
        <f>CURRENT_YEAR</f>
        <v>2024</v>
      </c>
      <c r="B296" s="11">
        <f>RRICC</f>
        <v>125600</v>
      </c>
      <c r="C296" s="7">
        <f>RR_ID</f>
        <v>3</v>
      </c>
      <c r="D296" s="1" t="str">
        <f>RR_SHORT_NAME</f>
        <v>CSXT</v>
      </c>
      <c r="E296" s="1" t="str">
        <f>RR_NAME</f>
        <v>CSX Transportation Company</v>
      </c>
      <c r="F296" s="1" t="s">
        <v>47296</v>
      </c>
      <c r="G296" s="6">
        <f>E1L218C2</f>
        <v>0.13408571419386994</v>
      </c>
    </row>
    <row r="297" spans="1:7" x14ac:dyDescent="0.25">
      <c r="A297" s="11">
        <f>CURRENT_YEAR</f>
        <v>2024</v>
      </c>
      <c r="B297" s="11">
        <f>RRICC</f>
        <v>125600</v>
      </c>
      <c r="C297" s="7">
        <f>RR_ID</f>
        <v>3</v>
      </c>
      <c r="D297" s="1" t="str">
        <f>RR_SHORT_NAME</f>
        <v>CSXT</v>
      </c>
      <c r="E297" s="1" t="str">
        <f>RR_NAME</f>
        <v>CSX Transportation Company</v>
      </c>
      <c r="F297" s="1" t="s">
        <v>47297</v>
      </c>
      <c r="G297" s="6">
        <f>E1L218C3</f>
        <v>0.23552867243763198</v>
      </c>
    </row>
    <row r="298" spans="1:7" x14ac:dyDescent="0.25">
      <c r="A298" s="11">
        <f>CURRENT_YEAR</f>
        <v>2024</v>
      </c>
      <c r="B298" s="11">
        <f>RRICC</f>
        <v>125600</v>
      </c>
      <c r="C298" s="7">
        <f>RR_ID</f>
        <v>3</v>
      </c>
      <c r="D298" s="1" t="str">
        <f>RR_SHORT_NAME</f>
        <v>CSXT</v>
      </c>
      <c r="E298" s="1" t="str">
        <f>RR_NAME</f>
        <v>CSX Transportation Company</v>
      </c>
      <c r="F298" s="1" t="s">
        <v>47298</v>
      </c>
      <c r="G298" s="6">
        <f>E1L218C4</f>
        <v>0.56326169189494679</v>
      </c>
    </row>
    <row r="299" spans="1:7" x14ac:dyDescent="0.25">
      <c r="A299" s="11">
        <f>CURRENT_YEAR</f>
        <v>2024</v>
      </c>
      <c r="B299" s="11">
        <f>RRICC</f>
        <v>125600</v>
      </c>
      <c r="C299" s="7">
        <f>RR_ID</f>
        <v>3</v>
      </c>
      <c r="D299" s="1" t="str">
        <f>RR_SHORT_NAME</f>
        <v>CSXT</v>
      </c>
      <c r="E299" s="1" t="str">
        <f>RR_NAME</f>
        <v>CSX Transportation Company</v>
      </c>
      <c r="F299" s="1" t="s">
        <v>47299</v>
      </c>
      <c r="G299" s="6">
        <f>E1L218C5</f>
        <v>0.34862285690406242</v>
      </c>
    </row>
    <row r="300" spans="1:7" x14ac:dyDescent="0.25">
      <c r="A300" s="11">
        <f>CURRENT_YEAR</f>
        <v>2024</v>
      </c>
      <c r="B300" s="11">
        <f>RRICC</f>
        <v>125600</v>
      </c>
      <c r="C300" s="7">
        <f>RR_ID</f>
        <v>3</v>
      </c>
      <c r="D300" s="1" t="str">
        <f>RR_SHORT_NAME</f>
        <v>CSXT</v>
      </c>
      <c r="E300" s="1" t="str">
        <f>RR_NAME</f>
        <v>CSX Transportation Company</v>
      </c>
      <c r="F300" s="1" t="s">
        <v>47300</v>
      </c>
      <c r="G300" s="6">
        <f>E1L218C6</f>
        <v>0.61237454833784566</v>
      </c>
    </row>
    <row r="301" spans="1:7" x14ac:dyDescent="0.25">
      <c r="A301" s="11">
        <f>CURRENT_YEAR</f>
        <v>2024</v>
      </c>
      <c r="B301" s="11">
        <f>RRICC</f>
        <v>125600</v>
      </c>
      <c r="C301" s="7">
        <f>RR_ID</f>
        <v>3</v>
      </c>
      <c r="D301" s="1" t="str">
        <f>RR_SHORT_NAME</f>
        <v>CSXT</v>
      </c>
      <c r="E301" s="1" t="str">
        <f>RR_NAME</f>
        <v>CSX Transportation Company</v>
      </c>
      <c r="F301" s="1" t="s">
        <v>47301</v>
      </c>
      <c r="G301" s="6">
        <f>E1L218C7</f>
        <v>22.673797269309116</v>
      </c>
    </row>
    <row r="302" spans="1:7" x14ac:dyDescent="0.25">
      <c r="A302" s="11">
        <f>CURRENT_YEAR</f>
        <v>2024</v>
      </c>
      <c r="B302" s="11">
        <f>RRICC</f>
        <v>125600</v>
      </c>
      <c r="C302" s="7">
        <f>RR_ID</f>
        <v>3</v>
      </c>
      <c r="D302" s="1" t="str">
        <f>RR_SHORT_NAME</f>
        <v>CSXT</v>
      </c>
      <c r="E302" s="1" t="str">
        <f>RR_NAME</f>
        <v>CSX Transportation Company</v>
      </c>
      <c r="F302" s="1" t="s">
        <v>47302</v>
      </c>
      <c r="G302" s="6">
        <f>E1L218C8</f>
        <v>63.537063016083522</v>
      </c>
    </row>
    <row r="303" spans="1:7" x14ac:dyDescent="0.25">
      <c r="A303" s="11">
        <f>CURRENT_YEAR</f>
        <v>2024</v>
      </c>
      <c r="B303" s="11">
        <f>RRICC</f>
        <v>125600</v>
      </c>
      <c r="C303" s="7">
        <f>RR_ID</f>
        <v>3</v>
      </c>
      <c r="D303" s="1" t="str">
        <f>RR_SHORT_NAME</f>
        <v>CSXT</v>
      </c>
      <c r="E303" s="1" t="str">
        <f>RR_NAME</f>
        <v>CSX Transportation Company</v>
      </c>
      <c r="F303" s="1" t="s">
        <v>47303</v>
      </c>
      <c r="G303" s="6">
        <f>E1L218C9</f>
        <v>37.603682507362016</v>
      </c>
    </row>
    <row r="304" spans="1:7" x14ac:dyDescent="0.25">
      <c r="A304" s="11">
        <f>CURRENT_YEAR</f>
        <v>2024</v>
      </c>
      <c r="B304" s="11">
        <f>RRICC</f>
        <v>125600</v>
      </c>
      <c r="C304" s="7">
        <f>RR_ID</f>
        <v>3</v>
      </c>
      <c r="D304" s="1" t="str">
        <f>RR_SHORT_NAME</f>
        <v>CSXT</v>
      </c>
      <c r="E304" s="1" t="str">
        <f>RR_NAME</f>
        <v>CSX Transportation Company</v>
      </c>
      <c r="F304" s="1" t="s">
        <v>47304</v>
      </c>
      <c r="G304" s="6">
        <f>E1L218C10</f>
        <v>22.673797269309123</v>
      </c>
    </row>
    <row r="305" spans="1:7" x14ac:dyDescent="0.25">
      <c r="A305" s="11">
        <f>CURRENT_YEAR</f>
        <v>2024</v>
      </c>
      <c r="B305" s="11">
        <f>RRICC</f>
        <v>125600</v>
      </c>
      <c r="C305" s="7">
        <f>RR_ID</f>
        <v>3</v>
      </c>
      <c r="D305" s="1" t="str">
        <f>RR_SHORT_NAME</f>
        <v>CSXT</v>
      </c>
      <c r="E305" s="1" t="str">
        <f>RR_NAME</f>
        <v>CSX Transportation Company</v>
      </c>
      <c r="F305" s="1" t="s">
        <v>47305</v>
      </c>
      <c r="G305" s="6">
        <f>E1L218C11</f>
        <v>63.537063016083522</v>
      </c>
    </row>
    <row r="306" spans="1:7" x14ac:dyDescent="0.25">
      <c r="A306" s="11">
        <f>CURRENT_YEAR</f>
        <v>2024</v>
      </c>
      <c r="B306" s="11">
        <f>RRICC</f>
        <v>125600</v>
      </c>
      <c r="C306" s="7">
        <f>RR_ID</f>
        <v>3</v>
      </c>
      <c r="D306" s="1" t="str">
        <f>RR_SHORT_NAME</f>
        <v>CSXT</v>
      </c>
      <c r="E306" s="1" t="str">
        <f>RR_NAME</f>
        <v>CSX Transportation Company</v>
      </c>
      <c r="F306" s="1" t="s">
        <v>47306</v>
      </c>
      <c r="G306" s="6">
        <f>E1L218C12</f>
        <v>37.603682507362016</v>
      </c>
    </row>
    <row r="307" spans="1:7" x14ac:dyDescent="0.25">
      <c r="A307" s="11">
        <f>CURRENT_YEAR</f>
        <v>2024</v>
      </c>
      <c r="B307" s="11">
        <f>RRICC</f>
        <v>125600</v>
      </c>
      <c r="C307" s="7">
        <f>RR_ID</f>
        <v>3</v>
      </c>
      <c r="D307" s="1" t="str">
        <f>RR_SHORT_NAME</f>
        <v>CSXT</v>
      </c>
      <c r="E307" s="1" t="str">
        <f>RR_NAME</f>
        <v>CSX Transportation Company</v>
      </c>
      <c r="F307" s="1" t="s">
        <v>47307</v>
      </c>
      <c r="G307" s="6">
        <f>E1L218C13</f>
        <v>0</v>
      </c>
    </row>
    <row r="308" spans="1:7" x14ac:dyDescent="0.25">
      <c r="A308" s="11">
        <f>CURRENT_YEAR</f>
        <v>2024</v>
      </c>
      <c r="B308" s="11">
        <f>RRICC</f>
        <v>125600</v>
      </c>
      <c r="C308" s="7">
        <f>RR_ID</f>
        <v>3</v>
      </c>
      <c r="D308" s="1" t="str">
        <f>RR_SHORT_NAME</f>
        <v>CSXT</v>
      </c>
      <c r="E308" s="1" t="str">
        <f>RR_NAME</f>
        <v>CSX Transportation Company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125600</v>
      </c>
      <c r="C309" s="7">
        <f>RR_ID</f>
        <v>3</v>
      </c>
      <c r="D309" s="1" t="str">
        <f>RR_SHORT_NAME</f>
        <v>CSXT</v>
      </c>
      <c r="E309" s="1" t="str">
        <f>RR_NAME</f>
        <v>CSX Transportation Company</v>
      </c>
      <c r="F309" s="1" t="s">
        <v>47309</v>
      </c>
      <c r="G309" s="6">
        <f>E1L219C2</f>
        <v>0</v>
      </c>
    </row>
    <row r="310" spans="1:7" x14ac:dyDescent="0.25">
      <c r="A310" s="11">
        <f>CURRENT_YEAR</f>
        <v>2024</v>
      </c>
      <c r="B310" s="11">
        <f>RRICC</f>
        <v>125600</v>
      </c>
      <c r="C310" s="7">
        <f>RR_ID</f>
        <v>3</v>
      </c>
      <c r="D310" s="1" t="str">
        <f>RR_SHORT_NAME</f>
        <v>CSXT</v>
      </c>
      <c r="E310" s="1" t="str">
        <f>RR_NAME</f>
        <v>CSX Transportation Company</v>
      </c>
      <c r="F310" s="1" t="s">
        <v>47310</v>
      </c>
      <c r="G310" s="6">
        <f>E1L219C3</f>
        <v>0</v>
      </c>
    </row>
    <row r="311" spans="1:7" x14ac:dyDescent="0.25">
      <c r="A311" s="11">
        <f>CURRENT_YEAR</f>
        <v>2024</v>
      </c>
      <c r="B311" s="11">
        <f>RRICC</f>
        <v>125600</v>
      </c>
      <c r="C311" s="7">
        <f>RR_ID</f>
        <v>3</v>
      </c>
      <c r="D311" s="1" t="str">
        <f>RR_SHORT_NAME</f>
        <v>CSXT</v>
      </c>
      <c r="E311" s="1" t="str">
        <f>RR_NAME</f>
        <v>CSX Transportation Company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125600</v>
      </c>
      <c r="C312" s="7">
        <f>RR_ID</f>
        <v>3</v>
      </c>
      <c r="D312" s="1" t="str">
        <f>RR_SHORT_NAME</f>
        <v>CSXT</v>
      </c>
      <c r="E312" s="1" t="str">
        <f>RR_NAME</f>
        <v>CSX Transportation Company</v>
      </c>
      <c r="F312" s="1" t="s">
        <v>47312</v>
      </c>
      <c r="G312" s="6">
        <f>E1L219C5</f>
        <v>0</v>
      </c>
    </row>
    <row r="313" spans="1:7" x14ac:dyDescent="0.25">
      <c r="A313" s="11">
        <f>CURRENT_YEAR</f>
        <v>2024</v>
      </c>
      <c r="B313" s="11">
        <f>RRICC</f>
        <v>125600</v>
      </c>
      <c r="C313" s="7">
        <f>RR_ID</f>
        <v>3</v>
      </c>
      <c r="D313" s="1" t="str">
        <f>RR_SHORT_NAME</f>
        <v>CSXT</v>
      </c>
      <c r="E313" s="1" t="str">
        <f>RR_NAME</f>
        <v>CSX Transportation Company</v>
      </c>
      <c r="F313" s="1" t="s">
        <v>47313</v>
      </c>
      <c r="G313" s="6">
        <f>E1L219C6</f>
        <v>0</v>
      </c>
    </row>
    <row r="314" spans="1:7" x14ac:dyDescent="0.25">
      <c r="A314" s="11">
        <f>CURRENT_YEAR</f>
        <v>2024</v>
      </c>
      <c r="B314" s="11">
        <f>RRICC</f>
        <v>125600</v>
      </c>
      <c r="C314" s="7">
        <f>RR_ID</f>
        <v>3</v>
      </c>
      <c r="D314" s="1" t="str">
        <f>RR_SHORT_NAME</f>
        <v>CSXT</v>
      </c>
      <c r="E314" s="1" t="str">
        <f>RR_NAME</f>
        <v>CSX Transportation Company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125600</v>
      </c>
      <c r="C315" s="7">
        <f>RR_ID</f>
        <v>3</v>
      </c>
      <c r="D315" s="1" t="str">
        <f>RR_SHORT_NAME</f>
        <v>CSXT</v>
      </c>
      <c r="E315" s="1" t="str">
        <f>RR_NAME</f>
        <v>CSX Transportation Company</v>
      </c>
      <c r="F315" s="1" t="s">
        <v>47315</v>
      </c>
      <c r="G315" s="6">
        <f>E1L219C8</f>
        <v>0</v>
      </c>
    </row>
    <row r="316" spans="1:7" x14ac:dyDescent="0.25">
      <c r="A316" s="11">
        <f>CURRENT_YEAR</f>
        <v>2024</v>
      </c>
      <c r="B316" s="11">
        <f>RRICC</f>
        <v>125600</v>
      </c>
      <c r="C316" s="7">
        <f>RR_ID</f>
        <v>3</v>
      </c>
      <c r="D316" s="1" t="str">
        <f>RR_SHORT_NAME</f>
        <v>CSXT</v>
      </c>
      <c r="E316" s="1" t="str">
        <f>RR_NAME</f>
        <v>CSX Transportation Company</v>
      </c>
      <c r="F316" s="1" t="s">
        <v>47316</v>
      </c>
      <c r="G316" s="6">
        <f>E1L219C9</f>
        <v>0</v>
      </c>
    </row>
    <row r="317" spans="1:7" x14ac:dyDescent="0.25">
      <c r="A317" s="11">
        <f>CURRENT_YEAR</f>
        <v>2024</v>
      </c>
      <c r="B317" s="11">
        <f>RRICC</f>
        <v>125600</v>
      </c>
      <c r="C317" s="7">
        <f>RR_ID</f>
        <v>3</v>
      </c>
      <c r="D317" s="1" t="str">
        <f>RR_SHORT_NAME</f>
        <v>CSXT</v>
      </c>
      <c r="E317" s="1" t="str">
        <f>RR_NAME</f>
        <v>CSX Transportation Company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125600</v>
      </c>
      <c r="C318" s="7">
        <f>RR_ID</f>
        <v>3</v>
      </c>
      <c r="D318" s="1" t="str">
        <f>RR_SHORT_NAME</f>
        <v>CSXT</v>
      </c>
      <c r="E318" s="1" t="str">
        <f>RR_NAME</f>
        <v>CSX Transportation Company</v>
      </c>
      <c r="F318" s="1" t="s">
        <v>47318</v>
      </c>
      <c r="G318" s="6">
        <f>E1L219C11</f>
        <v>0</v>
      </c>
    </row>
    <row r="319" spans="1:7" x14ac:dyDescent="0.25">
      <c r="A319" s="11">
        <f>CURRENT_YEAR</f>
        <v>2024</v>
      </c>
      <c r="B319" s="11">
        <f>RRICC</f>
        <v>125600</v>
      </c>
      <c r="C319" s="7">
        <f>RR_ID</f>
        <v>3</v>
      </c>
      <c r="D319" s="1" t="str">
        <f>RR_SHORT_NAME</f>
        <v>CSXT</v>
      </c>
      <c r="E319" s="1" t="str">
        <f>RR_NAME</f>
        <v>CSX Transportation Company</v>
      </c>
      <c r="F319" s="1" t="s">
        <v>47319</v>
      </c>
      <c r="G319" s="6">
        <f>E1L219C12</f>
        <v>0</v>
      </c>
    </row>
    <row r="320" spans="1:7" x14ac:dyDescent="0.25">
      <c r="A320" s="11">
        <f>CURRENT_YEAR</f>
        <v>2024</v>
      </c>
      <c r="B320" s="11">
        <f>RRICC</f>
        <v>125600</v>
      </c>
      <c r="C320" s="7">
        <f>RR_ID</f>
        <v>3</v>
      </c>
      <c r="D320" s="1" t="str">
        <f>RR_SHORT_NAME</f>
        <v>CSXT</v>
      </c>
      <c r="E320" s="1" t="str">
        <f>RR_NAME</f>
        <v>CSX Transportation Company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125600</v>
      </c>
      <c r="C321" s="7">
        <f>RR_ID</f>
        <v>3</v>
      </c>
      <c r="D321" s="1" t="str">
        <f>RR_SHORT_NAME</f>
        <v>CSXT</v>
      </c>
      <c r="E321" s="1" t="str">
        <f>RR_NAME</f>
        <v>CSX Transportation Company</v>
      </c>
      <c r="F321" s="1" t="s">
        <v>47321</v>
      </c>
      <c r="G321" s="6">
        <f>E1L220C1</f>
        <v>4.9028461872760255E-2</v>
      </c>
    </row>
    <row r="322" spans="1:7" x14ac:dyDescent="0.25">
      <c r="A322" s="11">
        <f>CURRENT_YEAR</f>
        <v>2024</v>
      </c>
      <c r="B322" s="11">
        <f>RRICC</f>
        <v>125600</v>
      </c>
      <c r="C322" s="7">
        <f>RR_ID</f>
        <v>3</v>
      </c>
      <c r="D322" s="1" t="str">
        <f>RR_SHORT_NAME</f>
        <v>CSXT</v>
      </c>
      <c r="E322" s="1" t="str">
        <f>RR_NAME</f>
        <v>CSX Transportation Company</v>
      </c>
      <c r="F322" s="1" t="s">
        <v>47322</v>
      </c>
      <c r="G322" s="6">
        <f>E1L220C2</f>
        <v>4.9895894620794412E-2</v>
      </c>
    </row>
    <row r="323" spans="1:7" x14ac:dyDescent="0.25">
      <c r="A323" s="11">
        <f>CURRENT_YEAR</f>
        <v>2024</v>
      </c>
      <c r="B323" s="11">
        <f>RRICC</f>
        <v>125600</v>
      </c>
      <c r="C323" s="7">
        <f>RR_ID</f>
        <v>3</v>
      </c>
      <c r="D323" s="1" t="str">
        <f>RR_SHORT_NAME</f>
        <v>CSXT</v>
      </c>
      <c r="E323" s="1" t="str">
        <f>RR_NAME</f>
        <v>CSX Transportation Company</v>
      </c>
      <c r="F323" s="1" t="s">
        <v>47323</v>
      </c>
      <c r="G323" s="6">
        <f>E1L220C3</f>
        <v>6.457166951558406E-2</v>
      </c>
    </row>
    <row r="324" spans="1:7" x14ac:dyDescent="0.25">
      <c r="A324" s="11">
        <f>CURRENT_YEAR</f>
        <v>2024</v>
      </c>
      <c r="B324" s="11">
        <f>RRICC</f>
        <v>125600</v>
      </c>
      <c r="C324" s="7">
        <f>RR_ID</f>
        <v>3</v>
      </c>
      <c r="D324" s="1" t="str">
        <f>RR_SHORT_NAME</f>
        <v>CSXT</v>
      </c>
      <c r="E324" s="1" t="str">
        <f>RR_NAME</f>
        <v>CSX Transportation Company</v>
      </c>
      <c r="F324" s="1" t="s">
        <v>47324</v>
      </c>
      <c r="G324" s="6">
        <f>E1L220C4</f>
        <v>0.14536992238164229</v>
      </c>
    </row>
    <row r="325" spans="1:7" x14ac:dyDescent="0.25">
      <c r="A325" s="11">
        <f>CURRENT_YEAR</f>
        <v>2024</v>
      </c>
      <c r="B325" s="11">
        <f>RRICC</f>
        <v>125600</v>
      </c>
      <c r="C325" s="7">
        <f>RR_ID</f>
        <v>3</v>
      </c>
      <c r="D325" s="1" t="str">
        <f>RR_SHORT_NAME</f>
        <v>CSXT</v>
      </c>
      <c r="E325" s="1" t="str">
        <f>RR_NAME</f>
        <v>CSX Transportation Company</v>
      </c>
      <c r="F325" s="1" t="s">
        <v>47325</v>
      </c>
      <c r="G325" s="6">
        <f>E1L220C5</f>
        <v>0.11947099553358168</v>
      </c>
    </row>
    <row r="326" spans="1:7" x14ac:dyDescent="0.25">
      <c r="A326" s="11">
        <f>CURRENT_YEAR</f>
        <v>2024</v>
      </c>
      <c r="B326" s="11">
        <f>RRICC</f>
        <v>125600</v>
      </c>
      <c r="C326" s="7">
        <f>RR_ID</f>
        <v>3</v>
      </c>
      <c r="D326" s="1" t="str">
        <f>RR_SHORT_NAME</f>
        <v>CSXT</v>
      </c>
      <c r="E326" s="1" t="str">
        <f>RR_NAME</f>
        <v>CSX Transportation Company</v>
      </c>
      <c r="F326" s="1" t="s">
        <v>47326</v>
      </c>
      <c r="G326" s="6">
        <f>E1L220C6</f>
        <v>0.18826119684788861</v>
      </c>
    </row>
    <row r="327" spans="1:7" x14ac:dyDescent="0.25">
      <c r="A327" s="11">
        <f>CURRENT_YEAR</f>
        <v>2024</v>
      </c>
      <c r="B327" s="11">
        <f>RRICC</f>
        <v>125600</v>
      </c>
      <c r="C327" s="7">
        <f>RR_ID</f>
        <v>3</v>
      </c>
      <c r="D327" s="1" t="str">
        <f>RR_SHORT_NAME</f>
        <v>CSXT</v>
      </c>
      <c r="E327" s="1" t="str">
        <f>RR_NAME</f>
        <v>CSX Transportation Company</v>
      </c>
      <c r="F327" s="1" t="s">
        <v>47327</v>
      </c>
      <c r="G327" s="6">
        <f>E1L220C7</f>
        <v>4.4016172092361954</v>
      </c>
    </row>
    <row r="328" spans="1:7" x14ac:dyDescent="0.25">
      <c r="A328" s="11">
        <f>CURRENT_YEAR</f>
        <v>2024</v>
      </c>
      <c r="B328" s="11">
        <f>RRICC</f>
        <v>125600</v>
      </c>
      <c r="C328" s="7">
        <f>RR_ID</f>
        <v>3</v>
      </c>
      <c r="D328" s="1" t="str">
        <f>RR_SHORT_NAME</f>
        <v>CSXT</v>
      </c>
      <c r="E328" s="1" t="str">
        <f>RR_NAME</f>
        <v>CSX Transportation Company</v>
      </c>
      <c r="F328" s="1" t="s">
        <v>47328</v>
      </c>
      <c r="G328" s="6">
        <f>E1L220C8</f>
        <v>14.18872642892179</v>
      </c>
    </row>
    <row r="329" spans="1:7" x14ac:dyDescent="0.25">
      <c r="A329" s="11">
        <f>CURRENT_YEAR</f>
        <v>2024</v>
      </c>
      <c r="B329" s="11">
        <f>RRICC</f>
        <v>125600</v>
      </c>
      <c r="C329" s="7">
        <f>RR_ID</f>
        <v>3</v>
      </c>
      <c r="D329" s="1" t="str">
        <f>RR_SHORT_NAME</f>
        <v>CSXT</v>
      </c>
      <c r="E329" s="1" t="str">
        <f>RR_NAME</f>
        <v>CSX Transportation Company</v>
      </c>
      <c r="F329" s="1" t="s">
        <v>47329</v>
      </c>
      <c r="G329" s="6">
        <f>E1L220C9</f>
        <v>8.2137021844067561</v>
      </c>
    </row>
    <row r="330" spans="1:7" x14ac:dyDescent="0.25">
      <c r="A330" s="11">
        <f>CURRENT_YEAR</f>
        <v>2024</v>
      </c>
      <c r="B330" s="11">
        <f>RRICC</f>
        <v>125600</v>
      </c>
      <c r="C330" s="7">
        <f>RR_ID</f>
        <v>3</v>
      </c>
      <c r="D330" s="1" t="str">
        <f>RR_SHORT_NAME</f>
        <v>CSXT</v>
      </c>
      <c r="E330" s="1" t="str">
        <f>RR_NAME</f>
        <v>CSX Transportation Company</v>
      </c>
      <c r="F330" s="1" t="s">
        <v>47330</v>
      </c>
      <c r="G330" s="6">
        <f>E1L220C10</f>
        <v>4.0266681163331004</v>
      </c>
    </row>
    <row r="331" spans="1:7" x14ac:dyDescent="0.25">
      <c r="A331" s="11">
        <f>CURRENT_YEAR</f>
        <v>2024</v>
      </c>
      <c r="B331" s="11">
        <f>RRICC</f>
        <v>125600</v>
      </c>
      <c r="C331" s="7">
        <f>RR_ID</f>
        <v>3</v>
      </c>
      <c r="D331" s="1" t="str">
        <f>RR_SHORT_NAME</f>
        <v>CSXT</v>
      </c>
      <c r="E331" s="1" t="str">
        <f>RR_NAME</f>
        <v>CSX Transportation Company</v>
      </c>
      <c r="F331" s="1" t="s">
        <v>47331</v>
      </c>
      <c r="G331" s="6">
        <f>E1L220C11</f>
        <v>11.170627797063911</v>
      </c>
    </row>
    <row r="332" spans="1:7" x14ac:dyDescent="0.25">
      <c r="A332" s="11">
        <f>CURRENT_YEAR</f>
        <v>2024</v>
      </c>
      <c r="B332" s="11">
        <f>RRICC</f>
        <v>125600</v>
      </c>
      <c r="C332" s="7">
        <f>RR_ID</f>
        <v>3</v>
      </c>
      <c r="D332" s="1" t="str">
        <f>RR_SHORT_NAME</f>
        <v>CSXT</v>
      </c>
      <c r="E332" s="1" t="str">
        <f>RR_NAME</f>
        <v>CSX Transportation Company</v>
      </c>
      <c r="F332" s="1" t="s">
        <v>47332</v>
      </c>
      <c r="G332" s="6">
        <f>E1L220C12</f>
        <v>7.9955666083707344</v>
      </c>
    </row>
    <row r="333" spans="1:7" x14ac:dyDescent="0.25">
      <c r="A333" s="11">
        <f>CURRENT_YEAR</f>
        <v>2024</v>
      </c>
      <c r="B333" s="11">
        <f>RRICC</f>
        <v>125600</v>
      </c>
      <c r="C333" s="7">
        <f>RR_ID</f>
        <v>3</v>
      </c>
      <c r="D333" s="1" t="str">
        <f>RR_SHORT_NAME</f>
        <v>CSXT</v>
      </c>
      <c r="E333" s="1" t="str">
        <f>RR_NAME</f>
        <v>CSX Transportation Company</v>
      </c>
      <c r="F333" s="1" t="s">
        <v>47333</v>
      </c>
      <c r="G333" s="6">
        <f>E1L220C13</f>
        <v>6.54580783582841E-2</v>
      </c>
    </row>
    <row r="334" spans="1:7" x14ac:dyDescent="0.25">
      <c r="A334" s="11">
        <f>CURRENT_YEAR</f>
        <v>2024</v>
      </c>
      <c r="B334" s="11">
        <f>RRICC</f>
        <v>125600</v>
      </c>
      <c r="C334" s="7">
        <f>RR_ID</f>
        <v>3</v>
      </c>
      <c r="D334" s="1" t="str">
        <f>RR_SHORT_NAME</f>
        <v>CSXT</v>
      </c>
      <c r="E334" s="1" t="str">
        <f>RR_NAME</f>
        <v>CSX Transportation Company</v>
      </c>
      <c r="F334" s="1" t="s">
        <v>47334</v>
      </c>
      <c r="G334" s="6">
        <f>E1L221C1</f>
        <v>0.2410230900332743</v>
      </c>
    </row>
    <row r="335" spans="1:7" x14ac:dyDescent="0.25">
      <c r="A335" s="11">
        <f>CURRENT_YEAR</f>
        <v>2024</v>
      </c>
      <c r="B335" s="11">
        <f>RRICC</f>
        <v>125600</v>
      </c>
      <c r="C335" s="7">
        <f>RR_ID</f>
        <v>3</v>
      </c>
      <c r="D335" s="1" t="str">
        <f>RR_SHORT_NAME</f>
        <v>CSXT</v>
      </c>
      <c r="E335" s="1" t="str">
        <f>RR_NAME</f>
        <v>CSX Transportation Company</v>
      </c>
      <c r="F335" s="1" t="s">
        <v>47335</v>
      </c>
      <c r="G335" s="6">
        <f>E1L221C2</f>
        <v>0.1683196898083989</v>
      </c>
    </row>
    <row r="336" spans="1:7" x14ac:dyDescent="0.25">
      <c r="A336" s="11">
        <f>CURRENT_YEAR</f>
        <v>2024</v>
      </c>
      <c r="B336" s="11">
        <f>RRICC</f>
        <v>125600</v>
      </c>
      <c r="C336" s="7">
        <f>RR_ID</f>
        <v>3</v>
      </c>
      <c r="D336" s="1" t="str">
        <f>RR_SHORT_NAME</f>
        <v>CSXT</v>
      </c>
      <c r="E336" s="1" t="str">
        <f>RR_NAME</f>
        <v>CSX Transportation Company</v>
      </c>
      <c r="F336" s="1" t="s">
        <v>47336</v>
      </c>
      <c r="G336" s="6">
        <f>E1L221C3</f>
        <v>0.23573182607025758</v>
      </c>
    </row>
    <row r="337" spans="1:7" x14ac:dyDescent="0.25">
      <c r="A337" s="11">
        <f>CURRENT_YEAR</f>
        <v>2024</v>
      </c>
      <c r="B337" s="11">
        <f>RRICC</f>
        <v>125600</v>
      </c>
      <c r="C337" s="7">
        <f>RR_ID</f>
        <v>3</v>
      </c>
      <c r="D337" s="1" t="str">
        <f>RR_SHORT_NAME</f>
        <v>CSXT</v>
      </c>
      <c r="E337" s="1" t="str">
        <f>RR_NAME</f>
        <v>CSX Transportation Company</v>
      </c>
      <c r="F337" s="1" t="s">
        <v>47337</v>
      </c>
      <c r="G337" s="6">
        <f>E1L221C4</f>
        <v>0.62666003408651416</v>
      </c>
    </row>
    <row r="338" spans="1:7" x14ac:dyDescent="0.25">
      <c r="A338" s="11">
        <f>CURRENT_YEAR</f>
        <v>2024</v>
      </c>
      <c r="B338" s="11">
        <f>RRICC</f>
        <v>125600</v>
      </c>
      <c r="C338" s="7">
        <f>RR_ID</f>
        <v>3</v>
      </c>
      <c r="D338" s="1" t="str">
        <f>RR_SHORT_NAME</f>
        <v>CSXT</v>
      </c>
      <c r="E338" s="1" t="str">
        <f>RR_NAME</f>
        <v>CSX Transportation Company</v>
      </c>
      <c r="F338" s="1" t="s">
        <v>47338</v>
      </c>
      <c r="G338" s="6">
        <f>E1L221C5</f>
        <v>0.43763119350183805</v>
      </c>
    </row>
    <row r="339" spans="1:7" x14ac:dyDescent="0.25">
      <c r="A339" s="11">
        <f>CURRENT_YEAR</f>
        <v>2024</v>
      </c>
      <c r="B339" s="11">
        <f>RRICC</f>
        <v>125600</v>
      </c>
      <c r="C339" s="7">
        <f>RR_ID</f>
        <v>3</v>
      </c>
      <c r="D339" s="1" t="str">
        <f>RR_SHORT_NAME</f>
        <v>CSXT</v>
      </c>
      <c r="E339" s="1" t="str">
        <f>RR_NAME</f>
        <v>CSX Transportation Company</v>
      </c>
      <c r="F339" s="1" t="s">
        <v>47339</v>
      </c>
      <c r="G339" s="6">
        <f>E1L221C6</f>
        <v>0.61290274778267217</v>
      </c>
    </row>
    <row r="340" spans="1:7" x14ac:dyDescent="0.25">
      <c r="A340" s="11">
        <f>CURRENT_YEAR</f>
        <v>2024</v>
      </c>
      <c r="B340" s="11">
        <f>RRICC</f>
        <v>125600</v>
      </c>
      <c r="C340" s="7">
        <f>RR_ID</f>
        <v>3</v>
      </c>
      <c r="D340" s="1" t="str">
        <f>RR_SHORT_NAME</f>
        <v>CSXT</v>
      </c>
      <c r="E340" s="1" t="str">
        <f>RR_NAME</f>
        <v>CSX Transportation Company</v>
      </c>
      <c r="F340" s="1" t="s">
        <v>47340</v>
      </c>
      <c r="G340" s="6">
        <f>E1L221C7</f>
        <v>25.225863526870249</v>
      </c>
    </row>
    <row r="341" spans="1:7" x14ac:dyDescent="0.25">
      <c r="A341" s="11">
        <f>CURRENT_YEAR</f>
        <v>2024</v>
      </c>
      <c r="B341" s="11">
        <f>RRICC</f>
        <v>125600</v>
      </c>
      <c r="C341" s="7">
        <f>RR_ID</f>
        <v>3</v>
      </c>
      <c r="D341" s="1" t="str">
        <f>RR_SHORT_NAME</f>
        <v>CSXT</v>
      </c>
      <c r="E341" s="1" t="str">
        <f>RR_NAME</f>
        <v>CSX Transportation Company</v>
      </c>
      <c r="F341" s="1" t="s">
        <v>47341</v>
      </c>
      <c r="G341" s="6">
        <f>E1L221C8</f>
        <v>76.040903358843877</v>
      </c>
    </row>
    <row r="342" spans="1:7" x14ac:dyDescent="0.25">
      <c r="A342" s="11">
        <f>CURRENT_YEAR</f>
        <v>2024</v>
      </c>
      <c r="B342" s="11">
        <f>RRICC</f>
        <v>125600</v>
      </c>
      <c r="C342" s="7">
        <f>RR_ID</f>
        <v>3</v>
      </c>
      <c r="D342" s="1" t="str">
        <f>RR_SHORT_NAME</f>
        <v>CSXT</v>
      </c>
      <c r="E342" s="1" t="str">
        <f>RR_NAME</f>
        <v>CSX Transportation Company</v>
      </c>
      <c r="F342" s="1" t="s">
        <v>47342</v>
      </c>
      <c r="G342" s="6">
        <f>E1L221C9</f>
        <v>37.625439791614873</v>
      </c>
    </row>
    <row r="343" spans="1:7" x14ac:dyDescent="0.25">
      <c r="A343" s="11">
        <f>CURRENT_YEAR</f>
        <v>2024</v>
      </c>
      <c r="B343" s="11">
        <f>RRICC</f>
        <v>125600</v>
      </c>
      <c r="C343" s="7">
        <f>RR_ID</f>
        <v>3</v>
      </c>
      <c r="D343" s="1" t="str">
        <f>RR_SHORT_NAME</f>
        <v>CSXT</v>
      </c>
      <c r="E343" s="1" t="str">
        <f>RR_NAME</f>
        <v>CSX Transportation Company</v>
      </c>
      <c r="F343" s="1" t="s">
        <v>47343</v>
      </c>
      <c r="G343" s="6">
        <f>E1L221C10</f>
        <v>25.225863526870256</v>
      </c>
    </row>
    <row r="344" spans="1:7" x14ac:dyDescent="0.25">
      <c r="A344" s="11">
        <f>CURRENT_YEAR</f>
        <v>2024</v>
      </c>
      <c r="B344" s="11">
        <f>RRICC</f>
        <v>125600</v>
      </c>
      <c r="C344" s="7">
        <f>RR_ID</f>
        <v>3</v>
      </c>
      <c r="D344" s="1" t="str">
        <f>RR_SHORT_NAME</f>
        <v>CSXT</v>
      </c>
      <c r="E344" s="1" t="str">
        <f>RR_NAME</f>
        <v>CSX Transportation Company</v>
      </c>
      <c r="F344" s="1" t="s">
        <v>47344</v>
      </c>
      <c r="G344" s="6">
        <f>E1L221C11</f>
        <v>76.040903358843877</v>
      </c>
    </row>
    <row r="345" spans="1:7" x14ac:dyDescent="0.25">
      <c r="A345" s="11">
        <f>CURRENT_YEAR</f>
        <v>2024</v>
      </c>
      <c r="B345" s="11">
        <f>RRICC</f>
        <v>125600</v>
      </c>
      <c r="C345" s="7">
        <f>RR_ID</f>
        <v>3</v>
      </c>
      <c r="D345" s="1" t="str">
        <f>RR_SHORT_NAME</f>
        <v>CSXT</v>
      </c>
      <c r="E345" s="1" t="str">
        <f>RR_NAME</f>
        <v>CSX Transportation Company</v>
      </c>
      <c r="F345" s="1" t="s">
        <v>47345</v>
      </c>
      <c r="G345" s="6">
        <f>E1L221C12</f>
        <v>37.625439791614873</v>
      </c>
    </row>
    <row r="346" spans="1:7" x14ac:dyDescent="0.25">
      <c r="A346" s="11">
        <f>CURRENT_YEAR</f>
        <v>2024</v>
      </c>
      <c r="B346" s="11">
        <f>RRICC</f>
        <v>125600</v>
      </c>
      <c r="C346" s="7">
        <f>RR_ID</f>
        <v>3</v>
      </c>
      <c r="D346" s="1" t="str">
        <f>RR_SHORT_NAME</f>
        <v>CSXT</v>
      </c>
      <c r="E346" s="1" t="str">
        <f>RR_NAME</f>
        <v>CSX Transportation Company</v>
      </c>
      <c r="F346" s="1" t="s">
        <v>47346</v>
      </c>
      <c r="G346" s="6">
        <f>E1L221C13</f>
        <v>0.15934603525489627</v>
      </c>
    </row>
    <row r="347" spans="1:7" x14ac:dyDescent="0.25">
      <c r="A347" s="11">
        <f>CURRENT_YEAR</f>
        <v>2024</v>
      </c>
      <c r="B347" s="11">
        <f>RRICC</f>
        <v>125600</v>
      </c>
      <c r="C347" s="7">
        <f>RR_ID</f>
        <v>3</v>
      </c>
      <c r="D347" s="1" t="str">
        <f>RR_SHORT_NAME</f>
        <v>CSXT</v>
      </c>
      <c r="E347" s="1" t="str">
        <f>RR_NAME</f>
        <v>CSX Transportation Company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125600</v>
      </c>
      <c r="C348" s="7">
        <f>RR_ID</f>
        <v>3</v>
      </c>
      <c r="D348" s="1" t="str">
        <f>RR_SHORT_NAME</f>
        <v>CSXT</v>
      </c>
      <c r="E348" s="1" t="str">
        <f>RR_NAME</f>
        <v>CSX Transportation Company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125600</v>
      </c>
      <c r="C349" s="7">
        <f>RR_ID</f>
        <v>3</v>
      </c>
      <c r="D349" s="1" t="str">
        <f>RR_SHORT_NAME</f>
        <v>CSXT</v>
      </c>
      <c r="E349" s="1" t="str">
        <f>RR_NAME</f>
        <v>CSX Transportation Company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125600</v>
      </c>
      <c r="C350" s="7">
        <f>RR_ID</f>
        <v>3</v>
      </c>
      <c r="D350" s="1" t="str">
        <f>RR_SHORT_NAME</f>
        <v>CSXT</v>
      </c>
      <c r="E350" s="1" t="str">
        <f>RR_NAME</f>
        <v>CSX Transportation Company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125600</v>
      </c>
      <c r="C351" s="7">
        <f>RR_ID</f>
        <v>3</v>
      </c>
      <c r="D351" s="1" t="str">
        <f>RR_SHORT_NAME</f>
        <v>CSXT</v>
      </c>
      <c r="E351" s="1" t="str">
        <f>RR_NAME</f>
        <v>CSX Transportation Company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125600</v>
      </c>
      <c r="C352" s="7">
        <f>RR_ID</f>
        <v>3</v>
      </c>
      <c r="D352" s="1" t="str">
        <f>RR_SHORT_NAME</f>
        <v>CSXT</v>
      </c>
      <c r="E352" s="1" t="str">
        <f>RR_NAME</f>
        <v>CSX Transportation Company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125600</v>
      </c>
      <c r="C353" s="7">
        <f>RR_ID</f>
        <v>3</v>
      </c>
      <c r="D353" s="1" t="str">
        <f>RR_SHORT_NAME</f>
        <v>CSXT</v>
      </c>
      <c r="E353" s="1" t="str">
        <f>RR_NAME</f>
        <v>CSX Transportation Company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125600</v>
      </c>
      <c r="C354" s="7">
        <f>RR_ID</f>
        <v>3</v>
      </c>
      <c r="D354" s="1" t="str">
        <f>RR_SHORT_NAME</f>
        <v>CSXT</v>
      </c>
      <c r="E354" s="1" t="str">
        <f>RR_NAME</f>
        <v>CSX Transportation Company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125600</v>
      </c>
      <c r="C355" s="7">
        <f>RR_ID</f>
        <v>3</v>
      </c>
      <c r="D355" s="1" t="str">
        <f>RR_SHORT_NAME</f>
        <v>CSXT</v>
      </c>
      <c r="E355" s="1" t="str">
        <f>RR_NAME</f>
        <v>CSX Transportation Company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125600</v>
      </c>
      <c r="C356" s="7">
        <f>RR_ID</f>
        <v>3</v>
      </c>
      <c r="D356" s="1" t="str">
        <f>RR_SHORT_NAME</f>
        <v>CSXT</v>
      </c>
      <c r="E356" s="1" t="str">
        <f>RR_NAME</f>
        <v>CSX Transportation Company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125600</v>
      </c>
      <c r="C357" s="7">
        <f>RR_ID</f>
        <v>3</v>
      </c>
      <c r="D357" s="1" t="str">
        <f>RR_SHORT_NAME</f>
        <v>CSXT</v>
      </c>
      <c r="E357" s="1" t="str">
        <f>RR_NAME</f>
        <v>CSX Transportation Company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125600</v>
      </c>
      <c r="C358" s="7">
        <f>RR_ID</f>
        <v>3</v>
      </c>
      <c r="D358" s="1" t="str">
        <f>RR_SHORT_NAME</f>
        <v>CSXT</v>
      </c>
      <c r="E358" s="1" t="str">
        <f>RR_NAME</f>
        <v>CSX Transportation Company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125600</v>
      </c>
      <c r="C359" s="7">
        <f>RR_ID</f>
        <v>3</v>
      </c>
      <c r="D359" s="1" t="str">
        <f>RR_SHORT_NAME</f>
        <v>CSXT</v>
      </c>
      <c r="E359" s="1" t="str">
        <f>RR_NAME</f>
        <v>CSX Transportation Company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125600</v>
      </c>
      <c r="C360" s="7">
        <f>RR_ID</f>
        <v>3</v>
      </c>
      <c r="D360" s="1" t="str">
        <f>RR_SHORT_NAME</f>
        <v>CSXT</v>
      </c>
      <c r="E360" s="1" t="str">
        <f>RR_NAME</f>
        <v>CSX Transportation Company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125600</v>
      </c>
      <c r="C361" s="7">
        <f>RR_ID</f>
        <v>3</v>
      </c>
      <c r="D361" s="1" t="str">
        <f>RR_SHORT_NAME</f>
        <v>CSXT</v>
      </c>
      <c r="E361" s="1" t="str">
        <f>RR_NAME</f>
        <v>CSX Transportation Company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125600</v>
      </c>
      <c r="C362" s="7">
        <f>RR_ID</f>
        <v>3</v>
      </c>
      <c r="D362" s="1" t="str">
        <f>RR_SHORT_NAME</f>
        <v>CSXT</v>
      </c>
      <c r="E362" s="1" t="str">
        <f>RR_NAME</f>
        <v>CSX Transportation Company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125600</v>
      </c>
      <c r="C363" s="7">
        <f>RR_ID</f>
        <v>3</v>
      </c>
      <c r="D363" s="1" t="str">
        <f>RR_SHORT_NAME</f>
        <v>CSXT</v>
      </c>
      <c r="E363" s="1" t="str">
        <f>RR_NAME</f>
        <v>CSX Transportation Company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125600</v>
      </c>
      <c r="C364" s="7">
        <f>RR_ID</f>
        <v>3</v>
      </c>
      <c r="D364" s="1" t="str">
        <f>RR_SHORT_NAME</f>
        <v>CSXT</v>
      </c>
      <c r="E364" s="1" t="str">
        <f>RR_NAME</f>
        <v>CSX Transportation Company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125600</v>
      </c>
      <c r="C365" s="7">
        <f>RR_ID</f>
        <v>3</v>
      </c>
      <c r="D365" s="1" t="str">
        <f>RR_SHORT_NAME</f>
        <v>CSXT</v>
      </c>
      <c r="E365" s="1" t="str">
        <f>RR_NAME</f>
        <v>CSX Transportation Company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125600</v>
      </c>
      <c r="C366" s="7">
        <f>RR_ID</f>
        <v>3</v>
      </c>
      <c r="D366" s="1" t="str">
        <f>RR_SHORT_NAME</f>
        <v>CSXT</v>
      </c>
      <c r="E366" s="1" t="str">
        <f>RR_NAME</f>
        <v>CSX Transportation Company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125600</v>
      </c>
      <c r="C367" s="7">
        <f>RR_ID</f>
        <v>3</v>
      </c>
      <c r="D367" s="1" t="str">
        <f>RR_SHORT_NAME</f>
        <v>CSXT</v>
      </c>
      <c r="E367" s="1" t="str">
        <f>RR_NAME</f>
        <v>CSX Transportation Company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125600</v>
      </c>
      <c r="C368" s="7">
        <f>RR_ID</f>
        <v>3</v>
      </c>
      <c r="D368" s="1" t="str">
        <f>RR_SHORT_NAME</f>
        <v>CSXT</v>
      </c>
      <c r="E368" s="1" t="str">
        <f>RR_NAME</f>
        <v>CSX Transportation Company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125600</v>
      </c>
      <c r="C369" s="7">
        <f>RR_ID</f>
        <v>3</v>
      </c>
      <c r="D369" s="1" t="str">
        <f>RR_SHORT_NAME</f>
        <v>CSXT</v>
      </c>
      <c r="E369" s="1" t="str">
        <f>RR_NAME</f>
        <v>CSX Transportation Company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125600</v>
      </c>
      <c r="C370" s="7">
        <f>RR_ID</f>
        <v>3</v>
      </c>
      <c r="D370" s="1" t="str">
        <f>RR_SHORT_NAME</f>
        <v>CSXT</v>
      </c>
      <c r="E370" s="1" t="str">
        <f>RR_NAME</f>
        <v>CSX Transportation Company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125600</v>
      </c>
      <c r="C371" s="7">
        <f>RR_ID</f>
        <v>3</v>
      </c>
      <c r="D371" s="1" t="str">
        <f>RR_SHORT_NAME</f>
        <v>CSXT</v>
      </c>
      <c r="E371" s="1" t="str">
        <f>RR_NAME</f>
        <v>CSX Transportation Company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125600</v>
      </c>
      <c r="C372" s="7">
        <f>RR_ID</f>
        <v>3</v>
      </c>
      <c r="D372" s="1" t="str">
        <f>RR_SHORT_NAME</f>
        <v>CSXT</v>
      </c>
      <c r="E372" s="1" t="str">
        <f>RR_NAME</f>
        <v>CSX Transportation Company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125600</v>
      </c>
      <c r="C373" s="7">
        <f>RR_ID</f>
        <v>3</v>
      </c>
      <c r="D373" s="1" t="str">
        <f>RR_SHORT_NAME</f>
        <v>CSXT</v>
      </c>
      <c r="E373" s="1" t="str">
        <f>RR_NAME</f>
        <v>CSX Transportation Company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125600</v>
      </c>
      <c r="C374" s="7">
        <f>RR_ID</f>
        <v>3</v>
      </c>
      <c r="D374" s="1" t="str">
        <f>RR_SHORT_NAME</f>
        <v>CSXT</v>
      </c>
      <c r="E374" s="1" t="str">
        <f>RR_NAME</f>
        <v>CSX Transportation Company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125600</v>
      </c>
      <c r="C375" s="7">
        <f>RR_ID</f>
        <v>3</v>
      </c>
      <c r="D375" s="1" t="str">
        <f>RR_SHORT_NAME</f>
        <v>CSXT</v>
      </c>
      <c r="E375" s="1" t="str">
        <f>RR_NAME</f>
        <v>CSX Transportation Company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125600</v>
      </c>
      <c r="C376" s="7">
        <f>RR_ID</f>
        <v>3</v>
      </c>
      <c r="D376" s="1" t="str">
        <f>RR_SHORT_NAME</f>
        <v>CSXT</v>
      </c>
      <c r="E376" s="1" t="str">
        <f>RR_NAME</f>
        <v>CSX Transportation Company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125600</v>
      </c>
      <c r="C377" s="7">
        <f>RR_ID</f>
        <v>3</v>
      </c>
      <c r="D377" s="1" t="str">
        <f>RR_SHORT_NAME</f>
        <v>CSXT</v>
      </c>
      <c r="E377" s="1" t="str">
        <f>RR_NAME</f>
        <v>CSX Transportation Company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125600</v>
      </c>
      <c r="C378" s="7">
        <f>RR_ID</f>
        <v>3</v>
      </c>
      <c r="D378" s="1" t="str">
        <f>RR_SHORT_NAME</f>
        <v>CSXT</v>
      </c>
      <c r="E378" s="1" t="str">
        <f>RR_NAME</f>
        <v>CSX Transportation Company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125600</v>
      </c>
      <c r="C379" s="7">
        <f>RR_ID</f>
        <v>3</v>
      </c>
      <c r="D379" s="1" t="str">
        <f>RR_SHORT_NAME</f>
        <v>CSXT</v>
      </c>
      <c r="E379" s="1" t="str">
        <f>RR_NAME</f>
        <v>CSX Transportation Company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125600</v>
      </c>
      <c r="C380" s="7">
        <f>RR_ID</f>
        <v>3</v>
      </c>
      <c r="D380" s="1" t="str">
        <f>RR_SHORT_NAME</f>
        <v>CSXT</v>
      </c>
      <c r="E380" s="1" t="str">
        <f>RR_NAME</f>
        <v>CSX Transportation Company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125600</v>
      </c>
      <c r="C381" s="7">
        <f>RR_ID</f>
        <v>3</v>
      </c>
      <c r="D381" s="1" t="str">
        <f>RR_SHORT_NAME</f>
        <v>CSXT</v>
      </c>
      <c r="E381" s="1" t="str">
        <f>RR_NAME</f>
        <v>CSX Transportation Company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125600</v>
      </c>
      <c r="C382" s="7">
        <f>RR_ID</f>
        <v>3</v>
      </c>
      <c r="D382" s="1" t="str">
        <f>RR_SHORT_NAME</f>
        <v>CSXT</v>
      </c>
      <c r="E382" s="1" t="str">
        <f>RR_NAME</f>
        <v>CSX Transportation Company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125600</v>
      </c>
      <c r="C383" s="7">
        <f>RR_ID</f>
        <v>3</v>
      </c>
      <c r="D383" s="1" t="str">
        <f>RR_SHORT_NAME</f>
        <v>CSXT</v>
      </c>
      <c r="E383" s="1" t="str">
        <f>RR_NAME</f>
        <v>CSX Transportation Company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125600</v>
      </c>
      <c r="C384" s="7">
        <f>RR_ID</f>
        <v>3</v>
      </c>
      <c r="D384" s="1" t="str">
        <f>RR_SHORT_NAME</f>
        <v>CSXT</v>
      </c>
      <c r="E384" s="1" t="str">
        <f>RR_NAME</f>
        <v>CSX Transportation Company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125600</v>
      </c>
      <c r="C385" s="7">
        <f>RR_ID</f>
        <v>3</v>
      </c>
      <c r="D385" s="1" t="str">
        <f>RR_SHORT_NAME</f>
        <v>CSXT</v>
      </c>
      <c r="E385" s="1" t="str">
        <f>RR_NAME</f>
        <v>CSX Transportation Company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125600</v>
      </c>
      <c r="C386" s="7">
        <f>RR_ID</f>
        <v>3</v>
      </c>
      <c r="D386" s="1" t="str">
        <f>RR_SHORT_NAME</f>
        <v>CSXT</v>
      </c>
      <c r="E386" s="1" t="str">
        <f>RR_NAME</f>
        <v>CSX Transportation Company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125600</v>
      </c>
      <c r="C387" s="7">
        <f>RR_ID</f>
        <v>3</v>
      </c>
      <c r="D387" s="1" t="str">
        <f>RR_SHORT_NAME</f>
        <v>CSXT</v>
      </c>
      <c r="E387" s="1" t="str">
        <f>RR_NAME</f>
        <v>CSX Transportation Company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125600</v>
      </c>
      <c r="C388" s="7">
        <f>RR_ID</f>
        <v>3</v>
      </c>
      <c r="D388" s="1" t="str">
        <f>RR_SHORT_NAME</f>
        <v>CSXT</v>
      </c>
      <c r="E388" s="1" t="str">
        <f>RR_NAME</f>
        <v>CSX Transportation Company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125600</v>
      </c>
      <c r="C389" s="7">
        <f>RR_ID</f>
        <v>3</v>
      </c>
      <c r="D389" s="1" t="str">
        <f>RR_SHORT_NAME</f>
        <v>CSXT</v>
      </c>
      <c r="E389" s="1" t="str">
        <f>RR_NAME</f>
        <v>CSX Transportation Company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125600</v>
      </c>
      <c r="C390" s="7">
        <f>RR_ID</f>
        <v>3</v>
      </c>
      <c r="D390" s="1" t="str">
        <f>RR_SHORT_NAME</f>
        <v>CSXT</v>
      </c>
      <c r="E390" s="1" t="str">
        <f>RR_NAME</f>
        <v>CSX Transportation Company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125600</v>
      </c>
      <c r="C391" s="7">
        <f>RR_ID</f>
        <v>3</v>
      </c>
      <c r="D391" s="1" t="str">
        <f>RR_SHORT_NAME</f>
        <v>CSXT</v>
      </c>
      <c r="E391" s="1" t="str">
        <f>RR_NAME</f>
        <v>CSX Transportation Company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125600</v>
      </c>
      <c r="C392" s="7">
        <f>RR_ID</f>
        <v>3</v>
      </c>
      <c r="D392" s="1" t="str">
        <f>RR_SHORT_NAME</f>
        <v>CSXT</v>
      </c>
      <c r="E392" s="1" t="str">
        <f>RR_NAME</f>
        <v>CSX Transportation Company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125600</v>
      </c>
      <c r="C393" s="7">
        <f>RR_ID</f>
        <v>3</v>
      </c>
      <c r="D393" s="1" t="str">
        <f>RR_SHORT_NAME</f>
        <v>CSXT</v>
      </c>
      <c r="E393" s="1" t="str">
        <f>RR_NAME</f>
        <v>CSX Transportation Company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125600</v>
      </c>
      <c r="C394" s="7">
        <f>RR_ID</f>
        <v>3</v>
      </c>
      <c r="D394" s="1" t="str">
        <f>RR_SHORT_NAME</f>
        <v>CSXT</v>
      </c>
      <c r="E394" s="1" t="str">
        <f>RR_NAME</f>
        <v>CSX Transportation Company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125600</v>
      </c>
      <c r="C395" s="7">
        <f>RR_ID</f>
        <v>3</v>
      </c>
      <c r="D395" s="1" t="str">
        <f>RR_SHORT_NAME</f>
        <v>CSXT</v>
      </c>
      <c r="E395" s="1" t="str">
        <f>RR_NAME</f>
        <v>CSX Transportation Company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125600</v>
      </c>
      <c r="C396" s="7">
        <f>RR_ID</f>
        <v>3</v>
      </c>
      <c r="D396" s="1" t="str">
        <f>RR_SHORT_NAME</f>
        <v>CSXT</v>
      </c>
      <c r="E396" s="1" t="str">
        <f>RR_NAME</f>
        <v>CSX Transportation Company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125600</v>
      </c>
      <c r="C397" s="7">
        <f>RR_ID</f>
        <v>3</v>
      </c>
      <c r="D397" s="1" t="str">
        <f>RR_SHORT_NAME</f>
        <v>CSXT</v>
      </c>
      <c r="E397" s="1" t="str">
        <f>RR_NAME</f>
        <v>CSX Transportation Company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125600</v>
      </c>
      <c r="C398" s="7">
        <f>RR_ID</f>
        <v>3</v>
      </c>
      <c r="D398" s="1" t="str">
        <f>RR_SHORT_NAME</f>
        <v>CSXT</v>
      </c>
      <c r="E398" s="1" t="str">
        <f>RR_NAME</f>
        <v>CSX Transportation Company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125600</v>
      </c>
      <c r="C399" s="7">
        <f>RR_ID</f>
        <v>3</v>
      </c>
      <c r="D399" s="1" t="str">
        <f>RR_SHORT_NAME</f>
        <v>CSXT</v>
      </c>
      <c r="E399" s="1" t="str">
        <f>RR_NAME</f>
        <v>CSX Transportation Company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125600</v>
      </c>
      <c r="C400" s="7">
        <f>RR_ID</f>
        <v>3</v>
      </c>
      <c r="D400" s="1" t="str">
        <f>RR_SHORT_NAME</f>
        <v>CSXT</v>
      </c>
      <c r="E400" s="1" t="str">
        <f>RR_NAME</f>
        <v>CSX Transportation Company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125600</v>
      </c>
      <c r="C401" s="7">
        <f>RR_ID</f>
        <v>3</v>
      </c>
      <c r="D401" s="1" t="str">
        <f>RR_SHORT_NAME</f>
        <v>CSXT</v>
      </c>
      <c r="E401" s="1" t="str">
        <f>RR_NAME</f>
        <v>CSX Transportation Company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125600</v>
      </c>
      <c r="C402" s="7">
        <f>RR_ID</f>
        <v>3</v>
      </c>
      <c r="D402" s="1" t="str">
        <f>RR_SHORT_NAME</f>
        <v>CSXT</v>
      </c>
      <c r="E402" s="1" t="str">
        <f>RR_NAME</f>
        <v>CSX Transportation Company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125600</v>
      </c>
      <c r="C403" s="7">
        <f>RR_ID</f>
        <v>3</v>
      </c>
      <c r="D403" s="1" t="str">
        <f>RR_SHORT_NAME</f>
        <v>CSXT</v>
      </c>
      <c r="E403" s="1" t="str">
        <f>RR_NAME</f>
        <v>CSX Transportation Company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125600</v>
      </c>
      <c r="C404" s="7">
        <f>RR_ID</f>
        <v>3</v>
      </c>
      <c r="D404" s="1" t="str">
        <f>RR_SHORT_NAME</f>
        <v>CSXT</v>
      </c>
      <c r="E404" s="1" t="str">
        <f>RR_NAME</f>
        <v>CSX Transportation Company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125600</v>
      </c>
      <c r="C405" s="7">
        <f>RR_ID</f>
        <v>3</v>
      </c>
      <c r="D405" s="1" t="str">
        <f>RR_SHORT_NAME</f>
        <v>CSXT</v>
      </c>
      <c r="E405" s="1" t="str">
        <f>RR_NAME</f>
        <v>CSX Transportation Company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125600</v>
      </c>
      <c r="C406" s="7">
        <f>RR_ID</f>
        <v>3</v>
      </c>
      <c r="D406" s="1" t="str">
        <f>RR_SHORT_NAME</f>
        <v>CSXT</v>
      </c>
      <c r="E406" s="1" t="str">
        <f>RR_NAME</f>
        <v>CSX Transportation Company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125600</v>
      </c>
      <c r="C407" s="7">
        <f>RR_ID</f>
        <v>3</v>
      </c>
      <c r="D407" s="1" t="str">
        <f>RR_SHORT_NAME</f>
        <v>CSXT</v>
      </c>
      <c r="E407" s="1" t="str">
        <f>RR_NAME</f>
        <v>CSX Transportation Company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125600</v>
      </c>
      <c r="C408" s="7">
        <f>RR_ID</f>
        <v>3</v>
      </c>
      <c r="D408" s="1" t="str">
        <f>RR_SHORT_NAME</f>
        <v>CSXT</v>
      </c>
      <c r="E408" s="1" t="str">
        <f>RR_NAME</f>
        <v>CSX Transportation Company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125600</v>
      </c>
      <c r="C409" s="7">
        <f>RR_ID</f>
        <v>3</v>
      </c>
      <c r="D409" s="1" t="str">
        <f>RR_SHORT_NAME</f>
        <v>CSXT</v>
      </c>
      <c r="E409" s="1" t="str">
        <f>RR_NAME</f>
        <v>CSX Transportation Company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125600</v>
      </c>
      <c r="C410" s="7">
        <f>RR_ID</f>
        <v>3</v>
      </c>
      <c r="D410" s="1" t="str">
        <f>RR_SHORT_NAME</f>
        <v>CSXT</v>
      </c>
      <c r="E410" s="1" t="str">
        <f>RR_NAME</f>
        <v>CSX Transportation Company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125600</v>
      </c>
      <c r="C411" s="7">
        <f>RR_ID</f>
        <v>3</v>
      </c>
      <c r="D411" s="1" t="str">
        <f>RR_SHORT_NAME</f>
        <v>CSXT</v>
      </c>
      <c r="E411" s="1" t="str">
        <f>RR_NAME</f>
        <v>CSX Transportation Company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125600</v>
      </c>
      <c r="C412" s="7">
        <f>RR_ID</f>
        <v>3</v>
      </c>
      <c r="D412" s="1" t="str">
        <f>RR_SHORT_NAME</f>
        <v>CSXT</v>
      </c>
      <c r="E412" s="1" t="str">
        <f>RR_NAME</f>
        <v>CSX Transportation Company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125600</v>
      </c>
      <c r="C413" s="7">
        <f>RR_ID</f>
        <v>3</v>
      </c>
      <c r="D413" s="1" t="str">
        <f>RR_SHORT_NAME</f>
        <v>CSXT</v>
      </c>
      <c r="E413" s="1" t="str">
        <f>RR_NAME</f>
        <v>CSX Transportation Company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125600</v>
      </c>
      <c r="C414" s="7">
        <f>RR_ID</f>
        <v>3</v>
      </c>
      <c r="D414" s="1" t="str">
        <f>RR_SHORT_NAME</f>
        <v>CSXT</v>
      </c>
      <c r="E414" s="1" t="str">
        <f>RR_NAME</f>
        <v>CSX Transportation Company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125600</v>
      </c>
      <c r="C415" s="7">
        <f>RR_ID</f>
        <v>3</v>
      </c>
      <c r="D415" s="1" t="str">
        <f>RR_SHORT_NAME</f>
        <v>CSXT</v>
      </c>
      <c r="E415" s="1" t="str">
        <f>RR_NAME</f>
        <v>CSX Transportation Company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125600</v>
      </c>
      <c r="C416" s="7">
        <f>RR_ID</f>
        <v>3</v>
      </c>
      <c r="D416" s="1" t="str">
        <f>RR_SHORT_NAME</f>
        <v>CSXT</v>
      </c>
      <c r="E416" s="1" t="str">
        <f>RR_NAME</f>
        <v>CSX Transportation Company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125600</v>
      </c>
      <c r="C417" s="7">
        <f>RR_ID</f>
        <v>3</v>
      </c>
      <c r="D417" s="1" t="str">
        <f>RR_SHORT_NAME</f>
        <v>CSXT</v>
      </c>
      <c r="E417" s="1" t="str">
        <f>RR_NAME</f>
        <v>CSX Transportation Company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125600</v>
      </c>
      <c r="C418" s="7">
        <f>RR_ID</f>
        <v>3</v>
      </c>
      <c r="D418" s="1" t="str">
        <f>RR_SHORT_NAME</f>
        <v>CSXT</v>
      </c>
      <c r="E418" s="1" t="str">
        <f>RR_NAME</f>
        <v>CSX Transportation Company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125600</v>
      </c>
      <c r="C419" s="7">
        <f>RR_ID</f>
        <v>3</v>
      </c>
      <c r="D419" s="1" t="str">
        <f>RR_SHORT_NAME</f>
        <v>CSXT</v>
      </c>
      <c r="E419" s="1" t="str">
        <f>RR_NAME</f>
        <v>CSX Transportation Company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125600</v>
      </c>
      <c r="C420" s="7">
        <f>RR_ID</f>
        <v>3</v>
      </c>
      <c r="D420" s="1" t="str">
        <f>RR_SHORT_NAME</f>
        <v>CSXT</v>
      </c>
      <c r="E420" s="1" t="str">
        <f>RR_NAME</f>
        <v>CSX Transportation Company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125600</v>
      </c>
      <c r="C421" s="7">
        <f>RR_ID</f>
        <v>3</v>
      </c>
      <c r="D421" s="1" t="str">
        <f>RR_SHORT_NAME</f>
        <v>CSXT</v>
      </c>
      <c r="E421" s="1" t="str">
        <f>RR_NAME</f>
        <v>CSX Transportation Company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125600</v>
      </c>
      <c r="C422" s="7">
        <f>RR_ID</f>
        <v>3</v>
      </c>
      <c r="D422" s="1" t="str">
        <f>RR_SHORT_NAME</f>
        <v>CSXT</v>
      </c>
      <c r="E422" s="1" t="str">
        <f>RR_NAME</f>
        <v>CSX Transportation Company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125600</v>
      </c>
      <c r="C423" s="7">
        <f>RR_ID</f>
        <v>3</v>
      </c>
      <c r="D423" s="1" t="str">
        <f>RR_SHORT_NAME</f>
        <v>CSXT</v>
      </c>
      <c r="E423" s="1" t="str">
        <f>RR_NAME</f>
        <v>CSX Transportation Company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125600</v>
      </c>
      <c r="C424" s="7">
        <f>RR_ID</f>
        <v>3</v>
      </c>
      <c r="D424" s="1" t="str">
        <f>RR_SHORT_NAME</f>
        <v>CSXT</v>
      </c>
      <c r="E424" s="1" t="str">
        <f>RR_NAME</f>
        <v>CSX Transportation Company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125600</v>
      </c>
      <c r="C425" s="7">
        <f>RR_ID</f>
        <v>3</v>
      </c>
      <c r="D425" s="1" t="str">
        <f>RR_SHORT_NAME</f>
        <v>CSXT</v>
      </c>
      <c r="E425" s="1" t="str">
        <f>RR_NAME</f>
        <v>CSX Transportation Company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125600</v>
      </c>
      <c r="C426" s="7">
        <f>RR_ID</f>
        <v>3</v>
      </c>
      <c r="D426" s="1" t="str">
        <f>RR_SHORT_NAME</f>
        <v>CSXT</v>
      </c>
      <c r="E426" s="1" t="str">
        <f>RR_NAME</f>
        <v>CSX Transportation Company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125600</v>
      </c>
      <c r="C427" s="7">
        <f>RR_ID</f>
        <v>3</v>
      </c>
      <c r="D427" s="1" t="str">
        <f>RR_SHORT_NAME</f>
        <v>CSXT</v>
      </c>
      <c r="E427" s="1" t="str">
        <f>RR_NAME</f>
        <v>CSX Transportation Company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125600</v>
      </c>
      <c r="C428" s="7">
        <f>RR_ID</f>
        <v>3</v>
      </c>
      <c r="D428" s="1" t="str">
        <f>RR_SHORT_NAME</f>
        <v>CSXT</v>
      </c>
      <c r="E428" s="1" t="str">
        <f>RR_NAME</f>
        <v>CSX Transportation Company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125600</v>
      </c>
      <c r="C429" s="7">
        <f>RR_ID</f>
        <v>3</v>
      </c>
      <c r="D429" s="1" t="str">
        <f>RR_SHORT_NAME</f>
        <v>CSXT</v>
      </c>
      <c r="E429" s="1" t="str">
        <f>RR_NAME</f>
        <v>CSX Transportation Company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125600</v>
      </c>
      <c r="C430" s="7">
        <f>RR_ID</f>
        <v>3</v>
      </c>
      <c r="D430" s="1" t="str">
        <f>RR_SHORT_NAME</f>
        <v>CSXT</v>
      </c>
      <c r="E430" s="1" t="str">
        <f>RR_NAME</f>
        <v>CSX Transportation Company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125600</v>
      </c>
      <c r="C431" s="7">
        <f>RR_ID</f>
        <v>3</v>
      </c>
      <c r="D431" s="1" t="str">
        <f>RR_SHORT_NAME</f>
        <v>CSXT</v>
      </c>
      <c r="E431" s="1" t="str">
        <f>RR_NAME</f>
        <v>CSX Transportation Company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125600</v>
      </c>
      <c r="C432" s="7">
        <f>RR_ID</f>
        <v>3</v>
      </c>
      <c r="D432" s="1" t="str">
        <f>RR_SHORT_NAME</f>
        <v>CSXT</v>
      </c>
      <c r="E432" s="1" t="str">
        <f>RR_NAME</f>
        <v>CSX Transportation Company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125600</v>
      </c>
      <c r="C433" s="7">
        <f>RR_ID</f>
        <v>3</v>
      </c>
      <c r="D433" s="1" t="str">
        <f>RR_SHORT_NAME</f>
        <v>CSXT</v>
      </c>
      <c r="E433" s="1" t="str">
        <f>RR_NAME</f>
        <v>CSX Transportation Company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125600</v>
      </c>
      <c r="C434" s="7">
        <f>RR_ID</f>
        <v>3</v>
      </c>
      <c r="D434" s="1" t="str">
        <f>RR_SHORT_NAME</f>
        <v>CSXT</v>
      </c>
      <c r="E434" s="1" t="str">
        <f>RR_NAME</f>
        <v>CSX Transportation Company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125600</v>
      </c>
      <c r="C435" s="7">
        <f>RR_ID</f>
        <v>3</v>
      </c>
      <c r="D435" s="1" t="str">
        <f>RR_SHORT_NAME</f>
        <v>CSXT</v>
      </c>
      <c r="E435" s="1" t="str">
        <f>RR_NAME</f>
        <v>CSX Transportation Company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125600</v>
      </c>
      <c r="C436" s="7">
        <f>RR_ID</f>
        <v>3</v>
      </c>
      <c r="D436" s="1" t="str">
        <f>RR_SHORT_NAME</f>
        <v>CSXT</v>
      </c>
      <c r="E436" s="1" t="str">
        <f>RR_NAME</f>
        <v>CSX Transportation Company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125600</v>
      </c>
      <c r="C437" s="7">
        <f>RR_ID</f>
        <v>3</v>
      </c>
      <c r="D437" s="1" t="str">
        <f>RR_SHORT_NAME</f>
        <v>CSXT</v>
      </c>
      <c r="E437" s="1" t="str">
        <f>RR_NAME</f>
        <v>CSX Transportation Company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125600</v>
      </c>
      <c r="C438" s="7">
        <f>RR_ID</f>
        <v>3</v>
      </c>
      <c r="D438" s="1" t="str">
        <f>RR_SHORT_NAME</f>
        <v>CSXT</v>
      </c>
      <c r="E438" s="1" t="str">
        <f>RR_NAME</f>
        <v>CSX Transportation Company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125600</v>
      </c>
      <c r="C439" s="7">
        <f>RR_ID</f>
        <v>3</v>
      </c>
      <c r="D439" s="1" t="str">
        <f>RR_SHORT_NAME</f>
        <v>CSXT</v>
      </c>
      <c r="E439" s="1" t="str">
        <f>RR_NAME</f>
        <v>CSX Transportation Company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125600</v>
      </c>
      <c r="C440" s="7">
        <f>RR_ID</f>
        <v>3</v>
      </c>
      <c r="D440" s="1" t="str">
        <f>RR_SHORT_NAME</f>
        <v>CSXT</v>
      </c>
      <c r="E440" s="1" t="str">
        <f>RR_NAME</f>
        <v>CSX Transportation Company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125600</v>
      </c>
      <c r="C441" s="7">
        <f>RR_ID</f>
        <v>3</v>
      </c>
      <c r="D441" s="1" t="str">
        <f>RR_SHORT_NAME</f>
        <v>CSXT</v>
      </c>
      <c r="E441" s="1" t="str">
        <f>RR_NAME</f>
        <v>CSX Transportation Company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125600</v>
      </c>
      <c r="C442" s="7">
        <f>RR_ID</f>
        <v>3</v>
      </c>
      <c r="D442" s="1" t="str">
        <f>RR_SHORT_NAME</f>
        <v>CSXT</v>
      </c>
      <c r="E442" s="1" t="str">
        <f>RR_NAME</f>
        <v>CSX Transportation Company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125600</v>
      </c>
      <c r="C443" s="7">
        <f>RR_ID</f>
        <v>3</v>
      </c>
      <c r="D443" s="1" t="str">
        <f>RR_SHORT_NAME</f>
        <v>CSXT</v>
      </c>
      <c r="E443" s="1" t="str">
        <f>RR_NAME</f>
        <v>CSX Transportation Company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125600</v>
      </c>
      <c r="C444" s="7">
        <f>RR_ID</f>
        <v>3</v>
      </c>
      <c r="D444" s="1" t="str">
        <f>RR_SHORT_NAME</f>
        <v>CSXT</v>
      </c>
      <c r="E444" s="1" t="str">
        <f>RR_NAME</f>
        <v>CSX Transportation Company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125600</v>
      </c>
      <c r="C445" s="7">
        <f>RR_ID</f>
        <v>3</v>
      </c>
      <c r="D445" s="1" t="str">
        <f>RR_SHORT_NAME</f>
        <v>CSXT</v>
      </c>
      <c r="E445" s="1" t="str">
        <f>RR_NAME</f>
        <v>CSX Transportation Company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125600</v>
      </c>
      <c r="C446" s="7">
        <f>RR_ID</f>
        <v>3</v>
      </c>
      <c r="D446" s="1" t="str">
        <f>RR_SHORT_NAME</f>
        <v>CSXT</v>
      </c>
      <c r="E446" s="1" t="str">
        <f>RR_NAME</f>
        <v>CSX Transportation Company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125600</v>
      </c>
      <c r="C447" s="7">
        <f>RR_ID</f>
        <v>3</v>
      </c>
      <c r="D447" s="1" t="str">
        <f>RR_SHORT_NAME</f>
        <v>CSXT</v>
      </c>
      <c r="E447" s="1" t="str">
        <f>RR_NAME</f>
        <v>CSX Transportation Company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125600</v>
      </c>
      <c r="C448" s="7">
        <f>RR_ID</f>
        <v>3</v>
      </c>
      <c r="D448" s="1" t="str">
        <f>RR_SHORT_NAME</f>
        <v>CSXT</v>
      </c>
      <c r="E448" s="1" t="str">
        <f>RR_NAME</f>
        <v>CSX Transportation Company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125600</v>
      </c>
      <c r="C449" s="7">
        <f>RR_ID</f>
        <v>3</v>
      </c>
      <c r="D449" s="1" t="str">
        <f>RR_SHORT_NAME</f>
        <v>CSXT</v>
      </c>
      <c r="E449" s="1" t="str">
        <f>RR_NAME</f>
        <v>CSX Transportation Company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125600</v>
      </c>
      <c r="C450" s="7">
        <f>RR_ID</f>
        <v>3</v>
      </c>
      <c r="D450" s="1" t="str">
        <f>RR_SHORT_NAME</f>
        <v>CSXT</v>
      </c>
      <c r="E450" s="1" t="str">
        <f>RR_NAME</f>
        <v>CSX Transportation Company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125600</v>
      </c>
      <c r="C451" s="7">
        <f>RR_ID</f>
        <v>3</v>
      </c>
      <c r="D451" s="1" t="str">
        <f>RR_SHORT_NAME</f>
        <v>CSXT</v>
      </c>
      <c r="E451" s="1" t="str">
        <f>RR_NAME</f>
        <v>CSX Transportation Company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125600</v>
      </c>
      <c r="C452" s="7">
        <f>RR_ID</f>
        <v>3</v>
      </c>
      <c r="D452" s="1" t="str">
        <f>RR_SHORT_NAME</f>
        <v>CSXT</v>
      </c>
      <c r="E452" s="1" t="str">
        <f>RR_NAME</f>
        <v>CSX Transportation Company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125600</v>
      </c>
      <c r="C453" s="7">
        <f>RR_ID</f>
        <v>3</v>
      </c>
      <c r="D453" s="1" t="str">
        <f>RR_SHORT_NAME</f>
        <v>CSXT</v>
      </c>
      <c r="E453" s="1" t="str">
        <f>RR_NAME</f>
        <v>CSX Transportation Company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125600</v>
      </c>
      <c r="C454" s="7">
        <f>RR_ID</f>
        <v>3</v>
      </c>
      <c r="D454" s="1" t="str">
        <f>RR_SHORT_NAME</f>
        <v>CSXT</v>
      </c>
      <c r="E454" s="1" t="str">
        <f>RR_NAME</f>
        <v>CSX Transportation Company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125600</v>
      </c>
      <c r="C455" s="7">
        <f>RR_ID</f>
        <v>3</v>
      </c>
      <c r="D455" s="1" t="str">
        <f>RR_SHORT_NAME</f>
        <v>CSXT</v>
      </c>
      <c r="E455" s="1" t="str">
        <f>RR_NAME</f>
        <v>CSX Transportation Company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125600</v>
      </c>
      <c r="C456" s="7">
        <f>RR_ID</f>
        <v>3</v>
      </c>
      <c r="D456" s="1" t="str">
        <f>RR_SHORT_NAME</f>
        <v>CSXT</v>
      </c>
      <c r="E456" s="1" t="str">
        <f>RR_NAME</f>
        <v>CSX Transportation Company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125600</v>
      </c>
      <c r="C457" s="7">
        <f>RR_ID</f>
        <v>3</v>
      </c>
      <c r="D457" s="1" t="str">
        <f>RR_SHORT_NAME</f>
        <v>CSXT</v>
      </c>
      <c r="E457" s="1" t="str">
        <f>RR_NAME</f>
        <v>CSX Transportation Company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125600</v>
      </c>
      <c r="C458" s="7">
        <f>RR_ID</f>
        <v>3</v>
      </c>
      <c r="D458" s="1" t="str">
        <f>RR_SHORT_NAME</f>
        <v>CSXT</v>
      </c>
      <c r="E458" s="1" t="str">
        <f>RR_NAME</f>
        <v>CSX Transportation Company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125600</v>
      </c>
      <c r="C459" s="7">
        <f>RR_ID</f>
        <v>3</v>
      </c>
      <c r="D459" s="1" t="str">
        <f>RR_SHORT_NAME</f>
        <v>CSXT</v>
      </c>
      <c r="E459" s="1" t="str">
        <f>RR_NAME</f>
        <v>CSX Transportation Company</v>
      </c>
      <c r="F459" s="1" t="s">
        <v>47459</v>
      </c>
      <c r="G459" s="6">
        <f>E2L102C2</f>
        <v>1.8191368118527329</v>
      </c>
    </row>
    <row r="460" spans="1:7" x14ac:dyDescent="0.25">
      <c r="A460" s="11">
        <f>CURRENT_YEAR</f>
        <v>2024</v>
      </c>
      <c r="B460" s="11">
        <f>RRICC</f>
        <v>125600</v>
      </c>
      <c r="C460" s="7">
        <f>RR_ID</f>
        <v>3</v>
      </c>
      <c r="D460" s="1" t="str">
        <f>RR_SHORT_NAME</f>
        <v>CSXT</v>
      </c>
      <c r="E460" s="1" t="str">
        <f>RR_NAME</f>
        <v>CSX Transportation Company</v>
      </c>
      <c r="F460" s="1" t="s">
        <v>47460</v>
      </c>
      <c r="G460" s="6">
        <f>E2L102C3</f>
        <v>1.971692178653806</v>
      </c>
    </row>
    <row r="461" spans="1:7" x14ac:dyDescent="0.25">
      <c r="A461" s="11">
        <f>CURRENT_YEAR</f>
        <v>2024</v>
      </c>
      <c r="B461" s="11">
        <f>RRICC</f>
        <v>125600</v>
      </c>
      <c r="C461" s="7">
        <f>RR_ID</f>
        <v>3</v>
      </c>
      <c r="D461" s="1" t="str">
        <f>RR_SHORT_NAME</f>
        <v>CSXT</v>
      </c>
      <c r="E461" s="1" t="str">
        <f>RR_NAME</f>
        <v>CSX Transportation Company</v>
      </c>
      <c r="F461" s="1" t="s">
        <v>47461</v>
      </c>
      <c r="G461" s="6">
        <f>E2L102C4</f>
        <v>1.8482965931863728</v>
      </c>
    </row>
    <row r="462" spans="1:7" x14ac:dyDescent="0.25">
      <c r="A462" s="11">
        <f>CURRENT_YEAR</f>
        <v>2024</v>
      </c>
      <c r="B462" s="11">
        <f>RRICC</f>
        <v>125600</v>
      </c>
      <c r="C462" s="7">
        <f>RR_ID</f>
        <v>3</v>
      </c>
      <c r="D462" s="1" t="str">
        <f>RR_SHORT_NAME</f>
        <v>CSXT</v>
      </c>
      <c r="E462" s="1" t="str">
        <f>RR_NAME</f>
        <v>CSX Transportation Company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125600</v>
      </c>
      <c r="C463" s="7">
        <f>RR_ID</f>
        <v>3</v>
      </c>
      <c r="D463" s="1" t="str">
        <f>RR_SHORT_NAME</f>
        <v>CSXT</v>
      </c>
      <c r="E463" s="1" t="str">
        <f>RR_NAME</f>
        <v>CSX Transportation Company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125600</v>
      </c>
      <c r="C464" s="7">
        <f>RR_ID</f>
        <v>3</v>
      </c>
      <c r="D464" s="1" t="str">
        <f>RR_SHORT_NAME</f>
        <v>CSXT</v>
      </c>
      <c r="E464" s="1" t="str">
        <f>RR_NAME</f>
        <v>CSX Transportation Company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125600</v>
      </c>
      <c r="C465" s="7">
        <f>RR_ID</f>
        <v>3</v>
      </c>
      <c r="D465" s="1" t="str">
        <f>RR_SHORT_NAME</f>
        <v>CSXT</v>
      </c>
      <c r="E465" s="1" t="str">
        <f>RR_NAME</f>
        <v>CSX Transportation Company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125600</v>
      </c>
      <c r="C466" s="7">
        <f>RR_ID</f>
        <v>3</v>
      </c>
      <c r="D466" s="1" t="str">
        <f>RR_SHORT_NAME</f>
        <v>CSXT</v>
      </c>
      <c r="E466" s="1" t="str">
        <f>RR_NAME</f>
        <v>CSX Transportation Company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125600</v>
      </c>
      <c r="C467" s="7">
        <f>RR_ID</f>
        <v>3</v>
      </c>
      <c r="D467" s="1" t="str">
        <f>RR_SHORT_NAME</f>
        <v>CSXT</v>
      </c>
      <c r="E467" s="1" t="str">
        <f>RR_NAME</f>
        <v>CSX Transportation Company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125600</v>
      </c>
      <c r="C468" s="7">
        <f>RR_ID</f>
        <v>3</v>
      </c>
      <c r="D468" s="1" t="str">
        <f>RR_SHORT_NAME</f>
        <v>CSXT</v>
      </c>
      <c r="E468" s="1" t="str">
        <f>RR_NAME</f>
        <v>CSX Transportation Company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125600</v>
      </c>
      <c r="C469" s="7">
        <f>RR_ID</f>
        <v>3</v>
      </c>
      <c r="D469" s="1" t="str">
        <f>RR_SHORT_NAME</f>
        <v>CSXT</v>
      </c>
      <c r="E469" s="1" t="str">
        <f>RR_NAME</f>
        <v>CSX Transportation Company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125600</v>
      </c>
      <c r="C470" s="7">
        <f>RR_ID</f>
        <v>3</v>
      </c>
      <c r="D470" s="1" t="str">
        <f>RR_SHORT_NAME</f>
        <v>CSXT</v>
      </c>
      <c r="E470" s="1" t="str">
        <f>RR_NAME</f>
        <v>CSX Transportation Company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125600</v>
      </c>
      <c r="C471" s="7">
        <f>RR_ID</f>
        <v>3</v>
      </c>
      <c r="D471" s="1" t="str">
        <f>RR_SHORT_NAME</f>
        <v>CSXT</v>
      </c>
      <c r="E471" s="1" t="str">
        <f>RR_NAME</f>
        <v>CSX Transportation Company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125600</v>
      </c>
      <c r="C472" s="7">
        <f>RR_ID</f>
        <v>3</v>
      </c>
      <c r="D472" s="1" t="str">
        <f>RR_SHORT_NAME</f>
        <v>CSXT</v>
      </c>
      <c r="E472" s="1" t="str">
        <f>RR_NAME</f>
        <v>CSX Transportation Company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125600</v>
      </c>
      <c r="C473" s="7">
        <f>RR_ID</f>
        <v>3</v>
      </c>
      <c r="D473" s="1" t="str">
        <f>RR_SHORT_NAME</f>
        <v>CSXT</v>
      </c>
      <c r="E473" s="1" t="str">
        <f>RR_NAME</f>
        <v>CSX Transportation Company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125600</v>
      </c>
      <c r="C474" s="7">
        <f>RR_ID</f>
        <v>3</v>
      </c>
      <c r="D474" s="1" t="str">
        <f>RR_SHORT_NAME</f>
        <v>CSXT</v>
      </c>
      <c r="E474" s="1" t="str">
        <f>RR_NAME</f>
        <v>CSX Transportation Company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125600</v>
      </c>
      <c r="C475" s="7">
        <f>RR_ID</f>
        <v>3</v>
      </c>
      <c r="D475" s="1" t="str">
        <f>RR_SHORT_NAME</f>
        <v>CSXT</v>
      </c>
      <c r="E475" s="1" t="str">
        <f>RR_NAME</f>
        <v>CSX Transportation Company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125600</v>
      </c>
      <c r="C476" s="7">
        <f>RR_ID</f>
        <v>3</v>
      </c>
      <c r="D476" s="1" t="str">
        <f>RR_SHORT_NAME</f>
        <v>CSXT</v>
      </c>
      <c r="E476" s="1" t="str">
        <f>RR_NAME</f>
        <v>CSX Transportation Company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125600</v>
      </c>
      <c r="C477" s="7">
        <f>RR_ID</f>
        <v>3</v>
      </c>
      <c r="D477" s="1" t="str">
        <f>RR_SHORT_NAME</f>
        <v>CSXT</v>
      </c>
      <c r="E477" s="1" t="str">
        <f>RR_NAME</f>
        <v>CSX Transportation Company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125600</v>
      </c>
      <c r="C478" s="7">
        <f>RR_ID</f>
        <v>3</v>
      </c>
      <c r="D478" s="1" t="str">
        <f>RR_SHORT_NAME</f>
        <v>CSXT</v>
      </c>
      <c r="E478" s="1" t="str">
        <f>RR_NAME</f>
        <v>CSX Transportation Company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125600</v>
      </c>
      <c r="C479" s="7">
        <f>RR_ID</f>
        <v>3</v>
      </c>
      <c r="D479" s="1" t="str">
        <f>RR_SHORT_NAME</f>
        <v>CSXT</v>
      </c>
      <c r="E479" s="1" t="str">
        <f>RR_NAME</f>
        <v>CSX Transportation Company</v>
      </c>
      <c r="F479" s="1" t="s">
        <v>47479</v>
      </c>
      <c r="G479" s="6">
        <f>E2L102C22</f>
        <v>449.23566093165016</v>
      </c>
    </row>
    <row r="480" spans="1:7" x14ac:dyDescent="0.25">
      <c r="A480" s="11">
        <f>CURRENT_YEAR</f>
        <v>2024</v>
      </c>
      <c r="B480" s="11">
        <f>RRICC</f>
        <v>125600</v>
      </c>
      <c r="C480" s="7">
        <f>RR_ID</f>
        <v>3</v>
      </c>
      <c r="D480" s="1" t="str">
        <f>RR_SHORT_NAME</f>
        <v>CSXT</v>
      </c>
      <c r="E480" s="1" t="str">
        <f>RR_NAME</f>
        <v>CSX Transportation Company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125600</v>
      </c>
      <c r="C481" s="7">
        <f>RR_ID</f>
        <v>3</v>
      </c>
      <c r="D481" s="1" t="str">
        <f>RR_SHORT_NAME</f>
        <v>CSXT</v>
      </c>
      <c r="E481" s="1" t="str">
        <f>RR_NAME</f>
        <v>CSX Transportation Company</v>
      </c>
      <c r="F481" s="1" t="s">
        <v>47481</v>
      </c>
      <c r="G481" s="6">
        <f>E2L102C24</f>
        <v>643.98337943984268</v>
      </c>
    </row>
    <row r="482" spans="1:7" x14ac:dyDescent="0.25">
      <c r="A482" s="11">
        <f>CURRENT_YEAR</f>
        <v>2024</v>
      </c>
      <c r="B482" s="11">
        <f>RRICC</f>
        <v>125600</v>
      </c>
      <c r="C482" s="7">
        <f>RR_ID</f>
        <v>3</v>
      </c>
      <c r="D482" s="1" t="str">
        <f>RR_SHORT_NAME</f>
        <v>CSXT</v>
      </c>
      <c r="E482" s="1" t="str">
        <f>RR_NAME</f>
        <v>CSX Transportation Company</v>
      </c>
      <c r="F482" s="1" t="s">
        <v>47482</v>
      </c>
      <c r="G482" s="6">
        <f>E2L102C25</f>
        <v>6.866435382320093</v>
      </c>
    </row>
    <row r="483" spans="1:7" x14ac:dyDescent="0.25">
      <c r="A483" s="11">
        <f>CURRENT_YEAR</f>
        <v>2024</v>
      </c>
      <c r="B483" s="11">
        <f>RRICC</f>
        <v>125600</v>
      </c>
      <c r="C483" s="7">
        <f>RR_ID</f>
        <v>3</v>
      </c>
      <c r="D483" s="1" t="str">
        <f>RR_SHORT_NAME</f>
        <v>CSXT</v>
      </c>
      <c r="E483" s="1" t="str">
        <f>RR_NAME</f>
        <v>CSX Transportation Company</v>
      </c>
      <c r="F483" s="1" t="s">
        <v>47483</v>
      </c>
      <c r="G483" s="6">
        <f>E2L102C26</f>
        <v>3.776539460276052</v>
      </c>
    </row>
    <row r="484" spans="1:7" x14ac:dyDescent="0.25">
      <c r="A484" s="11">
        <f>CURRENT_YEAR</f>
        <v>2024</v>
      </c>
      <c r="B484" s="11">
        <f>RRICC</f>
        <v>125600</v>
      </c>
      <c r="C484" s="7">
        <f>RR_ID</f>
        <v>3</v>
      </c>
      <c r="D484" s="1" t="str">
        <f>RR_SHORT_NAME</f>
        <v>CSXT</v>
      </c>
      <c r="E484" s="1" t="str">
        <f>RR_NAME</f>
        <v>CSX Transportation Company</v>
      </c>
      <c r="F484" s="1" t="s">
        <v>47484</v>
      </c>
      <c r="G484" s="6">
        <f>E2L102C27</f>
        <v>10.29965307348014</v>
      </c>
    </row>
    <row r="485" spans="1:7" x14ac:dyDescent="0.25">
      <c r="A485" s="11">
        <f>CURRENT_YEAR</f>
        <v>2024</v>
      </c>
      <c r="B485" s="11">
        <f>RRICC</f>
        <v>125600</v>
      </c>
      <c r="C485" s="7">
        <f>RR_ID</f>
        <v>3</v>
      </c>
      <c r="D485" s="1" t="str">
        <f>RR_SHORT_NAME</f>
        <v>CSXT</v>
      </c>
      <c r="E485" s="1" t="str">
        <f>RR_NAME</f>
        <v>CSX Transportation Company</v>
      </c>
      <c r="F485" s="1" t="s">
        <v>47485</v>
      </c>
      <c r="G485" s="6">
        <f>E2L102C28</f>
        <v>8.2397224587841134</v>
      </c>
    </row>
    <row r="486" spans="1:7" x14ac:dyDescent="0.25">
      <c r="A486" s="11">
        <f>CURRENT_YEAR</f>
        <v>2024</v>
      </c>
      <c r="B486" s="11">
        <f>RRICC</f>
        <v>125600</v>
      </c>
      <c r="C486" s="7">
        <f>RR_ID</f>
        <v>3</v>
      </c>
      <c r="D486" s="1" t="str">
        <f>RR_SHORT_NAME</f>
        <v>CSXT</v>
      </c>
      <c r="E486" s="1" t="str">
        <f>RR_NAME</f>
        <v>CSX Transportation Company</v>
      </c>
      <c r="F486" s="1" t="s">
        <v>47486</v>
      </c>
      <c r="G486" s="6">
        <f>E2L102C29</f>
        <v>1.7166088455800235</v>
      </c>
    </row>
    <row r="487" spans="1:7" x14ac:dyDescent="0.25">
      <c r="A487" s="11">
        <f>CURRENT_YEAR</f>
        <v>2024</v>
      </c>
      <c r="B487" s="11">
        <f>RRICC</f>
        <v>125600</v>
      </c>
      <c r="C487" s="7">
        <f>RR_ID</f>
        <v>3</v>
      </c>
      <c r="D487" s="1" t="str">
        <f>RR_SHORT_NAME</f>
        <v>CSXT</v>
      </c>
      <c r="E487" s="1" t="str">
        <f>RR_NAME</f>
        <v>CSX Transportation Company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125600</v>
      </c>
      <c r="C488" s="7">
        <f>RR_ID</f>
        <v>3</v>
      </c>
      <c r="D488" s="1" t="str">
        <f>RR_SHORT_NAME</f>
        <v>CSXT</v>
      </c>
      <c r="E488" s="1" t="str">
        <f>RR_NAME</f>
        <v>CSX Transportation Company</v>
      </c>
      <c r="F488" s="1" t="s">
        <v>47488</v>
      </c>
      <c r="G488" s="6">
        <f>E2L103C2</f>
        <v>1.9416985655996299</v>
      </c>
    </row>
    <row r="489" spans="1:7" x14ac:dyDescent="0.25">
      <c r="A489" s="11">
        <f>CURRENT_YEAR</f>
        <v>2024</v>
      </c>
      <c r="B489" s="11">
        <f>RRICC</f>
        <v>125600</v>
      </c>
      <c r="C489" s="7">
        <f>RR_ID</f>
        <v>3</v>
      </c>
      <c r="D489" s="1" t="str">
        <f>RR_SHORT_NAME</f>
        <v>CSXT</v>
      </c>
      <c r="E489" s="1" t="str">
        <f>RR_NAME</f>
        <v>CSX Transportation Company</v>
      </c>
      <c r="F489" s="1" t="s">
        <v>47489</v>
      </c>
      <c r="G489" s="6">
        <f>E2L103C3</f>
        <v>1.680938896659957</v>
      </c>
    </row>
    <row r="490" spans="1:7" x14ac:dyDescent="0.25">
      <c r="A490" s="11">
        <f>CURRENT_YEAR</f>
        <v>2024</v>
      </c>
      <c r="B490" s="11">
        <f>RRICC</f>
        <v>125600</v>
      </c>
      <c r="C490" s="7">
        <f>RR_ID</f>
        <v>3</v>
      </c>
      <c r="D490" s="1" t="str">
        <f>RR_SHORT_NAME</f>
        <v>CSXT</v>
      </c>
      <c r="E490" s="1" t="str">
        <f>RR_NAME</f>
        <v>CSX Transportation Company</v>
      </c>
      <c r="F490" s="1" t="s">
        <v>47490</v>
      </c>
      <c r="G490" s="6">
        <f>E2L103C4</f>
        <v>1.7977168261623087</v>
      </c>
    </row>
    <row r="491" spans="1:7" x14ac:dyDescent="0.25">
      <c r="A491" s="11">
        <f>CURRENT_YEAR</f>
        <v>2024</v>
      </c>
      <c r="B491" s="11">
        <f>RRICC</f>
        <v>125600</v>
      </c>
      <c r="C491" s="7">
        <f>RR_ID</f>
        <v>3</v>
      </c>
      <c r="D491" s="1" t="str">
        <f>RR_SHORT_NAME</f>
        <v>CSXT</v>
      </c>
      <c r="E491" s="1" t="str">
        <f>RR_NAME</f>
        <v>CSX Transportation Company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125600</v>
      </c>
      <c r="C492" s="7">
        <f>RR_ID</f>
        <v>3</v>
      </c>
      <c r="D492" s="1" t="str">
        <f>RR_SHORT_NAME</f>
        <v>CSXT</v>
      </c>
      <c r="E492" s="1" t="str">
        <f>RR_NAME</f>
        <v>CSX Transportation Company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125600</v>
      </c>
      <c r="C493" s="7">
        <f>RR_ID</f>
        <v>3</v>
      </c>
      <c r="D493" s="1" t="str">
        <f>RR_SHORT_NAME</f>
        <v>CSXT</v>
      </c>
      <c r="E493" s="1" t="str">
        <f>RR_NAME</f>
        <v>CSX Transportation Company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125600</v>
      </c>
      <c r="C494" s="7">
        <f>RR_ID</f>
        <v>3</v>
      </c>
      <c r="D494" s="1" t="str">
        <f>RR_SHORT_NAME</f>
        <v>CSXT</v>
      </c>
      <c r="E494" s="1" t="str">
        <f>RR_NAME</f>
        <v>CSX Transportation Company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125600</v>
      </c>
      <c r="C495" s="7">
        <f>RR_ID</f>
        <v>3</v>
      </c>
      <c r="D495" s="1" t="str">
        <f>RR_SHORT_NAME</f>
        <v>CSXT</v>
      </c>
      <c r="E495" s="1" t="str">
        <f>RR_NAME</f>
        <v>CSX Transportation Company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125600</v>
      </c>
      <c r="C496" s="7">
        <f>RR_ID</f>
        <v>3</v>
      </c>
      <c r="D496" s="1" t="str">
        <f>RR_SHORT_NAME</f>
        <v>CSXT</v>
      </c>
      <c r="E496" s="1" t="str">
        <f>RR_NAME</f>
        <v>CSX Transportation Company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125600</v>
      </c>
      <c r="C497" s="7">
        <f>RR_ID</f>
        <v>3</v>
      </c>
      <c r="D497" s="1" t="str">
        <f>RR_SHORT_NAME</f>
        <v>CSXT</v>
      </c>
      <c r="E497" s="1" t="str">
        <f>RR_NAME</f>
        <v>CSX Transportation Company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125600</v>
      </c>
      <c r="C498" s="7">
        <f>RR_ID</f>
        <v>3</v>
      </c>
      <c r="D498" s="1" t="str">
        <f>RR_SHORT_NAME</f>
        <v>CSXT</v>
      </c>
      <c r="E498" s="1" t="str">
        <f>RR_NAME</f>
        <v>CSX Transportation Company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125600</v>
      </c>
      <c r="C499" s="7">
        <f>RR_ID</f>
        <v>3</v>
      </c>
      <c r="D499" s="1" t="str">
        <f>RR_SHORT_NAME</f>
        <v>CSXT</v>
      </c>
      <c r="E499" s="1" t="str">
        <f>RR_NAME</f>
        <v>CSX Transportation Company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125600</v>
      </c>
      <c r="C500" s="7">
        <f>RR_ID</f>
        <v>3</v>
      </c>
      <c r="D500" s="1" t="str">
        <f>RR_SHORT_NAME</f>
        <v>CSXT</v>
      </c>
      <c r="E500" s="1" t="str">
        <f>RR_NAME</f>
        <v>CSX Transportation Company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125600</v>
      </c>
      <c r="C501" s="7">
        <f>RR_ID</f>
        <v>3</v>
      </c>
      <c r="D501" s="1" t="str">
        <f>RR_SHORT_NAME</f>
        <v>CSXT</v>
      </c>
      <c r="E501" s="1" t="str">
        <f>RR_NAME</f>
        <v>CSX Transportation Company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125600</v>
      </c>
      <c r="C502" s="7">
        <f>RR_ID</f>
        <v>3</v>
      </c>
      <c r="D502" s="1" t="str">
        <f>RR_SHORT_NAME</f>
        <v>CSXT</v>
      </c>
      <c r="E502" s="1" t="str">
        <f>RR_NAME</f>
        <v>CSX Transportation Company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125600</v>
      </c>
      <c r="C503" s="7">
        <f>RR_ID</f>
        <v>3</v>
      </c>
      <c r="D503" s="1" t="str">
        <f>RR_SHORT_NAME</f>
        <v>CSXT</v>
      </c>
      <c r="E503" s="1" t="str">
        <f>RR_NAME</f>
        <v>CSX Transportation Company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125600</v>
      </c>
      <c r="C504" s="7">
        <f>RR_ID</f>
        <v>3</v>
      </c>
      <c r="D504" s="1" t="str">
        <f>RR_SHORT_NAME</f>
        <v>CSXT</v>
      </c>
      <c r="E504" s="1" t="str">
        <f>RR_NAME</f>
        <v>CSX Transportation Company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125600</v>
      </c>
      <c r="C505" s="7">
        <f>RR_ID</f>
        <v>3</v>
      </c>
      <c r="D505" s="1" t="str">
        <f>RR_SHORT_NAME</f>
        <v>CSXT</v>
      </c>
      <c r="E505" s="1" t="str">
        <f>RR_NAME</f>
        <v>CSX Transportation Company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125600</v>
      </c>
      <c r="C506" s="7">
        <f>RR_ID</f>
        <v>3</v>
      </c>
      <c r="D506" s="1" t="str">
        <f>RR_SHORT_NAME</f>
        <v>CSXT</v>
      </c>
      <c r="E506" s="1" t="str">
        <f>RR_NAME</f>
        <v>CSX Transportation Company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125600</v>
      </c>
      <c r="C507" s="7">
        <f>RR_ID</f>
        <v>3</v>
      </c>
      <c r="D507" s="1" t="str">
        <f>RR_SHORT_NAME</f>
        <v>CSXT</v>
      </c>
      <c r="E507" s="1" t="str">
        <f>RR_NAME</f>
        <v>CSX Transportation Company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125600</v>
      </c>
      <c r="C508" s="7">
        <f>RR_ID</f>
        <v>3</v>
      </c>
      <c r="D508" s="1" t="str">
        <f>RR_SHORT_NAME</f>
        <v>CSXT</v>
      </c>
      <c r="E508" s="1" t="str">
        <f>RR_NAME</f>
        <v>CSX Transportation Company</v>
      </c>
      <c r="F508" s="1" t="s">
        <v>47508</v>
      </c>
      <c r="G508" s="6">
        <f>E2L103C22</f>
        <v>449.23566093165016</v>
      </c>
    </row>
    <row r="509" spans="1:7" x14ac:dyDescent="0.25">
      <c r="A509" s="11">
        <f>CURRENT_YEAR</f>
        <v>2024</v>
      </c>
      <c r="B509" s="11">
        <f>RRICC</f>
        <v>125600</v>
      </c>
      <c r="C509" s="7">
        <f>RR_ID</f>
        <v>3</v>
      </c>
      <c r="D509" s="1" t="str">
        <f>RR_SHORT_NAME</f>
        <v>CSXT</v>
      </c>
      <c r="E509" s="1" t="str">
        <f>RR_NAME</f>
        <v>CSX Transportation Company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125600</v>
      </c>
      <c r="C510" s="7">
        <f>RR_ID</f>
        <v>3</v>
      </c>
      <c r="D510" s="1" t="str">
        <f>RR_SHORT_NAME</f>
        <v>CSXT</v>
      </c>
      <c r="E510" s="1" t="str">
        <f>RR_NAME</f>
        <v>CSX Transportation Company</v>
      </c>
      <c r="F510" s="1" t="s">
        <v>47510</v>
      </c>
      <c r="G510" s="6">
        <f>E2L103C24</f>
        <v>746.8922540715871</v>
      </c>
    </row>
    <row r="511" spans="1:7" x14ac:dyDescent="0.25">
      <c r="A511" s="11">
        <f>CURRENT_YEAR</f>
        <v>2024</v>
      </c>
      <c r="B511" s="11">
        <f>RRICC</f>
        <v>125600</v>
      </c>
      <c r="C511" s="7">
        <f>RR_ID</f>
        <v>3</v>
      </c>
      <c r="D511" s="1" t="str">
        <f>RR_SHORT_NAME</f>
        <v>CSXT</v>
      </c>
      <c r="E511" s="1" t="str">
        <f>RR_NAME</f>
        <v>CSX Transportation Company</v>
      </c>
      <c r="F511" s="1" t="s">
        <v>47511</v>
      </c>
      <c r="G511" s="6">
        <f>E2L103C25</f>
        <v>6.866435382320093</v>
      </c>
    </row>
    <row r="512" spans="1:7" x14ac:dyDescent="0.25">
      <c r="A512" s="11">
        <f>CURRENT_YEAR</f>
        <v>2024</v>
      </c>
      <c r="B512" s="11">
        <f>RRICC</f>
        <v>125600</v>
      </c>
      <c r="C512" s="7">
        <f>RR_ID</f>
        <v>3</v>
      </c>
      <c r="D512" s="1" t="str">
        <f>RR_SHORT_NAME</f>
        <v>CSXT</v>
      </c>
      <c r="E512" s="1" t="str">
        <f>RR_NAME</f>
        <v>CSX Transportation Company</v>
      </c>
      <c r="F512" s="1" t="s">
        <v>47512</v>
      </c>
      <c r="G512" s="6">
        <f>E2L103C26</f>
        <v>3.7765394602760516</v>
      </c>
    </row>
    <row r="513" spans="1:7" x14ac:dyDescent="0.25">
      <c r="A513" s="11">
        <f>CURRENT_YEAR</f>
        <v>2024</v>
      </c>
      <c r="B513" s="11">
        <f>RRICC</f>
        <v>125600</v>
      </c>
      <c r="C513" s="7">
        <f>RR_ID</f>
        <v>3</v>
      </c>
      <c r="D513" s="1" t="str">
        <f>RR_SHORT_NAME</f>
        <v>CSXT</v>
      </c>
      <c r="E513" s="1" t="str">
        <f>RR_NAME</f>
        <v>CSX Transportation Company</v>
      </c>
      <c r="F513" s="1" t="s">
        <v>47513</v>
      </c>
      <c r="G513" s="6">
        <f>E2L103C27</f>
        <v>10.29965307348014</v>
      </c>
    </row>
    <row r="514" spans="1:7" x14ac:dyDescent="0.25">
      <c r="A514" s="11">
        <f>CURRENT_YEAR</f>
        <v>2024</v>
      </c>
      <c r="B514" s="11">
        <f>RRICC</f>
        <v>125600</v>
      </c>
      <c r="C514" s="7">
        <f>RR_ID</f>
        <v>3</v>
      </c>
      <c r="D514" s="1" t="str">
        <f>RR_SHORT_NAME</f>
        <v>CSXT</v>
      </c>
      <c r="E514" s="1" t="str">
        <f>RR_NAME</f>
        <v>CSX Transportation Company</v>
      </c>
      <c r="F514" s="1" t="s">
        <v>47514</v>
      </c>
      <c r="G514" s="6">
        <f>E2L103C28</f>
        <v>8.2397224587841134</v>
      </c>
    </row>
    <row r="515" spans="1:7" x14ac:dyDescent="0.25">
      <c r="A515" s="11">
        <f>CURRENT_YEAR</f>
        <v>2024</v>
      </c>
      <c r="B515" s="11">
        <f>RRICC</f>
        <v>125600</v>
      </c>
      <c r="C515" s="7">
        <f>RR_ID</f>
        <v>3</v>
      </c>
      <c r="D515" s="1" t="str">
        <f>RR_SHORT_NAME</f>
        <v>CSXT</v>
      </c>
      <c r="E515" s="1" t="str">
        <f>RR_NAME</f>
        <v>CSX Transportation Company</v>
      </c>
      <c r="F515" s="1" t="s">
        <v>47515</v>
      </c>
      <c r="G515" s="6">
        <f>E2L103C29</f>
        <v>1.7166088455800235</v>
      </c>
    </row>
    <row r="516" spans="1:7" x14ac:dyDescent="0.25">
      <c r="A516" s="11">
        <f>CURRENT_YEAR</f>
        <v>2024</v>
      </c>
      <c r="B516" s="11">
        <f>RRICC</f>
        <v>125600</v>
      </c>
      <c r="C516" s="7">
        <f>RR_ID</f>
        <v>3</v>
      </c>
      <c r="D516" s="1" t="str">
        <f>RR_SHORT_NAME</f>
        <v>CSXT</v>
      </c>
      <c r="E516" s="1" t="str">
        <f>RR_NAME</f>
        <v>CSX Transportation Company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125600</v>
      </c>
      <c r="C517" s="7">
        <f>RR_ID</f>
        <v>3</v>
      </c>
      <c r="D517" s="1" t="str">
        <f>RR_SHORT_NAME</f>
        <v>CSXT</v>
      </c>
      <c r="E517" s="1" t="str">
        <f>RR_NAME</f>
        <v>CSX Transportation Company</v>
      </c>
      <c r="F517" s="1" t="s">
        <v>47517</v>
      </c>
      <c r="G517" s="6">
        <f>E2L104C2</f>
        <v>2.0079570382020613</v>
      </c>
    </row>
    <row r="518" spans="1:7" x14ac:dyDescent="0.25">
      <c r="A518" s="11">
        <f>CURRENT_YEAR</f>
        <v>2024</v>
      </c>
      <c r="B518" s="11">
        <f>RRICC</f>
        <v>125600</v>
      </c>
      <c r="C518" s="7">
        <f>RR_ID</f>
        <v>3</v>
      </c>
      <c r="D518" s="1" t="str">
        <f>RR_SHORT_NAME</f>
        <v>CSXT</v>
      </c>
      <c r="E518" s="1" t="str">
        <f>RR_NAME</f>
        <v>CSX Transportation Company</v>
      </c>
      <c r="F518" s="1" t="s">
        <v>47518</v>
      </c>
      <c r="G518" s="6">
        <f>E2L104C3</f>
        <v>1.7737845138055222</v>
      </c>
    </row>
    <row r="519" spans="1:7" x14ac:dyDescent="0.25">
      <c r="A519" s="11">
        <f>CURRENT_YEAR</f>
        <v>2024</v>
      </c>
      <c r="B519" s="11">
        <f>RRICC</f>
        <v>125600</v>
      </c>
      <c r="C519" s="7">
        <f>RR_ID</f>
        <v>3</v>
      </c>
      <c r="D519" s="1" t="str">
        <f>RR_SHORT_NAME</f>
        <v>CSXT</v>
      </c>
      <c r="E519" s="1" t="str">
        <f>RR_NAME</f>
        <v>CSX Transportation Company</v>
      </c>
      <c r="F519" s="1" t="s">
        <v>47519</v>
      </c>
      <c r="G519" s="6">
        <f>E2L104C4</f>
        <v>1.9317233341707842</v>
      </c>
    </row>
    <row r="520" spans="1:7" x14ac:dyDescent="0.25">
      <c r="A520" s="11">
        <f>CURRENT_YEAR</f>
        <v>2024</v>
      </c>
      <c r="B520" s="11">
        <f>RRICC</f>
        <v>125600</v>
      </c>
      <c r="C520" s="7">
        <f>RR_ID</f>
        <v>3</v>
      </c>
      <c r="D520" s="1" t="str">
        <f>RR_SHORT_NAME</f>
        <v>CSXT</v>
      </c>
      <c r="E520" s="1" t="str">
        <f>RR_NAME</f>
        <v>CSX Transportation Company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125600</v>
      </c>
      <c r="C521" s="7">
        <f>RR_ID</f>
        <v>3</v>
      </c>
      <c r="D521" s="1" t="str">
        <f>RR_SHORT_NAME</f>
        <v>CSXT</v>
      </c>
      <c r="E521" s="1" t="str">
        <f>RR_NAME</f>
        <v>CSX Transportation Company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125600</v>
      </c>
      <c r="C522" s="7">
        <f>RR_ID</f>
        <v>3</v>
      </c>
      <c r="D522" s="1" t="str">
        <f>RR_SHORT_NAME</f>
        <v>CSXT</v>
      </c>
      <c r="E522" s="1" t="str">
        <f>RR_NAME</f>
        <v>CSX Transportation Company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125600</v>
      </c>
      <c r="C523" s="7">
        <f>RR_ID</f>
        <v>3</v>
      </c>
      <c r="D523" s="1" t="str">
        <f>RR_SHORT_NAME</f>
        <v>CSXT</v>
      </c>
      <c r="E523" s="1" t="str">
        <f>RR_NAME</f>
        <v>CSX Transportation Company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125600</v>
      </c>
      <c r="C524" s="7">
        <f>RR_ID</f>
        <v>3</v>
      </c>
      <c r="D524" s="1" t="str">
        <f>RR_SHORT_NAME</f>
        <v>CSXT</v>
      </c>
      <c r="E524" s="1" t="str">
        <f>RR_NAME</f>
        <v>CSX Transportation Company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125600</v>
      </c>
      <c r="C525" s="7">
        <f>RR_ID</f>
        <v>3</v>
      </c>
      <c r="D525" s="1" t="str">
        <f>RR_SHORT_NAME</f>
        <v>CSXT</v>
      </c>
      <c r="E525" s="1" t="str">
        <f>RR_NAME</f>
        <v>CSX Transportation Company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125600</v>
      </c>
      <c r="C526" s="7">
        <f>RR_ID</f>
        <v>3</v>
      </c>
      <c r="D526" s="1" t="str">
        <f>RR_SHORT_NAME</f>
        <v>CSXT</v>
      </c>
      <c r="E526" s="1" t="str">
        <f>RR_NAME</f>
        <v>CSX Transportation Company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125600</v>
      </c>
      <c r="C527" s="7">
        <f>RR_ID</f>
        <v>3</v>
      </c>
      <c r="D527" s="1" t="str">
        <f>RR_SHORT_NAME</f>
        <v>CSXT</v>
      </c>
      <c r="E527" s="1" t="str">
        <f>RR_NAME</f>
        <v>CSX Transportation Company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125600</v>
      </c>
      <c r="C528" s="7">
        <f>RR_ID</f>
        <v>3</v>
      </c>
      <c r="D528" s="1" t="str">
        <f>RR_SHORT_NAME</f>
        <v>CSXT</v>
      </c>
      <c r="E528" s="1" t="str">
        <f>RR_NAME</f>
        <v>CSX Transportation Company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125600</v>
      </c>
      <c r="C529" s="7">
        <f>RR_ID</f>
        <v>3</v>
      </c>
      <c r="D529" s="1" t="str">
        <f>RR_SHORT_NAME</f>
        <v>CSXT</v>
      </c>
      <c r="E529" s="1" t="str">
        <f>RR_NAME</f>
        <v>CSX Transportation Company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125600</v>
      </c>
      <c r="C530" s="7">
        <f>RR_ID</f>
        <v>3</v>
      </c>
      <c r="D530" s="1" t="str">
        <f>RR_SHORT_NAME</f>
        <v>CSXT</v>
      </c>
      <c r="E530" s="1" t="str">
        <f>RR_NAME</f>
        <v>CSX Transportation Company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125600</v>
      </c>
      <c r="C531" s="7">
        <f>RR_ID</f>
        <v>3</v>
      </c>
      <c r="D531" s="1" t="str">
        <f>RR_SHORT_NAME</f>
        <v>CSXT</v>
      </c>
      <c r="E531" s="1" t="str">
        <f>RR_NAME</f>
        <v>CSX Transportation Company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125600</v>
      </c>
      <c r="C532" s="7">
        <f>RR_ID</f>
        <v>3</v>
      </c>
      <c r="D532" s="1" t="str">
        <f>RR_SHORT_NAME</f>
        <v>CSXT</v>
      </c>
      <c r="E532" s="1" t="str">
        <f>RR_NAME</f>
        <v>CSX Transportation Company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125600</v>
      </c>
      <c r="C533" s="7">
        <f>RR_ID</f>
        <v>3</v>
      </c>
      <c r="D533" s="1" t="str">
        <f>RR_SHORT_NAME</f>
        <v>CSXT</v>
      </c>
      <c r="E533" s="1" t="str">
        <f>RR_NAME</f>
        <v>CSX Transportation Company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125600</v>
      </c>
      <c r="C534" s="7">
        <f>RR_ID</f>
        <v>3</v>
      </c>
      <c r="D534" s="1" t="str">
        <f>RR_SHORT_NAME</f>
        <v>CSXT</v>
      </c>
      <c r="E534" s="1" t="str">
        <f>RR_NAME</f>
        <v>CSX Transportation Company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125600</v>
      </c>
      <c r="C535" s="7">
        <f>RR_ID</f>
        <v>3</v>
      </c>
      <c r="D535" s="1" t="str">
        <f>RR_SHORT_NAME</f>
        <v>CSXT</v>
      </c>
      <c r="E535" s="1" t="str">
        <f>RR_NAME</f>
        <v>CSX Transportation Company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125600</v>
      </c>
      <c r="C536" s="7">
        <f>RR_ID</f>
        <v>3</v>
      </c>
      <c r="D536" s="1" t="str">
        <f>RR_SHORT_NAME</f>
        <v>CSXT</v>
      </c>
      <c r="E536" s="1" t="str">
        <f>RR_NAME</f>
        <v>CSX Transportation Company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125600</v>
      </c>
      <c r="C537" s="7">
        <f>RR_ID</f>
        <v>3</v>
      </c>
      <c r="D537" s="1" t="str">
        <f>RR_SHORT_NAME</f>
        <v>CSXT</v>
      </c>
      <c r="E537" s="1" t="str">
        <f>RR_NAME</f>
        <v>CSX Transportation Company</v>
      </c>
      <c r="F537" s="1" t="s">
        <v>47537</v>
      </c>
      <c r="G537" s="6">
        <f>E2L104C22</f>
        <v>449.2356609316501</v>
      </c>
    </row>
    <row r="538" spans="1:7" x14ac:dyDescent="0.25">
      <c r="A538" s="11">
        <f>CURRENT_YEAR</f>
        <v>2024</v>
      </c>
      <c r="B538" s="11">
        <f>RRICC</f>
        <v>125600</v>
      </c>
      <c r="C538" s="7">
        <f>RR_ID</f>
        <v>3</v>
      </c>
      <c r="D538" s="1" t="str">
        <f>RR_SHORT_NAME</f>
        <v>CSXT</v>
      </c>
      <c r="E538" s="1" t="str">
        <f>RR_NAME</f>
        <v>CSX Transportation Company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125600</v>
      </c>
      <c r="C539" s="7">
        <f>RR_ID</f>
        <v>3</v>
      </c>
      <c r="D539" s="1" t="str">
        <f>RR_SHORT_NAME</f>
        <v>CSXT</v>
      </c>
      <c r="E539" s="1" t="str">
        <f>RR_NAME</f>
        <v>CSX Transportation Company</v>
      </c>
      <c r="F539" s="1" t="s">
        <v>47539</v>
      </c>
      <c r="G539" s="6">
        <f>E2L104C24</f>
        <v>1573.3553774695172</v>
      </c>
    </row>
    <row r="540" spans="1:7" x14ac:dyDescent="0.25">
      <c r="A540" s="11">
        <f>CURRENT_YEAR</f>
        <v>2024</v>
      </c>
      <c r="B540" s="11">
        <f>RRICC</f>
        <v>125600</v>
      </c>
      <c r="C540" s="7">
        <f>RR_ID</f>
        <v>3</v>
      </c>
      <c r="D540" s="1" t="str">
        <f>RR_SHORT_NAME</f>
        <v>CSXT</v>
      </c>
      <c r="E540" s="1" t="str">
        <f>RR_NAME</f>
        <v>CSX Transportation Company</v>
      </c>
      <c r="F540" s="1" t="s">
        <v>47540</v>
      </c>
      <c r="G540" s="6">
        <f>E2L104C25</f>
        <v>6.8664353823200939</v>
      </c>
    </row>
    <row r="541" spans="1:7" x14ac:dyDescent="0.25">
      <c r="A541" s="11">
        <f>CURRENT_YEAR</f>
        <v>2024</v>
      </c>
      <c r="B541" s="11">
        <f>RRICC</f>
        <v>125600</v>
      </c>
      <c r="C541" s="7">
        <f>RR_ID</f>
        <v>3</v>
      </c>
      <c r="D541" s="1" t="str">
        <f>RR_SHORT_NAME</f>
        <v>CSXT</v>
      </c>
      <c r="E541" s="1" t="str">
        <f>RR_NAME</f>
        <v>CSX Transportation Company</v>
      </c>
      <c r="F541" s="1" t="s">
        <v>47541</v>
      </c>
      <c r="G541" s="6">
        <f>E2L104C26</f>
        <v>3.7765394602760516</v>
      </c>
    </row>
    <row r="542" spans="1:7" x14ac:dyDescent="0.25">
      <c r="A542" s="11">
        <f>CURRENT_YEAR</f>
        <v>2024</v>
      </c>
      <c r="B542" s="11">
        <f>RRICC</f>
        <v>125600</v>
      </c>
      <c r="C542" s="7">
        <f>RR_ID</f>
        <v>3</v>
      </c>
      <c r="D542" s="1" t="str">
        <f>RR_SHORT_NAME</f>
        <v>CSXT</v>
      </c>
      <c r="E542" s="1" t="str">
        <f>RR_NAME</f>
        <v>CSX Transportation Company</v>
      </c>
      <c r="F542" s="1" t="s">
        <v>47542</v>
      </c>
      <c r="G542" s="6">
        <f>E2L104C27</f>
        <v>10.299653073480142</v>
      </c>
    </row>
    <row r="543" spans="1:7" x14ac:dyDescent="0.25">
      <c r="A543" s="11">
        <f>CURRENT_YEAR</f>
        <v>2024</v>
      </c>
      <c r="B543" s="11">
        <f>RRICC</f>
        <v>125600</v>
      </c>
      <c r="C543" s="7">
        <f>RR_ID</f>
        <v>3</v>
      </c>
      <c r="D543" s="1" t="str">
        <f>RR_SHORT_NAME</f>
        <v>CSXT</v>
      </c>
      <c r="E543" s="1" t="str">
        <f>RR_NAME</f>
        <v>CSX Transportation Company</v>
      </c>
      <c r="F543" s="1" t="s">
        <v>47543</v>
      </c>
      <c r="G543" s="6">
        <f>E2L104C28</f>
        <v>8.2397224587841134</v>
      </c>
    </row>
    <row r="544" spans="1:7" x14ac:dyDescent="0.25">
      <c r="A544" s="11">
        <f>CURRENT_YEAR</f>
        <v>2024</v>
      </c>
      <c r="B544" s="11">
        <f>RRICC</f>
        <v>125600</v>
      </c>
      <c r="C544" s="7">
        <f>RR_ID</f>
        <v>3</v>
      </c>
      <c r="D544" s="1" t="str">
        <f>RR_SHORT_NAME</f>
        <v>CSXT</v>
      </c>
      <c r="E544" s="1" t="str">
        <f>RR_NAME</f>
        <v>CSX Transportation Company</v>
      </c>
      <c r="F544" s="1" t="s">
        <v>47544</v>
      </c>
      <c r="G544" s="6">
        <f>E2L104C29</f>
        <v>1.7166088455800232</v>
      </c>
    </row>
    <row r="545" spans="1:7" x14ac:dyDescent="0.25">
      <c r="A545" s="11">
        <f>CURRENT_YEAR</f>
        <v>2024</v>
      </c>
      <c r="B545" s="11">
        <f>RRICC</f>
        <v>125600</v>
      </c>
      <c r="C545" s="7">
        <f>RR_ID</f>
        <v>3</v>
      </c>
      <c r="D545" s="1" t="str">
        <f>RR_SHORT_NAME</f>
        <v>CSXT</v>
      </c>
      <c r="E545" s="1" t="str">
        <f>RR_NAME</f>
        <v>CSX Transportation Company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125600</v>
      </c>
      <c r="C546" s="7">
        <f>RR_ID</f>
        <v>3</v>
      </c>
      <c r="D546" s="1" t="str">
        <f>RR_SHORT_NAME</f>
        <v>CSXT</v>
      </c>
      <c r="E546" s="1" t="str">
        <f>RR_NAME</f>
        <v>CSX Transportation Company</v>
      </c>
      <c r="F546" s="1" t="s">
        <v>47546</v>
      </c>
      <c r="G546" s="6">
        <f>E2L105C2</f>
        <v>1.9788549367919053</v>
      </c>
    </row>
    <row r="547" spans="1:7" x14ac:dyDescent="0.25">
      <c r="A547" s="11">
        <f>CURRENT_YEAR</f>
        <v>2024</v>
      </c>
      <c r="B547" s="11">
        <f>RRICC</f>
        <v>125600</v>
      </c>
      <c r="C547" s="7">
        <f>RR_ID</f>
        <v>3</v>
      </c>
      <c r="D547" s="1" t="str">
        <f>RR_SHORT_NAME</f>
        <v>CSXT</v>
      </c>
      <c r="E547" s="1" t="str">
        <f>RR_NAME</f>
        <v>CSX Transportation Company</v>
      </c>
      <c r="F547" s="1" t="s">
        <v>47547</v>
      </c>
      <c r="G547" s="6">
        <f>E2L105C3</f>
        <v>1.833938467418307</v>
      </c>
    </row>
    <row r="548" spans="1:7" x14ac:dyDescent="0.25">
      <c r="A548" s="11">
        <f>CURRENT_YEAR</f>
        <v>2024</v>
      </c>
      <c r="B548" s="11">
        <f>RRICC</f>
        <v>125600</v>
      </c>
      <c r="C548" s="7">
        <f>RR_ID</f>
        <v>3</v>
      </c>
      <c r="D548" s="1" t="str">
        <f>RR_SHORT_NAME</f>
        <v>CSXT</v>
      </c>
      <c r="E548" s="1" t="str">
        <f>RR_NAME</f>
        <v>CSX Transportation Company</v>
      </c>
      <c r="F548" s="1" t="s">
        <v>47548</v>
      </c>
      <c r="G548" s="6">
        <f>E2L105C4</f>
        <v>1.928768389941053</v>
      </c>
    </row>
    <row r="549" spans="1:7" x14ac:dyDescent="0.25">
      <c r="A549" s="11">
        <f>CURRENT_YEAR</f>
        <v>2024</v>
      </c>
      <c r="B549" s="11">
        <f>RRICC</f>
        <v>125600</v>
      </c>
      <c r="C549" s="7">
        <f>RR_ID</f>
        <v>3</v>
      </c>
      <c r="D549" s="1" t="str">
        <f>RR_SHORT_NAME</f>
        <v>CSXT</v>
      </c>
      <c r="E549" s="1" t="str">
        <f>RR_NAME</f>
        <v>CSX Transportation Company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125600</v>
      </c>
      <c r="C550" s="7">
        <f>RR_ID</f>
        <v>3</v>
      </c>
      <c r="D550" s="1" t="str">
        <f>RR_SHORT_NAME</f>
        <v>CSXT</v>
      </c>
      <c r="E550" s="1" t="str">
        <f>RR_NAME</f>
        <v>CSX Transportation Company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125600</v>
      </c>
      <c r="C551" s="7">
        <f>RR_ID</f>
        <v>3</v>
      </c>
      <c r="D551" s="1" t="str">
        <f>RR_SHORT_NAME</f>
        <v>CSXT</v>
      </c>
      <c r="E551" s="1" t="str">
        <f>RR_NAME</f>
        <v>CSX Transportation Company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125600</v>
      </c>
      <c r="C552" s="7">
        <f>RR_ID</f>
        <v>3</v>
      </c>
      <c r="D552" s="1" t="str">
        <f>RR_SHORT_NAME</f>
        <v>CSXT</v>
      </c>
      <c r="E552" s="1" t="str">
        <f>RR_NAME</f>
        <v>CSX Transportation Company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125600</v>
      </c>
      <c r="C553" s="7">
        <f>RR_ID</f>
        <v>3</v>
      </c>
      <c r="D553" s="1" t="str">
        <f>RR_SHORT_NAME</f>
        <v>CSXT</v>
      </c>
      <c r="E553" s="1" t="str">
        <f>RR_NAME</f>
        <v>CSX Transportation Company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125600</v>
      </c>
      <c r="C554" s="7">
        <f>RR_ID</f>
        <v>3</v>
      </c>
      <c r="D554" s="1" t="str">
        <f>RR_SHORT_NAME</f>
        <v>CSXT</v>
      </c>
      <c r="E554" s="1" t="str">
        <f>RR_NAME</f>
        <v>CSX Transportation Company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125600</v>
      </c>
      <c r="C555" s="7">
        <f>RR_ID</f>
        <v>3</v>
      </c>
      <c r="D555" s="1" t="str">
        <f>RR_SHORT_NAME</f>
        <v>CSXT</v>
      </c>
      <c r="E555" s="1" t="str">
        <f>RR_NAME</f>
        <v>CSX Transportation Company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125600</v>
      </c>
      <c r="C556" s="7">
        <f>RR_ID</f>
        <v>3</v>
      </c>
      <c r="D556" s="1" t="str">
        <f>RR_SHORT_NAME</f>
        <v>CSXT</v>
      </c>
      <c r="E556" s="1" t="str">
        <f>RR_NAME</f>
        <v>CSX Transportation Company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125600</v>
      </c>
      <c r="C557" s="7">
        <f>RR_ID</f>
        <v>3</v>
      </c>
      <c r="D557" s="1" t="str">
        <f>RR_SHORT_NAME</f>
        <v>CSXT</v>
      </c>
      <c r="E557" s="1" t="str">
        <f>RR_NAME</f>
        <v>CSX Transportation Company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125600</v>
      </c>
      <c r="C558" s="7">
        <f>RR_ID</f>
        <v>3</v>
      </c>
      <c r="D558" s="1" t="str">
        <f>RR_SHORT_NAME</f>
        <v>CSXT</v>
      </c>
      <c r="E558" s="1" t="str">
        <f>RR_NAME</f>
        <v>CSX Transportation Company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125600</v>
      </c>
      <c r="C559" s="7">
        <f>RR_ID</f>
        <v>3</v>
      </c>
      <c r="D559" s="1" t="str">
        <f>RR_SHORT_NAME</f>
        <v>CSXT</v>
      </c>
      <c r="E559" s="1" t="str">
        <f>RR_NAME</f>
        <v>CSX Transportation Company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125600</v>
      </c>
      <c r="C560" s="7">
        <f>RR_ID</f>
        <v>3</v>
      </c>
      <c r="D560" s="1" t="str">
        <f>RR_SHORT_NAME</f>
        <v>CSXT</v>
      </c>
      <c r="E560" s="1" t="str">
        <f>RR_NAME</f>
        <v>CSX Transportation Company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125600</v>
      </c>
      <c r="C561" s="7">
        <f>RR_ID</f>
        <v>3</v>
      </c>
      <c r="D561" s="1" t="str">
        <f>RR_SHORT_NAME</f>
        <v>CSXT</v>
      </c>
      <c r="E561" s="1" t="str">
        <f>RR_NAME</f>
        <v>CSX Transportation Company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125600</v>
      </c>
      <c r="C562" s="7">
        <f>RR_ID</f>
        <v>3</v>
      </c>
      <c r="D562" s="1" t="str">
        <f>RR_SHORT_NAME</f>
        <v>CSXT</v>
      </c>
      <c r="E562" s="1" t="str">
        <f>RR_NAME</f>
        <v>CSX Transportation Company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125600</v>
      </c>
      <c r="C563" s="7">
        <f>RR_ID</f>
        <v>3</v>
      </c>
      <c r="D563" s="1" t="str">
        <f>RR_SHORT_NAME</f>
        <v>CSXT</v>
      </c>
      <c r="E563" s="1" t="str">
        <f>RR_NAME</f>
        <v>CSX Transportation Company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125600</v>
      </c>
      <c r="C564" s="7">
        <f>RR_ID</f>
        <v>3</v>
      </c>
      <c r="D564" s="1" t="str">
        <f>RR_SHORT_NAME</f>
        <v>CSXT</v>
      </c>
      <c r="E564" s="1" t="str">
        <f>RR_NAME</f>
        <v>CSX Transportation Company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125600</v>
      </c>
      <c r="C565" s="7">
        <f>RR_ID</f>
        <v>3</v>
      </c>
      <c r="D565" s="1" t="str">
        <f>RR_SHORT_NAME</f>
        <v>CSXT</v>
      </c>
      <c r="E565" s="1" t="str">
        <f>RR_NAME</f>
        <v>CSX Transportation Company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125600</v>
      </c>
      <c r="C566" s="7">
        <f>RR_ID</f>
        <v>3</v>
      </c>
      <c r="D566" s="1" t="str">
        <f>RR_SHORT_NAME</f>
        <v>CSXT</v>
      </c>
      <c r="E566" s="1" t="str">
        <f>RR_NAME</f>
        <v>CSX Transportation Company</v>
      </c>
      <c r="F566" s="1" t="s">
        <v>47566</v>
      </c>
      <c r="G566" s="6">
        <f>E2L105C22</f>
        <v>449.23566093165016</v>
      </c>
    </row>
    <row r="567" spans="1:7" x14ac:dyDescent="0.25">
      <c r="A567" s="11">
        <f>CURRENT_YEAR</f>
        <v>2024</v>
      </c>
      <c r="B567" s="11">
        <f>RRICC</f>
        <v>125600</v>
      </c>
      <c r="C567" s="7">
        <f>RR_ID</f>
        <v>3</v>
      </c>
      <c r="D567" s="1" t="str">
        <f>RR_SHORT_NAME</f>
        <v>CSXT</v>
      </c>
      <c r="E567" s="1" t="str">
        <f>RR_NAME</f>
        <v>CSX Transportation Company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125600</v>
      </c>
      <c r="C568" s="7">
        <f>RR_ID</f>
        <v>3</v>
      </c>
      <c r="D568" s="1" t="str">
        <f>RR_SHORT_NAME</f>
        <v>CSXT</v>
      </c>
      <c r="E568" s="1" t="str">
        <f>RR_NAME</f>
        <v>CSX Transportation Company</v>
      </c>
      <c r="F568" s="1" t="s">
        <v>47568</v>
      </c>
      <c r="G568" s="6">
        <f>E2L105C24</f>
        <v>671.24721168878523</v>
      </c>
    </row>
    <row r="569" spans="1:7" x14ac:dyDescent="0.25">
      <c r="A569" s="11">
        <f>CURRENT_YEAR</f>
        <v>2024</v>
      </c>
      <c r="B569" s="11">
        <f>RRICC</f>
        <v>125600</v>
      </c>
      <c r="C569" s="7">
        <f>RR_ID</f>
        <v>3</v>
      </c>
      <c r="D569" s="1" t="str">
        <f>RR_SHORT_NAME</f>
        <v>CSXT</v>
      </c>
      <c r="E569" s="1" t="str">
        <f>RR_NAME</f>
        <v>CSX Transportation Company</v>
      </c>
      <c r="F569" s="1" t="s">
        <v>47569</v>
      </c>
      <c r="G569" s="6">
        <f>E2L105C25</f>
        <v>6.8664353823200939</v>
      </c>
    </row>
    <row r="570" spans="1:7" x14ac:dyDescent="0.25">
      <c r="A570" s="11">
        <f>CURRENT_YEAR</f>
        <v>2024</v>
      </c>
      <c r="B570" s="11">
        <f>RRICC</f>
        <v>125600</v>
      </c>
      <c r="C570" s="7">
        <f>RR_ID</f>
        <v>3</v>
      </c>
      <c r="D570" s="1" t="str">
        <f>RR_SHORT_NAME</f>
        <v>CSXT</v>
      </c>
      <c r="E570" s="1" t="str">
        <f>RR_NAME</f>
        <v>CSX Transportation Company</v>
      </c>
      <c r="F570" s="1" t="s">
        <v>47570</v>
      </c>
      <c r="G570" s="6">
        <f>E2L105C26</f>
        <v>3.776539460276052</v>
      </c>
    </row>
    <row r="571" spans="1:7" x14ac:dyDescent="0.25">
      <c r="A571" s="11">
        <f>CURRENT_YEAR</f>
        <v>2024</v>
      </c>
      <c r="B571" s="11">
        <f>RRICC</f>
        <v>125600</v>
      </c>
      <c r="C571" s="7">
        <f>RR_ID</f>
        <v>3</v>
      </c>
      <c r="D571" s="1" t="str">
        <f>RR_SHORT_NAME</f>
        <v>CSXT</v>
      </c>
      <c r="E571" s="1" t="str">
        <f>RR_NAME</f>
        <v>CSX Transportation Company</v>
      </c>
      <c r="F571" s="1" t="s">
        <v>47571</v>
      </c>
      <c r="G571" s="6">
        <f>E2L105C27</f>
        <v>10.299653073480142</v>
      </c>
    </row>
    <row r="572" spans="1:7" x14ac:dyDescent="0.25">
      <c r="A572" s="11">
        <f>CURRENT_YEAR</f>
        <v>2024</v>
      </c>
      <c r="B572" s="11">
        <f>RRICC</f>
        <v>125600</v>
      </c>
      <c r="C572" s="7">
        <f>RR_ID</f>
        <v>3</v>
      </c>
      <c r="D572" s="1" t="str">
        <f>RR_SHORT_NAME</f>
        <v>CSXT</v>
      </c>
      <c r="E572" s="1" t="str">
        <f>RR_NAME</f>
        <v>CSX Transportation Company</v>
      </c>
      <c r="F572" s="1" t="s">
        <v>47572</v>
      </c>
      <c r="G572" s="6">
        <f>E2L105C28</f>
        <v>8.2397224587841134</v>
      </c>
    </row>
    <row r="573" spans="1:7" x14ac:dyDescent="0.25">
      <c r="A573" s="11">
        <f>CURRENT_YEAR</f>
        <v>2024</v>
      </c>
      <c r="B573" s="11">
        <f>RRICC</f>
        <v>125600</v>
      </c>
      <c r="C573" s="7">
        <f>RR_ID</f>
        <v>3</v>
      </c>
      <c r="D573" s="1" t="str">
        <f>RR_SHORT_NAME</f>
        <v>CSXT</v>
      </c>
      <c r="E573" s="1" t="str">
        <f>RR_NAME</f>
        <v>CSX Transportation Company</v>
      </c>
      <c r="F573" s="1" t="s">
        <v>47573</v>
      </c>
      <c r="G573" s="6">
        <f>E2L105C29</f>
        <v>1.7166088455800235</v>
      </c>
    </row>
    <row r="574" spans="1:7" x14ac:dyDescent="0.25">
      <c r="A574" s="11">
        <f>CURRENT_YEAR</f>
        <v>2024</v>
      </c>
      <c r="B574" s="11">
        <f>RRICC</f>
        <v>125600</v>
      </c>
      <c r="C574" s="7">
        <f>RR_ID</f>
        <v>3</v>
      </c>
      <c r="D574" s="1" t="str">
        <f>RR_SHORT_NAME</f>
        <v>CSXT</v>
      </c>
      <c r="E574" s="1" t="str">
        <f>RR_NAME</f>
        <v>CSX Transportation Company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125600</v>
      </c>
      <c r="C575" s="7">
        <f>RR_ID</f>
        <v>3</v>
      </c>
      <c r="D575" s="1" t="str">
        <f>RR_SHORT_NAME</f>
        <v>CSXT</v>
      </c>
      <c r="E575" s="1" t="str">
        <f>RR_NAME</f>
        <v>CSX Transportation Company</v>
      </c>
      <c r="F575" s="1" t="s">
        <v>47575</v>
      </c>
      <c r="G575" s="6">
        <f>E2L106C2</f>
        <v>1.9980108461232438</v>
      </c>
    </row>
    <row r="576" spans="1:7" x14ac:dyDescent="0.25">
      <c r="A576" s="11">
        <f>CURRENT_YEAR</f>
        <v>2024</v>
      </c>
      <c r="B576" s="11">
        <f>RRICC</f>
        <v>125600</v>
      </c>
      <c r="C576" s="7">
        <f>RR_ID</f>
        <v>3</v>
      </c>
      <c r="D576" s="1" t="str">
        <f>RR_SHORT_NAME</f>
        <v>CSXT</v>
      </c>
      <c r="E576" s="1" t="str">
        <f>RR_NAME</f>
        <v>CSX Transportation Company</v>
      </c>
      <c r="F576" s="1" t="s">
        <v>47576</v>
      </c>
      <c r="G576" s="6">
        <f>E2L106C3</f>
        <v>1.9247541233139709</v>
      </c>
    </row>
    <row r="577" spans="1:7" x14ac:dyDescent="0.25">
      <c r="A577" s="11">
        <f>CURRENT_YEAR</f>
        <v>2024</v>
      </c>
      <c r="B577" s="11">
        <f>RRICC</f>
        <v>125600</v>
      </c>
      <c r="C577" s="7">
        <f>RR_ID</f>
        <v>3</v>
      </c>
      <c r="D577" s="1" t="str">
        <f>RR_SHORT_NAME</f>
        <v>CSXT</v>
      </c>
      <c r="E577" s="1" t="str">
        <f>RR_NAME</f>
        <v>CSX Transportation Company</v>
      </c>
      <c r="F577" s="1" t="s">
        <v>47577</v>
      </c>
      <c r="G577" s="6">
        <f>E2L106C4</f>
        <v>1.9386698645283951</v>
      </c>
    </row>
    <row r="578" spans="1:7" x14ac:dyDescent="0.25">
      <c r="A578" s="11">
        <f>CURRENT_YEAR</f>
        <v>2024</v>
      </c>
      <c r="B578" s="11">
        <f>RRICC</f>
        <v>125600</v>
      </c>
      <c r="C578" s="7">
        <f>RR_ID</f>
        <v>3</v>
      </c>
      <c r="D578" s="1" t="str">
        <f>RR_SHORT_NAME</f>
        <v>CSXT</v>
      </c>
      <c r="E578" s="1" t="str">
        <f>RR_NAME</f>
        <v>CSX Transportation Company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125600</v>
      </c>
      <c r="C579" s="7">
        <f>RR_ID</f>
        <v>3</v>
      </c>
      <c r="D579" s="1" t="str">
        <f>RR_SHORT_NAME</f>
        <v>CSXT</v>
      </c>
      <c r="E579" s="1" t="str">
        <f>RR_NAME</f>
        <v>CSX Transportation Company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125600</v>
      </c>
      <c r="C580" s="7">
        <f>RR_ID</f>
        <v>3</v>
      </c>
      <c r="D580" s="1" t="str">
        <f>RR_SHORT_NAME</f>
        <v>CSXT</v>
      </c>
      <c r="E580" s="1" t="str">
        <f>RR_NAME</f>
        <v>CSX Transportation Company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125600</v>
      </c>
      <c r="C581" s="7">
        <f>RR_ID</f>
        <v>3</v>
      </c>
      <c r="D581" s="1" t="str">
        <f>RR_SHORT_NAME</f>
        <v>CSXT</v>
      </c>
      <c r="E581" s="1" t="str">
        <f>RR_NAME</f>
        <v>CSX Transportation Company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125600</v>
      </c>
      <c r="C582" s="7">
        <f>RR_ID</f>
        <v>3</v>
      </c>
      <c r="D582" s="1" t="str">
        <f>RR_SHORT_NAME</f>
        <v>CSXT</v>
      </c>
      <c r="E582" s="1" t="str">
        <f>RR_NAME</f>
        <v>CSX Transportation Company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125600</v>
      </c>
      <c r="C583" s="7">
        <f>RR_ID</f>
        <v>3</v>
      </c>
      <c r="D583" s="1" t="str">
        <f>RR_SHORT_NAME</f>
        <v>CSXT</v>
      </c>
      <c r="E583" s="1" t="str">
        <f>RR_NAME</f>
        <v>CSX Transportation Company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125600</v>
      </c>
      <c r="C584" s="7">
        <f>RR_ID</f>
        <v>3</v>
      </c>
      <c r="D584" s="1" t="str">
        <f>RR_SHORT_NAME</f>
        <v>CSXT</v>
      </c>
      <c r="E584" s="1" t="str">
        <f>RR_NAME</f>
        <v>CSX Transportation Company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125600</v>
      </c>
      <c r="C585" s="7">
        <f>RR_ID</f>
        <v>3</v>
      </c>
      <c r="D585" s="1" t="str">
        <f>RR_SHORT_NAME</f>
        <v>CSXT</v>
      </c>
      <c r="E585" s="1" t="str">
        <f>RR_NAME</f>
        <v>CSX Transportation Company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125600</v>
      </c>
      <c r="C586" s="7">
        <f>RR_ID</f>
        <v>3</v>
      </c>
      <c r="D586" s="1" t="str">
        <f>RR_SHORT_NAME</f>
        <v>CSXT</v>
      </c>
      <c r="E586" s="1" t="str">
        <f>RR_NAME</f>
        <v>CSX Transportation Company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125600</v>
      </c>
      <c r="C587" s="7">
        <f>RR_ID</f>
        <v>3</v>
      </c>
      <c r="D587" s="1" t="str">
        <f>RR_SHORT_NAME</f>
        <v>CSXT</v>
      </c>
      <c r="E587" s="1" t="str">
        <f>RR_NAME</f>
        <v>CSX Transportation Company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125600</v>
      </c>
      <c r="C588" s="7">
        <f>RR_ID</f>
        <v>3</v>
      </c>
      <c r="D588" s="1" t="str">
        <f>RR_SHORT_NAME</f>
        <v>CSXT</v>
      </c>
      <c r="E588" s="1" t="str">
        <f>RR_NAME</f>
        <v>CSX Transportation Company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125600</v>
      </c>
      <c r="C589" s="7">
        <f>RR_ID</f>
        <v>3</v>
      </c>
      <c r="D589" s="1" t="str">
        <f>RR_SHORT_NAME</f>
        <v>CSXT</v>
      </c>
      <c r="E589" s="1" t="str">
        <f>RR_NAME</f>
        <v>CSX Transportation Company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125600</v>
      </c>
      <c r="C590" s="7">
        <f>RR_ID</f>
        <v>3</v>
      </c>
      <c r="D590" s="1" t="str">
        <f>RR_SHORT_NAME</f>
        <v>CSXT</v>
      </c>
      <c r="E590" s="1" t="str">
        <f>RR_NAME</f>
        <v>CSX Transportation Company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125600</v>
      </c>
      <c r="C591" s="7">
        <f>RR_ID</f>
        <v>3</v>
      </c>
      <c r="D591" s="1" t="str">
        <f>RR_SHORT_NAME</f>
        <v>CSXT</v>
      </c>
      <c r="E591" s="1" t="str">
        <f>RR_NAME</f>
        <v>CSX Transportation Company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125600</v>
      </c>
      <c r="C592" s="7">
        <f>RR_ID</f>
        <v>3</v>
      </c>
      <c r="D592" s="1" t="str">
        <f>RR_SHORT_NAME</f>
        <v>CSXT</v>
      </c>
      <c r="E592" s="1" t="str">
        <f>RR_NAME</f>
        <v>CSX Transportation Company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125600</v>
      </c>
      <c r="C593" s="7">
        <f>RR_ID</f>
        <v>3</v>
      </c>
      <c r="D593" s="1" t="str">
        <f>RR_SHORT_NAME</f>
        <v>CSXT</v>
      </c>
      <c r="E593" s="1" t="str">
        <f>RR_NAME</f>
        <v>CSX Transportation Company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125600</v>
      </c>
      <c r="C594" s="7">
        <f>RR_ID</f>
        <v>3</v>
      </c>
      <c r="D594" s="1" t="str">
        <f>RR_SHORT_NAME</f>
        <v>CSXT</v>
      </c>
      <c r="E594" s="1" t="str">
        <f>RR_NAME</f>
        <v>CSX Transportation Company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125600</v>
      </c>
      <c r="C595" s="7">
        <f>RR_ID</f>
        <v>3</v>
      </c>
      <c r="D595" s="1" t="str">
        <f>RR_SHORT_NAME</f>
        <v>CSXT</v>
      </c>
      <c r="E595" s="1" t="str">
        <f>RR_NAME</f>
        <v>CSX Transportation Company</v>
      </c>
      <c r="F595" s="1" t="s">
        <v>47595</v>
      </c>
      <c r="G595" s="6">
        <f>E2L106C22</f>
        <v>449.23566093165022</v>
      </c>
    </row>
    <row r="596" spans="1:7" x14ac:dyDescent="0.25">
      <c r="A596" s="11">
        <f>CURRENT_YEAR</f>
        <v>2024</v>
      </c>
      <c r="B596" s="11">
        <f>RRICC</f>
        <v>125600</v>
      </c>
      <c r="C596" s="7">
        <f>RR_ID</f>
        <v>3</v>
      </c>
      <c r="D596" s="1" t="str">
        <f>RR_SHORT_NAME</f>
        <v>CSXT</v>
      </c>
      <c r="E596" s="1" t="str">
        <f>RR_NAME</f>
        <v>CSX Transportation Company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125600</v>
      </c>
      <c r="C597" s="7">
        <f>RR_ID</f>
        <v>3</v>
      </c>
      <c r="D597" s="1" t="str">
        <f>RR_SHORT_NAME</f>
        <v>CSXT</v>
      </c>
      <c r="E597" s="1" t="str">
        <f>RR_NAME</f>
        <v>CSX Transportation Company</v>
      </c>
      <c r="F597" s="1" t="s">
        <v>47597</v>
      </c>
      <c r="G597" s="6">
        <f>E2L106C24</f>
        <v>1194.1487037587945</v>
      </c>
    </row>
    <row r="598" spans="1:7" x14ac:dyDescent="0.25">
      <c r="A598" s="11">
        <f>CURRENT_YEAR</f>
        <v>2024</v>
      </c>
      <c r="B598" s="11">
        <f>RRICC</f>
        <v>125600</v>
      </c>
      <c r="C598" s="7">
        <f>RR_ID</f>
        <v>3</v>
      </c>
      <c r="D598" s="1" t="str">
        <f>RR_SHORT_NAME</f>
        <v>CSXT</v>
      </c>
      <c r="E598" s="1" t="str">
        <f>RR_NAME</f>
        <v>CSX Transportation Company</v>
      </c>
      <c r="F598" s="1" t="s">
        <v>47598</v>
      </c>
      <c r="G598" s="6">
        <f>E2L106C25</f>
        <v>6.8664353823200948</v>
      </c>
    </row>
    <row r="599" spans="1:7" x14ac:dyDescent="0.25">
      <c r="A599" s="11">
        <f>CURRENT_YEAR</f>
        <v>2024</v>
      </c>
      <c r="B599" s="11">
        <f>RRICC</f>
        <v>125600</v>
      </c>
      <c r="C599" s="7">
        <f>RR_ID</f>
        <v>3</v>
      </c>
      <c r="D599" s="1" t="str">
        <f>RR_SHORT_NAME</f>
        <v>CSXT</v>
      </c>
      <c r="E599" s="1" t="str">
        <f>RR_NAME</f>
        <v>CSX Transportation Company</v>
      </c>
      <c r="F599" s="1" t="s">
        <v>47599</v>
      </c>
      <c r="G599" s="6">
        <f>E2L106C26</f>
        <v>3.776539460276052</v>
      </c>
    </row>
    <row r="600" spans="1:7" x14ac:dyDescent="0.25">
      <c r="A600" s="11">
        <f>CURRENT_YEAR</f>
        <v>2024</v>
      </c>
      <c r="B600" s="11">
        <f>RRICC</f>
        <v>125600</v>
      </c>
      <c r="C600" s="7">
        <f>RR_ID</f>
        <v>3</v>
      </c>
      <c r="D600" s="1" t="str">
        <f>RR_SHORT_NAME</f>
        <v>CSXT</v>
      </c>
      <c r="E600" s="1" t="str">
        <f>RR_NAME</f>
        <v>CSX Transportation Company</v>
      </c>
      <c r="F600" s="1" t="s">
        <v>47600</v>
      </c>
      <c r="G600" s="6">
        <f>E2L106C27</f>
        <v>10.299653073480142</v>
      </c>
    </row>
    <row r="601" spans="1:7" x14ac:dyDescent="0.25">
      <c r="A601" s="11">
        <f>CURRENT_YEAR</f>
        <v>2024</v>
      </c>
      <c r="B601" s="11">
        <f>RRICC</f>
        <v>125600</v>
      </c>
      <c r="C601" s="7">
        <f>RR_ID</f>
        <v>3</v>
      </c>
      <c r="D601" s="1" t="str">
        <f>RR_SHORT_NAME</f>
        <v>CSXT</v>
      </c>
      <c r="E601" s="1" t="str">
        <f>RR_NAME</f>
        <v>CSX Transportation Company</v>
      </c>
      <c r="F601" s="1" t="s">
        <v>47601</v>
      </c>
      <c r="G601" s="6">
        <f>E2L106C28</f>
        <v>8.2397224587841134</v>
      </c>
    </row>
    <row r="602" spans="1:7" x14ac:dyDescent="0.25">
      <c r="A602" s="11">
        <f>CURRENT_YEAR</f>
        <v>2024</v>
      </c>
      <c r="B602" s="11">
        <f>RRICC</f>
        <v>125600</v>
      </c>
      <c r="C602" s="7">
        <f>RR_ID</f>
        <v>3</v>
      </c>
      <c r="D602" s="1" t="str">
        <f>RR_SHORT_NAME</f>
        <v>CSXT</v>
      </c>
      <c r="E602" s="1" t="str">
        <f>RR_NAME</f>
        <v>CSX Transportation Company</v>
      </c>
      <c r="F602" s="1" t="s">
        <v>47602</v>
      </c>
      <c r="G602" s="6">
        <f>E2L106C29</f>
        <v>1.716608845580023</v>
      </c>
    </row>
    <row r="603" spans="1:7" x14ac:dyDescent="0.25">
      <c r="A603" s="11">
        <f>CURRENT_YEAR</f>
        <v>2024</v>
      </c>
      <c r="B603" s="11">
        <f>RRICC</f>
        <v>125600</v>
      </c>
      <c r="C603" s="7">
        <f>RR_ID</f>
        <v>3</v>
      </c>
      <c r="D603" s="1" t="str">
        <f>RR_SHORT_NAME</f>
        <v>CSXT</v>
      </c>
      <c r="E603" s="1" t="str">
        <f>RR_NAME</f>
        <v>CSX Transportation Company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125600</v>
      </c>
      <c r="C604" s="7">
        <f>RR_ID</f>
        <v>3</v>
      </c>
      <c r="D604" s="1" t="str">
        <f>RR_SHORT_NAME</f>
        <v>CSXT</v>
      </c>
      <c r="E604" s="1" t="str">
        <f>RR_NAME</f>
        <v>CSX Transportation Company</v>
      </c>
      <c r="F604" s="1" t="s">
        <v>47604</v>
      </c>
      <c r="G604" s="6">
        <f>E2L107C2</f>
        <v>2.0118589249961496</v>
      </c>
    </row>
    <row r="605" spans="1:7" x14ac:dyDescent="0.25">
      <c r="A605" s="11">
        <f>CURRENT_YEAR</f>
        <v>2024</v>
      </c>
      <c r="B605" s="11">
        <f>RRICC</f>
        <v>125600</v>
      </c>
      <c r="C605" s="7">
        <f>RR_ID</f>
        <v>3</v>
      </c>
      <c r="D605" s="1" t="str">
        <f>RR_SHORT_NAME</f>
        <v>CSXT</v>
      </c>
      <c r="E605" s="1" t="str">
        <f>RR_NAME</f>
        <v>CSX Transportation Company</v>
      </c>
      <c r="F605" s="1" t="s">
        <v>47605</v>
      </c>
      <c r="G605" s="6">
        <f>E2L107C3</f>
        <v>1.8647378559772272</v>
      </c>
    </row>
    <row r="606" spans="1:7" x14ac:dyDescent="0.25">
      <c r="A606" s="11">
        <f>CURRENT_YEAR</f>
        <v>2024</v>
      </c>
      <c r="B606" s="11">
        <f>RRICC</f>
        <v>125600</v>
      </c>
      <c r="C606" s="7">
        <f>RR_ID</f>
        <v>3</v>
      </c>
      <c r="D606" s="1" t="str">
        <f>RR_SHORT_NAME</f>
        <v>CSXT</v>
      </c>
      <c r="E606" s="1" t="str">
        <f>RR_NAME</f>
        <v>CSX Transportation Company</v>
      </c>
      <c r="F606" s="1" t="s">
        <v>47606</v>
      </c>
      <c r="G606" s="6">
        <f>E2L107C4</f>
        <v>1.9002912359383286</v>
      </c>
    </row>
    <row r="607" spans="1:7" x14ac:dyDescent="0.25">
      <c r="A607" s="11">
        <f>CURRENT_YEAR</f>
        <v>2024</v>
      </c>
      <c r="B607" s="11">
        <f>RRICC</f>
        <v>125600</v>
      </c>
      <c r="C607" s="7">
        <f>RR_ID</f>
        <v>3</v>
      </c>
      <c r="D607" s="1" t="str">
        <f>RR_SHORT_NAME</f>
        <v>CSXT</v>
      </c>
      <c r="E607" s="1" t="str">
        <f>RR_NAME</f>
        <v>CSX Transportation Company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125600</v>
      </c>
      <c r="C608" s="7">
        <f>RR_ID</f>
        <v>3</v>
      </c>
      <c r="D608" s="1" t="str">
        <f>RR_SHORT_NAME</f>
        <v>CSXT</v>
      </c>
      <c r="E608" s="1" t="str">
        <f>RR_NAME</f>
        <v>CSX Transportation Company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125600</v>
      </c>
      <c r="C609" s="7">
        <f>RR_ID</f>
        <v>3</v>
      </c>
      <c r="D609" s="1" t="str">
        <f>RR_SHORT_NAME</f>
        <v>CSXT</v>
      </c>
      <c r="E609" s="1" t="str">
        <f>RR_NAME</f>
        <v>CSX Transportation Company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125600</v>
      </c>
      <c r="C610" s="7">
        <f>RR_ID</f>
        <v>3</v>
      </c>
      <c r="D610" s="1" t="str">
        <f>RR_SHORT_NAME</f>
        <v>CSXT</v>
      </c>
      <c r="E610" s="1" t="str">
        <f>RR_NAME</f>
        <v>CSX Transportation Company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125600</v>
      </c>
      <c r="C611" s="7">
        <f>RR_ID</f>
        <v>3</v>
      </c>
      <c r="D611" s="1" t="str">
        <f>RR_SHORT_NAME</f>
        <v>CSXT</v>
      </c>
      <c r="E611" s="1" t="str">
        <f>RR_NAME</f>
        <v>CSX Transportation Company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125600</v>
      </c>
      <c r="C612" s="7">
        <f>RR_ID</f>
        <v>3</v>
      </c>
      <c r="D612" s="1" t="str">
        <f>RR_SHORT_NAME</f>
        <v>CSXT</v>
      </c>
      <c r="E612" s="1" t="str">
        <f>RR_NAME</f>
        <v>CSX Transportation Company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125600</v>
      </c>
      <c r="C613" s="7">
        <f>RR_ID</f>
        <v>3</v>
      </c>
      <c r="D613" s="1" t="str">
        <f>RR_SHORT_NAME</f>
        <v>CSXT</v>
      </c>
      <c r="E613" s="1" t="str">
        <f>RR_NAME</f>
        <v>CSX Transportation Company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125600</v>
      </c>
      <c r="C614" s="7">
        <f>RR_ID</f>
        <v>3</v>
      </c>
      <c r="D614" s="1" t="str">
        <f>RR_SHORT_NAME</f>
        <v>CSXT</v>
      </c>
      <c r="E614" s="1" t="str">
        <f>RR_NAME</f>
        <v>CSX Transportation Company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125600</v>
      </c>
      <c r="C615" s="7">
        <f>RR_ID</f>
        <v>3</v>
      </c>
      <c r="D615" s="1" t="str">
        <f>RR_SHORT_NAME</f>
        <v>CSXT</v>
      </c>
      <c r="E615" s="1" t="str">
        <f>RR_NAME</f>
        <v>CSX Transportation Company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125600</v>
      </c>
      <c r="C616" s="7">
        <f>RR_ID</f>
        <v>3</v>
      </c>
      <c r="D616" s="1" t="str">
        <f>RR_SHORT_NAME</f>
        <v>CSXT</v>
      </c>
      <c r="E616" s="1" t="str">
        <f>RR_NAME</f>
        <v>CSX Transportation Company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125600</v>
      </c>
      <c r="C617" s="7">
        <f>RR_ID</f>
        <v>3</v>
      </c>
      <c r="D617" s="1" t="str">
        <f>RR_SHORT_NAME</f>
        <v>CSXT</v>
      </c>
      <c r="E617" s="1" t="str">
        <f>RR_NAME</f>
        <v>CSX Transportation Company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125600</v>
      </c>
      <c r="C618" s="7">
        <f>RR_ID</f>
        <v>3</v>
      </c>
      <c r="D618" s="1" t="str">
        <f>RR_SHORT_NAME</f>
        <v>CSXT</v>
      </c>
      <c r="E618" s="1" t="str">
        <f>RR_NAME</f>
        <v>CSX Transportation Company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125600</v>
      </c>
      <c r="C619" s="7">
        <f>RR_ID</f>
        <v>3</v>
      </c>
      <c r="D619" s="1" t="str">
        <f>RR_SHORT_NAME</f>
        <v>CSXT</v>
      </c>
      <c r="E619" s="1" t="str">
        <f>RR_NAME</f>
        <v>CSX Transportation Company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125600</v>
      </c>
      <c r="C620" s="7">
        <f>RR_ID</f>
        <v>3</v>
      </c>
      <c r="D620" s="1" t="str">
        <f>RR_SHORT_NAME</f>
        <v>CSXT</v>
      </c>
      <c r="E620" s="1" t="str">
        <f>RR_NAME</f>
        <v>CSX Transportation Company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125600</v>
      </c>
      <c r="C621" s="7">
        <f>RR_ID</f>
        <v>3</v>
      </c>
      <c r="D621" s="1" t="str">
        <f>RR_SHORT_NAME</f>
        <v>CSXT</v>
      </c>
      <c r="E621" s="1" t="str">
        <f>RR_NAME</f>
        <v>CSX Transportation Company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125600</v>
      </c>
      <c r="C622" s="7">
        <f>RR_ID</f>
        <v>3</v>
      </c>
      <c r="D622" s="1" t="str">
        <f>RR_SHORT_NAME</f>
        <v>CSXT</v>
      </c>
      <c r="E622" s="1" t="str">
        <f>RR_NAME</f>
        <v>CSX Transportation Company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125600</v>
      </c>
      <c r="C623" s="7">
        <f>RR_ID</f>
        <v>3</v>
      </c>
      <c r="D623" s="1" t="str">
        <f>RR_SHORT_NAME</f>
        <v>CSXT</v>
      </c>
      <c r="E623" s="1" t="str">
        <f>RR_NAME</f>
        <v>CSX Transportation Company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125600</v>
      </c>
      <c r="C624" s="7">
        <f>RR_ID</f>
        <v>3</v>
      </c>
      <c r="D624" s="1" t="str">
        <f>RR_SHORT_NAME</f>
        <v>CSXT</v>
      </c>
      <c r="E624" s="1" t="str">
        <f>RR_NAME</f>
        <v>CSX Transportation Company</v>
      </c>
      <c r="F624" s="1" t="s">
        <v>47624</v>
      </c>
      <c r="G624" s="6">
        <f>E2L107C22</f>
        <v>449.23566093165016</v>
      </c>
    </row>
    <row r="625" spans="1:7" x14ac:dyDescent="0.25">
      <c r="A625" s="11">
        <f>CURRENT_YEAR</f>
        <v>2024</v>
      </c>
      <c r="B625" s="11">
        <f>RRICC</f>
        <v>125600</v>
      </c>
      <c r="C625" s="7">
        <f>RR_ID</f>
        <v>3</v>
      </c>
      <c r="D625" s="1" t="str">
        <f>RR_SHORT_NAME</f>
        <v>CSXT</v>
      </c>
      <c r="E625" s="1" t="str">
        <f>RR_NAME</f>
        <v>CSX Transportation Company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125600</v>
      </c>
      <c r="C626" s="7">
        <f>RR_ID</f>
        <v>3</v>
      </c>
      <c r="D626" s="1" t="str">
        <f>RR_SHORT_NAME</f>
        <v>CSXT</v>
      </c>
      <c r="E626" s="1" t="str">
        <f>RR_NAME</f>
        <v>CSX Transportation Company</v>
      </c>
      <c r="F626" s="1" t="s">
        <v>47626</v>
      </c>
      <c r="G626" s="6">
        <f>E2L107C24</f>
        <v>1171.2942901248218</v>
      </c>
    </row>
    <row r="627" spans="1:7" x14ac:dyDescent="0.25">
      <c r="A627" s="11">
        <f>CURRENT_YEAR</f>
        <v>2024</v>
      </c>
      <c r="B627" s="11">
        <f>RRICC</f>
        <v>125600</v>
      </c>
      <c r="C627" s="7">
        <f>RR_ID</f>
        <v>3</v>
      </c>
      <c r="D627" s="1" t="str">
        <f>RR_SHORT_NAME</f>
        <v>CSXT</v>
      </c>
      <c r="E627" s="1" t="str">
        <f>RR_NAME</f>
        <v>CSX Transportation Company</v>
      </c>
      <c r="F627" s="1" t="s">
        <v>47627</v>
      </c>
      <c r="G627" s="6">
        <f>E2L107C25</f>
        <v>6.8664353823200939</v>
      </c>
    </row>
    <row r="628" spans="1:7" x14ac:dyDescent="0.25">
      <c r="A628" s="11">
        <f>CURRENT_YEAR</f>
        <v>2024</v>
      </c>
      <c r="B628" s="11">
        <f>RRICC</f>
        <v>125600</v>
      </c>
      <c r="C628" s="7">
        <f>RR_ID</f>
        <v>3</v>
      </c>
      <c r="D628" s="1" t="str">
        <f>RR_SHORT_NAME</f>
        <v>CSXT</v>
      </c>
      <c r="E628" s="1" t="str">
        <f>RR_NAME</f>
        <v>CSX Transportation Company</v>
      </c>
      <c r="F628" s="1" t="s">
        <v>47628</v>
      </c>
      <c r="G628" s="6">
        <f>E2L107C26</f>
        <v>3.776539460276052</v>
      </c>
    </row>
    <row r="629" spans="1:7" x14ac:dyDescent="0.25">
      <c r="A629" s="11">
        <f>CURRENT_YEAR</f>
        <v>2024</v>
      </c>
      <c r="B629" s="11">
        <f>RRICC</f>
        <v>125600</v>
      </c>
      <c r="C629" s="7">
        <f>RR_ID</f>
        <v>3</v>
      </c>
      <c r="D629" s="1" t="str">
        <f>RR_SHORT_NAME</f>
        <v>CSXT</v>
      </c>
      <c r="E629" s="1" t="str">
        <f>RR_NAME</f>
        <v>CSX Transportation Company</v>
      </c>
      <c r="F629" s="1" t="s">
        <v>47629</v>
      </c>
      <c r="G629" s="6">
        <f>E2L107C27</f>
        <v>10.29965307348014</v>
      </c>
    </row>
    <row r="630" spans="1:7" x14ac:dyDescent="0.25">
      <c r="A630" s="11">
        <f>CURRENT_YEAR</f>
        <v>2024</v>
      </c>
      <c r="B630" s="11">
        <f>RRICC</f>
        <v>125600</v>
      </c>
      <c r="C630" s="7">
        <f>RR_ID</f>
        <v>3</v>
      </c>
      <c r="D630" s="1" t="str">
        <f>RR_SHORT_NAME</f>
        <v>CSXT</v>
      </c>
      <c r="E630" s="1" t="str">
        <f>RR_NAME</f>
        <v>CSX Transportation Company</v>
      </c>
      <c r="F630" s="1" t="s">
        <v>47630</v>
      </c>
      <c r="G630" s="6">
        <f>E2L107C28</f>
        <v>8.2397224587841134</v>
      </c>
    </row>
    <row r="631" spans="1:7" x14ac:dyDescent="0.25">
      <c r="A631" s="11">
        <f>CURRENT_YEAR</f>
        <v>2024</v>
      </c>
      <c r="B631" s="11">
        <f>RRICC</f>
        <v>125600</v>
      </c>
      <c r="C631" s="7">
        <f>RR_ID</f>
        <v>3</v>
      </c>
      <c r="D631" s="1" t="str">
        <f>RR_SHORT_NAME</f>
        <v>CSXT</v>
      </c>
      <c r="E631" s="1" t="str">
        <f>RR_NAME</f>
        <v>CSX Transportation Company</v>
      </c>
      <c r="F631" s="1" t="s">
        <v>47631</v>
      </c>
      <c r="G631" s="6">
        <f>E2L107C29</f>
        <v>1.7166088455800235</v>
      </c>
    </row>
    <row r="632" spans="1:7" x14ac:dyDescent="0.25">
      <c r="A632" s="11">
        <f>CURRENT_YEAR</f>
        <v>2024</v>
      </c>
      <c r="B632" s="11">
        <f>RRICC</f>
        <v>125600</v>
      </c>
      <c r="C632" s="7">
        <f>RR_ID</f>
        <v>3</v>
      </c>
      <c r="D632" s="1" t="str">
        <f>RR_SHORT_NAME</f>
        <v>CSXT</v>
      </c>
      <c r="E632" s="1" t="str">
        <f>RR_NAME</f>
        <v>CSX Transportation Company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125600</v>
      </c>
      <c r="C633" s="7">
        <f>RR_ID</f>
        <v>3</v>
      </c>
      <c r="D633" s="1" t="str">
        <f>RR_SHORT_NAME</f>
        <v>CSXT</v>
      </c>
      <c r="E633" s="1" t="str">
        <f>RR_NAME</f>
        <v>CSX Transportation Company</v>
      </c>
      <c r="F633" s="1" t="s">
        <v>47633</v>
      </c>
      <c r="G633" s="6">
        <f>E2L108C2</f>
        <v>2.0078464234021483</v>
      </c>
    </row>
    <row r="634" spans="1:7" x14ac:dyDescent="0.25">
      <c r="A634" s="11">
        <f>CURRENT_YEAR</f>
        <v>2024</v>
      </c>
      <c r="B634" s="11">
        <f>RRICC</f>
        <v>125600</v>
      </c>
      <c r="C634" s="7">
        <f>RR_ID</f>
        <v>3</v>
      </c>
      <c r="D634" s="1" t="str">
        <f>RR_SHORT_NAME</f>
        <v>CSXT</v>
      </c>
      <c r="E634" s="1" t="str">
        <f>RR_NAME</f>
        <v>CSX Transportation Company</v>
      </c>
      <c r="F634" s="1" t="s">
        <v>47634</v>
      </c>
      <c r="G634" s="6">
        <f>E2L108C3</f>
        <v>1.9299574530877255</v>
      </c>
    </row>
    <row r="635" spans="1:7" x14ac:dyDescent="0.25">
      <c r="A635" s="11">
        <f>CURRENT_YEAR</f>
        <v>2024</v>
      </c>
      <c r="B635" s="11">
        <f>RRICC</f>
        <v>125600</v>
      </c>
      <c r="C635" s="7">
        <f>RR_ID</f>
        <v>3</v>
      </c>
      <c r="D635" s="1" t="str">
        <f>RR_SHORT_NAME</f>
        <v>CSXT</v>
      </c>
      <c r="E635" s="1" t="str">
        <f>RR_NAME</f>
        <v>CSX Transportation Company</v>
      </c>
      <c r="F635" s="1" t="s">
        <v>47635</v>
      </c>
      <c r="G635" s="6">
        <f>E2L108C4</f>
        <v>1.9489663121885923</v>
      </c>
    </row>
    <row r="636" spans="1:7" x14ac:dyDescent="0.25">
      <c r="A636" s="11">
        <f>CURRENT_YEAR</f>
        <v>2024</v>
      </c>
      <c r="B636" s="11">
        <f>RRICC</f>
        <v>125600</v>
      </c>
      <c r="C636" s="7">
        <f>RR_ID</f>
        <v>3</v>
      </c>
      <c r="D636" s="1" t="str">
        <f>RR_SHORT_NAME</f>
        <v>CSXT</v>
      </c>
      <c r="E636" s="1" t="str">
        <f>RR_NAME</f>
        <v>CSX Transportation Company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125600</v>
      </c>
      <c r="C637" s="7">
        <f>RR_ID</f>
        <v>3</v>
      </c>
      <c r="D637" s="1" t="str">
        <f>RR_SHORT_NAME</f>
        <v>CSXT</v>
      </c>
      <c r="E637" s="1" t="str">
        <f>RR_NAME</f>
        <v>CSX Transportation Company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125600</v>
      </c>
      <c r="C638" s="7">
        <f>RR_ID</f>
        <v>3</v>
      </c>
      <c r="D638" s="1" t="str">
        <f>RR_SHORT_NAME</f>
        <v>CSXT</v>
      </c>
      <c r="E638" s="1" t="str">
        <f>RR_NAME</f>
        <v>CSX Transportation Company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125600</v>
      </c>
      <c r="C639" s="7">
        <f>RR_ID</f>
        <v>3</v>
      </c>
      <c r="D639" s="1" t="str">
        <f>RR_SHORT_NAME</f>
        <v>CSXT</v>
      </c>
      <c r="E639" s="1" t="str">
        <f>RR_NAME</f>
        <v>CSX Transportation Company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125600</v>
      </c>
      <c r="C640" s="7">
        <f>RR_ID</f>
        <v>3</v>
      </c>
      <c r="D640" s="1" t="str">
        <f>RR_SHORT_NAME</f>
        <v>CSXT</v>
      </c>
      <c r="E640" s="1" t="str">
        <f>RR_NAME</f>
        <v>CSX Transportation Company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125600</v>
      </c>
      <c r="C641" s="7">
        <f>RR_ID</f>
        <v>3</v>
      </c>
      <c r="D641" s="1" t="str">
        <f>RR_SHORT_NAME</f>
        <v>CSXT</v>
      </c>
      <c r="E641" s="1" t="str">
        <f>RR_NAME</f>
        <v>CSX Transportation Company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125600</v>
      </c>
      <c r="C642" s="7">
        <f>RR_ID</f>
        <v>3</v>
      </c>
      <c r="D642" s="1" t="str">
        <f>RR_SHORT_NAME</f>
        <v>CSXT</v>
      </c>
      <c r="E642" s="1" t="str">
        <f>RR_NAME</f>
        <v>CSX Transportation Company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125600</v>
      </c>
      <c r="C643" s="7">
        <f>RR_ID</f>
        <v>3</v>
      </c>
      <c r="D643" s="1" t="str">
        <f>RR_SHORT_NAME</f>
        <v>CSXT</v>
      </c>
      <c r="E643" s="1" t="str">
        <f>RR_NAME</f>
        <v>CSX Transportation Company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125600</v>
      </c>
      <c r="C644" s="7">
        <f>RR_ID</f>
        <v>3</v>
      </c>
      <c r="D644" s="1" t="str">
        <f>RR_SHORT_NAME</f>
        <v>CSXT</v>
      </c>
      <c r="E644" s="1" t="str">
        <f>RR_NAME</f>
        <v>CSX Transportation Company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125600</v>
      </c>
      <c r="C645" s="7">
        <f>RR_ID</f>
        <v>3</v>
      </c>
      <c r="D645" s="1" t="str">
        <f>RR_SHORT_NAME</f>
        <v>CSXT</v>
      </c>
      <c r="E645" s="1" t="str">
        <f>RR_NAME</f>
        <v>CSX Transportation Company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125600</v>
      </c>
      <c r="C646" s="7">
        <f>RR_ID</f>
        <v>3</v>
      </c>
      <c r="D646" s="1" t="str">
        <f>RR_SHORT_NAME</f>
        <v>CSXT</v>
      </c>
      <c r="E646" s="1" t="str">
        <f>RR_NAME</f>
        <v>CSX Transportation Company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125600</v>
      </c>
      <c r="C647" s="7">
        <f>RR_ID</f>
        <v>3</v>
      </c>
      <c r="D647" s="1" t="str">
        <f>RR_SHORT_NAME</f>
        <v>CSXT</v>
      </c>
      <c r="E647" s="1" t="str">
        <f>RR_NAME</f>
        <v>CSX Transportation Company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125600</v>
      </c>
      <c r="C648" s="7">
        <f>RR_ID</f>
        <v>3</v>
      </c>
      <c r="D648" s="1" t="str">
        <f>RR_SHORT_NAME</f>
        <v>CSXT</v>
      </c>
      <c r="E648" s="1" t="str">
        <f>RR_NAME</f>
        <v>CSX Transportation Company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125600</v>
      </c>
      <c r="C649" s="7">
        <f>RR_ID</f>
        <v>3</v>
      </c>
      <c r="D649" s="1" t="str">
        <f>RR_SHORT_NAME</f>
        <v>CSXT</v>
      </c>
      <c r="E649" s="1" t="str">
        <f>RR_NAME</f>
        <v>CSX Transportation Company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125600</v>
      </c>
      <c r="C650" s="7">
        <f>RR_ID</f>
        <v>3</v>
      </c>
      <c r="D650" s="1" t="str">
        <f>RR_SHORT_NAME</f>
        <v>CSXT</v>
      </c>
      <c r="E650" s="1" t="str">
        <f>RR_NAME</f>
        <v>CSX Transportation Company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125600</v>
      </c>
      <c r="C651" s="7">
        <f>RR_ID</f>
        <v>3</v>
      </c>
      <c r="D651" s="1" t="str">
        <f>RR_SHORT_NAME</f>
        <v>CSXT</v>
      </c>
      <c r="E651" s="1" t="str">
        <f>RR_NAME</f>
        <v>CSX Transportation Company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125600</v>
      </c>
      <c r="C652" s="7">
        <f>RR_ID</f>
        <v>3</v>
      </c>
      <c r="D652" s="1" t="str">
        <f>RR_SHORT_NAME</f>
        <v>CSXT</v>
      </c>
      <c r="E652" s="1" t="str">
        <f>RR_NAME</f>
        <v>CSX Transportation Company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125600</v>
      </c>
      <c r="C653" s="7">
        <f>RR_ID</f>
        <v>3</v>
      </c>
      <c r="D653" s="1" t="str">
        <f>RR_SHORT_NAME</f>
        <v>CSXT</v>
      </c>
      <c r="E653" s="1" t="str">
        <f>RR_NAME</f>
        <v>CSX Transportation Company</v>
      </c>
      <c r="F653" s="1" t="s">
        <v>47653</v>
      </c>
      <c r="G653" s="6">
        <f>E2L108C22</f>
        <v>449.2356609316501</v>
      </c>
    </row>
    <row r="654" spans="1:7" x14ac:dyDescent="0.25">
      <c r="A654" s="11">
        <f>CURRENT_YEAR</f>
        <v>2024</v>
      </c>
      <c r="B654" s="11">
        <f>RRICC</f>
        <v>125600</v>
      </c>
      <c r="C654" s="7">
        <f>RR_ID</f>
        <v>3</v>
      </c>
      <c r="D654" s="1" t="str">
        <f>RR_SHORT_NAME</f>
        <v>CSXT</v>
      </c>
      <c r="E654" s="1" t="str">
        <f>RR_NAME</f>
        <v>CSX Transportation Company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125600</v>
      </c>
      <c r="C655" s="7">
        <f>RR_ID</f>
        <v>3</v>
      </c>
      <c r="D655" s="1" t="str">
        <f>RR_SHORT_NAME</f>
        <v>CSXT</v>
      </c>
      <c r="E655" s="1" t="str">
        <f>RR_NAME</f>
        <v>CSX Transportation Company</v>
      </c>
      <c r="F655" s="1" t="s">
        <v>47655</v>
      </c>
      <c r="G655" s="6">
        <f>E2L108C24</f>
        <v>547.93572773602705</v>
      </c>
    </row>
    <row r="656" spans="1:7" x14ac:dyDescent="0.25">
      <c r="A656" s="11">
        <f>CURRENT_YEAR</f>
        <v>2024</v>
      </c>
      <c r="B656" s="11">
        <f>RRICC</f>
        <v>125600</v>
      </c>
      <c r="C656" s="7">
        <f>RR_ID</f>
        <v>3</v>
      </c>
      <c r="D656" s="1" t="str">
        <f>RR_SHORT_NAME</f>
        <v>CSXT</v>
      </c>
      <c r="E656" s="1" t="str">
        <f>RR_NAME</f>
        <v>CSX Transportation Company</v>
      </c>
      <c r="F656" s="1" t="s">
        <v>47656</v>
      </c>
      <c r="G656" s="6">
        <f>E2L108C25</f>
        <v>6.866435382320093</v>
      </c>
    </row>
    <row r="657" spans="1:7" x14ac:dyDescent="0.25">
      <c r="A657" s="11">
        <f>CURRENT_YEAR</f>
        <v>2024</v>
      </c>
      <c r="B657" s="11">
        <f>RRICC</f>
        <v>125600</v>
      </c>
      <c r="C657" s="7">
        <f>RR_ID</f>
        <v>3</v>
      </c>
      <c r="D657" s="1" t="str">
        <f>RR_SHORT_NAME</f>
        <v>CSXT</v>
      </c>
      <c r="E657" s="1" t="str">
        <f>RR_NAME</f>
        <v>CSX Transportation Company</v>
      </c>
      <c r="F657" s="1" t="s">
        <v>47657</v>
      </c>
      <c r="G657" s="6">
        <f>E2L108C26</f>
        <v>3.776539460276052</v>
      </c>
    </row>
    <row r="658" spans="1:7" x14ac:dyDescent="0.25">
      <c r="A658" s="11">
        <f>CURRENT_YEAR</f>
        <v>2024</v>
      </c>
      <c r="B658" s="11">
        <f>RRICC</f>
        <v>125600</v>
      </c>
      <c r="C658" s="7">
        <f>RR_ID</f>
        <v>3</v>
      </c>
      <c r="D658" s="1" t="str">
        <f>RR_SHORT_NAME</f>
        <v>CSXT</v>
      </c>
      <c r="E658" s="1" t="str">
        <f>RR_NAME</f>
        <v>CSX Transportation Company</v>
      </c>
      <c r="F658" s="1" t="s">
        <v>47658</v>
      </c>
      <c r="G658" s="6">
        <f>E2L108C27</f>
        <v>10.29965307348014</v>
      </c>
    </row>
    <row r="659" spans="1:7" x14ac:dyDescent="0.25">
      <c r="A659" s="11">
        <f>CURRENT_YEAR</f>
        <v>2024</v>
      </c>
      <c r="B659" s="11">
        <f>RRICC</f>
        <v>125600</v>
      </c>
      <c r="C659" s="7">
        <f>RR_ID</f>
        <v>3</v>
      </c>
      <c r="D659" s="1" t="str">
        <f>RR_SHORT_NAME</f>
        <v>CSXT</v>
      </c>
      <c r="E659" s="1" t="str">
        <f>RR_NAME</f>
        <v>CSX Transportation Company</v>
      </c>
      <c r="F659" s="1" t="s">
        <v>47659</v>
      </c>
      <c r="G659" s="6">
        <f>E2L108C28</f>
        <v>8.2397224587841134</v>
      </c>
    </row>
    <row r="660" spans="1:7" x14ac:dyDescent="0.25">
      <c r="A660" s="11">
        <f>CURRENT_YEAR</f>
        <v>2024</v>
      </c>
      <c r="B660" s="11">
        <f>RRICC</f>
        <v>125600</v>
      </c>
      <c r="C660" s="7">
        <f>RR_ID</f>
        <v>3</v>
      </c>
      <c r="D660" s="1" t="str">
        <f>RR_SHORT_NAME</f>
        <v>CSXT</v>
      </c>
      <c r="E660" s="1" t="str">
        <f>RR_NAME</f>
        <v>CSX Transportation Company</v>
      </c>
      <c r="F660" s="1" t="s">
        <v>47660</v>
      </c>
      <c r="G660" s="6">
        <f>E2L108C29</f>
        <v>1.7166088455800232</v>
      </c>
    </row>
    <row r="661" spans="1:7" x14ac:dyDescent="0.25">
      <c r="A661" s="11">
        <f>CURRENT_YEAR</f>
        <v>2024</v>
      </c>
      <c r="B661" s="11">
        <f>RRICC</f>
        <v>125600</v>
      </c>
      <c r="C661" s="7">
        <f>RR_ID</f>
        <v>3</v>
      </c>
      <c r="D661" s="1" t="str">
        <f>RR_SHORT_NAME</f>
        <v>CSXT</v>
      </c>
      <c r="E661" s="1" t="str">
        <f>RR_NAME</f>
        <v>CSX Transportation Company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125600</v>
      </c>
      <c r="C662" s="7">
        <f>RR_ID</f>
        <v>3</v>
      </c>
      <c r="D662" s="1" t="str">
        <f>RR_SHORT_NAME</f>
        <v>CSXT</v>
      </c>
      <c r="E662" s="1" t="str">
        <f>RR_NAME</f>
        <v>CSX Transportation Company</v>
      </c>
      <c r="F662" s="1" t="s">
        <v>47662</v>
      </c>
      <c r="G662" s="6">
        <f>E2L109C2</f>
        <v>2.0103669914990672</v>
      </c>
    </row>
    <row r="663" spans="1:7" x14ac:dyDescent="0.25">
      <c r="A663" s="11">
        <f>CURRENT_YEAR</f>
        <v>2024</v>
      </c>
      <c r="B663" s="11">
        <f>RRICC</f>
        <v>125600</v>
      </c>
      <c r="C663" s="7">
        <f>RR_ID</f>
        <v>3</v>
      </c>
      <c r="D663" s="1" t="str">
        <f>RR_SHORT_NAME</f>
        <v>CSXT</v>
      </c>
      <c r="E663" s="1" t="str">
        <f>RR_NAME</f>
        <v>CSX Transportation Company</v>
      </c>
      <c r="F663" s="1" t="s">
        <v>47663</v>
      </c>
      <c r="G663" s="6">
        <f>E2L109C3</f>
        <v>1.3056825158605636</v>
      </c>
    </row>
    <row r="664" spans="1:7" x14ac:dyDescent="0.25">
      <c r="A664" s="11">
        <f>CURRENT_YEAR</f>
        <v>2024</v>
      </c>
      <c r="B664" s="11">
        <f>RRICC</f>
        <v>125600</v>
      </c>
      <c r="C664" s="7">
        <f>RR_ID</f>
        <v>3</v>
      </c>
      <c r="D664" s="1" t="str">
        <f>RR_SHORT_NAME</f>
        <v>CSXT</v>
      </c>
      <c r="E664" s="1" t="str">
        <f>RR_NAME</f>
        <v>CSX Transportation Company</v>
      </c>
      <c r="F664" s="1" t="s">
        <v>47664</v>
      </c>
      <c r="G664" s="6">
        <f>E2L109C4</f>
        <v>1.4801355097012627</v>
      </c>
    </row>
    <row r="665" spans="1:7" x14ac:dyDescent="0.25">
      <c r="A665" s="11">
        <f>CURRENT_YEAR</f>
        <v>2024</v>
      </c>
      <c r="B665" s="11">
        <f>RRICC</f>
        <v>125600</v>
      </c>
      <c r="C665" s="7">
        <f>RR_ID</f>
        <v>3</v>
      </c>
      <c r="D665" s="1" t="str">
        <f>RR_SHORT_NAME</f>
        <v>CSXT</v>
      </c>
      <c r="E665" s="1" t="str">
        <f>RR_NAME</f>
        <v>CSX Transportation Company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125600</v>
      </c>
      <c r="C666" s="7">
        <f>RR_ID</f>
        <v>3</v>
      </c>
      <c r="D666" s="1" t="str">
        <f>RR_SHORT_NAME</f>
        <v>CSXT</v>
      </c>
      <c r="E666" s="1" t="str">
        <f>RR_NAME</f>
        <v>CSX Transportation Company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125600</v>
      </c>
      <c r="C667" s="7">
        <f>RR_ID</f>
        <v>3</v>
      </c>
      <c r="D667" s="1" t="str">
        <f>RR_SHORT_NAME</f>
        <v>CSXT</v>
      </c>
      <c r="E667" s="1" t="str">
        <f>RR_NAME</f>
        <v>CSX Transportation Company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125600</v>
      </c>
      <c r="C668" s="7">
        <f>RR_ID</f>
        <v>3</v>
      </c>
      <c r="D668" s="1" t="str">
        <f>RR_SHORT_NAME</f>
        <v>CSXT</v>
      </c>
      <c r="E668" s="1" t="str">
        <f>RR_NAME</f>
        <v>CSX Transportation Company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125600</v>
      </c>
      <c r="C669" s="7">
        <f>RR_ID</f>
        <v>3</v>
      </c>
      <c r="D669" s="1" t="str">
        <f>RR_SHORT_NAME</f>
        <v>CSXT</v>
      </c>
      <c r="E669" s="1" t="str">
        <f>RR_NAME</f>
        <v>CSX Transportation Company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125600</v>
      </c>
      <c r="C670" s="7">
        <f>RR_ID</f>
        <v>3</v>
      </c>
      <c r="D670" s="1" t="str">
        <f>RR_SHORT_NAME</f>
        <v>CSXT</v>
      </c>
      <c r="E670" s="1" t="str">
        <f>RR_NAME</f>
        <v>CSX Transportation Company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125600</v>
      </c>
      <c r="C671" s="7">
        <f>RR_ID</f>
        <v>3</v>
      </c>
      <c r="D671" s="1" t="str">
        <f>RR_SHORT_NAME</f>
        <v>CSXT</v>
      </c>
      <c r="E671" s="1" t="str">
        <f>RR_NAME</f>
        <v>CSX Transportation Company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125600</v>
      </c>
      <c r="C672" s="7">
        <f>RR_ID</f>
        <v>3</v>
      </c>
      <c r="D672" s="1" t="str">
        <f>RR_SHORT_NAME</f>
        <v>CSXT</v>
      </c>
      <c r="E672" s="1" t="str">
        <f>RR_NAME</f>
        <v>CSX Transportation Company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125600</v>
      </c>
      <c r="C673" s="7">
        <f>RR_ID</f>
        <v>3</v>
      </c>
      <c r="D673" s="1" t="str">
        <f>RR_SHORT_NAME</f>
        <v>CSXT</v>
      </c>
      <c r="E673" s="1" t="str">
        <f>RR_NAME</f>
        <v>CSX Transportation Company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125600</v>
      </c>
      <c r="C674" s="7">
        <f>RR_ID</f>
        <v>3</v>
      </c>
      <c r="D674" s="1" t="str">
        <f>RR_SHORT_NAME</f>
        <v>CSXT</v>
      </c>
      <c r="E674" s="1" t="str">
        <f>RR_NAME</f>
        <v>CSX Transportation Company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125600</v>
      </c>
      <c r="C675" s="7">
        <f>RR_ID</f>
        <v>3</v>
      </c>
      <c r="D675" s="1" t="str">
        <f>RR_SHORT_NAME</f>
        <v>CSXT</v>
      </c>
      <c r="E675" s="1" t="str">
        <f>RR_NAME</f>
        <v>CSX Transportation Company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125600</v>
      </c>
      <c r="C676" s="7">
        <f>RR_ID</f>
        <v>3</v>
      </c>
      <c r="D676" s="1" t="str">
        <f>RR_SHORT_NAME</f>
        <v>CSXT</v>
      </c>
      <c r="E676" s="1" t="str">
        <f>RR_NAME</f>
        <v>CSX Transportation Company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125600</v>
      </c>
      <c r="C677" s="7">
        <f>RR_ID</f>
        <v>3</v>
      </c>
      <c r="D677" s="1" t="str">
        <f>RR_SHORT_NAME</f>
        <v>CSXT</v>
      </c>
      <c r="E677" s="1" t="str">
        <f>RR_NAME</f>
        <v>CSX Transportation Company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125600</v>
      </c>
      <c r="C678" s="7">
        <f>RR_ID</f>
        <v>3</v>
      </c>
      <c r="D678" s="1" t="str">
        <f>RR_SHORT_NAME</f>
        <v>CSXT</v>
      </c>
      <c r="E678" s="1" t="str">
        <f>RR_NAME</f>
        <v>CSX Transportation Company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125600</v>
      </c>
      <c r="C679" s="7">
        <f>RR_ID</f>
        <v>3</v>
      </c>
      <c r="D679" s="1" t="str">
        <f>RR_SHORT_NAME</f>
        <v>CSXT</v>
      </c>
      <c r="E679" s="1" t="str">
        <f>RR_NAME</f>
        <v>CSX Transportation Company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125600</v>
      </c>
      <c r="C680" s="7">
        <f>RR_ID</f>
        <v>3</v>
      </c>
      <c r="D680" s="1" t="str">
        <f>RR_SHORT_NAME</f>
        <v>CSXT</v>
      </c>
      <c r="E680" s="1" t="str">
        <f>RR_NAME</f>
        <v>CSX Transportation Company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125600</v>
      </c>
      <c r="C681" s="7">
        <f>RR_ID</f>
        <v>3</v>
      </c>
      <c r="D681" s="1" t="str">
        <f>RR_SHORT_NAME</f>
        <v>CSXT</v>
      </c>
      <c r="E681" s="1" t="str">
        <f>RR_NAME</f>
        <v>CSX Transportation Company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125600</v>
      </c>
      <c r="C682" s="7">
        <f>RR_ID</f>
        <v>3</v>
      </c>
      <c r="D682" s="1" t="str">
        <f>RR_SHORT_NAME</f>
        <v>CSXT</v>
      </c>
      <c r="E682" s="1" t="str">
        <f>RR_NAME</f>
        <v>CSX Transportation Company</v>
      </c>
      <c r="F682" s="1" t="s">
        <v>47682</v>
      </c>
      <c r="G682" s="6">
        <f>E2L109C22</f>
        <v>449.23566093165016</v>
      </c>
    </row>
    <row r="683" spans="1:7" x14ac:dyDescent="0.25">
      <c r="A683" s="11">
        <f>CURRENT_YEAR</f>
        <v>2024</v>
      </c>
      <c r="B683" s="11">
        <f>RRICC</f>
        <v>125600</v>
      </c>
      <c r="C683" s="7">
        <f>RR_ID</f>
        <v>3</v>
      </c>
      <c r="D683" s="1" t="str">
        <f>RR_SHORT_NAME</f>
        <v>CSXT</v>
      </c>
      <c r="E683" s="1" t="str">
        <f>RR_NAME</f>
        <v>CSX Transportation Company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125600</v>
      </c>
      <c r="C684" s="7">
        <f>RR_ID</f>
        <v>3</v>
      </c>
      <c r="D684" s="1" t="str">
        <f>RR_SHORT_NAME</f>
        <v>CSXT</v>
      </c>
      <c r="E684" s="1" t="str">
        <f>RR_NAME</f>
        <v>CSX Transportation Company</v>
      </c>
      <c r="F684" s="1" t="s">
        <v>47684</v>
      </c>
      <c r="G684" s="6">
        <f>E2L109C24</f>
        <v>998.77897302475185</v>
      </c>
    </row>
    <row r="685" spans="1:7" x14ac:dyDescent="0.25">
      <c r="A685" s="11">
        <f>CURRENT_YEAR</f>
        <v>2024</v>
      </c>
      <c r="B685" s="11">
        <f>RRICC</f>
        <v>125600</v>
      </c>
      <c r="C685" s="7">
        <f>RR_ID</f>
        <v>3</v>
      </c>
      <c r="D685" s="1" t="str">
        <f>RR_SHORT_NAME</f>
        <v>CSXT</v>
      </c>
      <c r="E685" s="1" t="str">
        <f>RR_NAME</f>
        <v>CSX Transportation Company</v>
      </c>
      <c r="F685" s="1" t="s">
        <v>47685</v>
      </c>
      <c r="G685" s="6">
        <f>E2L109C25</f>
        <v>6.866435382320093</v>
      </c>
    </row>
    <row r="686" spans="1:7" x14ac:dyDescent="0.25">
      <c r="A686" s="11">
        <f>CURRENT_YEAR</f>
        <v>2024</v>
      </c>
      <c r="B686" s="11">
        <f>RRICC</f>
        <v>125600</v>
      </c>
      <c r="C686" s="7">
        <f>RR_ID</f>
        <v>3</v>
      </c>
      <c r="D686" s="1" t="str">
        <f>RR_SHORT_NAME</f>
        <v>CSXT</v>
      </c>
      <c r="E686" s="1" t="str">
        <f>RR_NAME</f>
        <v>CSX Transportation Company</v>
      </c>
      <c r="F686" s="1" t="s">
        <v>47686</v>
      </c>
      <c r="G686" s="6">
        <f>E2L109C26</f>
        <v>3.776539460276052</v>
      </c>
    </row>
    <row r="687" spans="1:7" x14ac:dyDescent="0.25">
      <c r="A687" s="11">
        <f>CURRENT_YEAR</f>
        <v>2024</v>
      </c>
      <c r="B687" s="11">
        <f>RRICC</f>
        <v>125600</v>
      </c>
      <c r="C687" s="7">
        <f>RR_ID</f>
        <v>3</v>
      </c>
      <c r="D687" s="1" t="str">
        <f>RR_SHORT_NAME</f>
        <v>CSXT</v>
      </c>
      <c r="E687" s="1" t="str">
        <f>RR_NAME</f>
        <v>CSX Transportation Company</v>
      </c>
      <c r="F687" s="1" t="s">
        <v>47687</v>
      </c>
      <c r="G687" s="6">
        <f>E2L109C27</f>
        <v>10.29965307348014</v>
      </c>
    </row>
    <row r="688" spans="1:7" x14ac:dyDescent="0.25">
      <c r="A688" s="11">
        <f>CURRENT_YEAR</f>
        <v>2024</v>
      </c>
      <c r="B688" s="11">
        <f>RRICC</f>
        <v>125600</v>
      </c>
      <c r="C688" s="7">
        <f>RR_ID</f>
        <v>3</v>
      </c>
      <c r="D688" s="1" t="str">
        <f>RR_SHORT_NAME</f>
        <v>CSXT</v>
      </c>
      <c r="E688" s="1" t="str">
        <f>RR_NAME</f>
        <v>CSX Transportation Company</v>
      </c>
      <c r="F688" s="1" t="s">
        <v>47688</v>
      </c>
      <c r="G688" s="6">
        <f>E2L109C28</f>
        <v>8.2397224587841134</v>
      </c>
    </row>
    <row r="689" spans="1:7" x14ac:dyDescent="0.25">
      <c r="A689" s="11">
        <f>CURRENT_YEAR</f>
        <v>2024</v>
      </c>
      <c r="B689" s="11">
        <f>RRICC</f>
        <v>125600</v>
      </c>
      <c r="C689" s="7">
        <f>RR_ID</f>
        <v>3</v>
      </c>
      <c r="D689" s="1" t="str">
        <f>RR_SHORT_NAME</f>
        <v>CSXT</v>
      </c>
      <c r="E689" s="1" t="str">
        <f>RR_NAME</f>
        <v>CSX Transportation Company</v>
      </c>
      <c r="F689" s="1" t="s">
        <v>47689</v>
      </c>
      <c r="G689" s="6">
        <f>E2L109C29</f>
        <v>1.7166088455800235</v>
      </c>
    </row>
    <row r="690" spans="1:7" x14ac:dyDescent="0.25">
      <c r="A690" s="11">
        <f>CURRENT_YEAR</f>
        <v>2024</v>
      </c>
      <c r="B690" s="11">
        <f>RRICC</f>
        <v>125600</v>
      </c>
      <c r="C690" s="7">
        <f>RR_ID</f>
        <v>3</v>
      </c>
      <c r="D690" s="1" t="str">
        <f>RR_SHORT_NAME</f>
        <v>CSXT</v>
      </c>
      <c r="E690" s="1" t="str">
        <f>RR_NAME</f>
        <v>CSX Transportation Company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125600</v>
      </c>
      <c r="C691" s="7">
        <f>RR_ID</f>
        <v>3</v>
      </c>
      <c r="D691" s="1" t="str">
        <f>RR_SHORT_NAME</f>
        <v>CSXT</v>
      </c>
      <c r="E691" s="1" t="str">
        <f>RR_NAME</f>
        <v>CSX Transportation Company</v>
      </c>
      <c r="F691" s="1" t="s">
        <v>47691</v>
      </c>
      <c r="G691" s="6">
        <f>E2L110C2</f>
        <v>2.0350877192982457</v>
      </c>
    </row>
    <row r="692" spans="1:7" x14ac:dyDescent="0.25">
      <c r="A692" s="11">
        <f>CURRENT_YEAR</f>
        <v>2024</v>
      </c>
      <c r="B692" s="11">
        <f>RRICC</f>
        <v>125600</v>
      </c>
      <c r="C692" s="7">
        <f>RR_ID</f>
        <v>3</v>
      </c>
      <c r="D692" s="1" t="str">
        <f>RR_SHORT_NAME</f>
        <v>CSXT</v>
      </c>
      <c r="E692" s="1" t="str">
        <f>RR_NAME</f>
        <v>CSX Transportation Company</v>
      </c>
      <c r="F692" s="1" t="s">
        <v>47692</v>
      </c>
      <c r="G692" s="6">
        <f>E2L110C3</f>
        <v>1.9472422062350119</v>
      </c>
    </row>
    <row r="693" spans="1:7" x14ac:dyDescent="0.25">
      <c r="A693" s="11">
        <f>CURRENT_YEAR</f>
        <v>2024</v>
      </c>
      <c r="B693" s="11">
        <f>RRICC</f>
        <v>125600</v>
      </c>
      <c r="C693" s="7">
        <f>RR_ID</f>
        <v>3</v>
      </c>
      <c r="D693" s="1" t="str">
        <f>RR_SHORT_NAME</f>
        <v>CSXT</v>
      </c>
      <c r="E693" s="1" t="str">
        <f>RR_NAME</f>
        <v>CSX Transportation Company</v>
      </c>
      <c r="F693" s="1" t="s">
        <v>47693</v>
      </c>
      <c r="G693" s="6">
        <f>E2L110C4</f>
        <v>1.9661016949152543</v>
      </c>
    </row>
    <row r="694" spans="1:7" x14ac:dyDescent="0.25">
      <c r="A694" s="11">
        <f>CURRENT_YEAR</f>
        <v>2024</v>
      </c>
      <c r="B694" s="11">
        <f>RRICC</f>
        <v>125600</v>
      </c>
      <c r="C694" s="7">
        <f>RR_ID</f>
        <v>3</v>
      </c>
      <c r="D694" s="1" t="str">
        <f>RR_SHORT_NAME</f>
        <v>CSXT</v>
      </c>
      <c r="E694" s="1" t="str">
        <f>RR_NAME</f>
        <v>CSX Transportation Company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125600</v>
      </c>
      <c r="C695" s="7">
        <f>RR_ID</f>
        <v>3</v>
      </c>
      <c r="D695" s="1" t="str">
        <f>RR_SHORT_NAME</f>
        <v>CSXT</v>
      </c>
      <c r="E695" s="1" t="str">
        <f>RR_NAME</f>
        <v>CSX Transportation Company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125600</v>
      </c>
      <c r="C696" s="7">
        <f>RR_ID</f>
        <v>3</v>
      </c>
      <c r="D696" s="1" t="str">
        <f>RR_SHORT_NAME</f>
        <v>CSXT</v>
      </c>
      <c r="E696" s="1" t="str">
        <f>RR_NAME</f>
        <v>CSX Transportation Company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125600</v>
      </c>
      <c r="C697" s="7">
        <f>RR_ID</f>
        <v>3</v>
      </c>
      <c r="D697" s="1" t="str">
        <f>RR_SHORT_NAME</f>
        <v>CSXT</v>
      </c>
      <c r="E697" s="1" t="str">
        <f>RR_NAME</f>
        <v>CSX Transportation Company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125600</v>
      </c>
      <c r="C698" s="7">
        <f>RR_ID</f>
        <v>3</v>
      </c>
      <c r="D698" s="1" t="str">
        <f>RR_SHORT_NAME</f>
        <v>CSXT</v>
      </c>
      <c r="E698" s="1" t="str">
        <f>RR_NAME</f>
        <v>CSX Transportation Company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125600</v>
      </c>
      <c r="C699" s="7">
        <f>RR_ID</f>
        <v>3</v>
      </c>
      <c r="D699" s="1" t="str">
        <f>RR_SHORT_NAME</f>
        <v>CSXT</v>
      </c>
      <c r="E699" s="1" t="str">
        <f>RR_NAME</f>
        <v>CSX Transportation Company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125600</v>
      </c>
      <c r="C700" s="7">
        <f>RR_ID</f>
        <v>3</v>
      </c>
      <c r="D700" s="1" t="str">
        <f>RR_SHORT_NAME</f>
        <v>CSXT</v>
      </c>
      <c r="E700" s="1" t="str">
        <f>RR_NAME</f>
        <v>CSX Transportation Company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125600</v>
      </c>
      <c r="C701" s="7">
        <f>RR_ID</f>
        <v>3</v>
      </c>
      <c r="D701" s="1" t="str">
        <f>RR_SHORT_NAME</f>
        <v>CSXT</v>
      </c>
      <c r="E701" s="1" t="str">
        <f>RR_NAME</f>
        <v>CSX Transportation Company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125600</v>
      </c>
      <c r="C702" s="7">
        <f>RR_ID</f>
        <v>3</v>
      </c>
      <c r="D702" s="1" t="str">
        <f>RR_SHORT_NAME</f>
        <v>CSXT</v>
      </c>
      <c r="E702" s="1" t="str">
        <f>RR_NAME</f>
        <v>CSX Transportation Company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125600</v>
      </c>
      <c r="C703" s="7">
        <f>RR_ID</f>
        <v>3</v>
      </c>
      <c r="D703" s="1" t="str">
        <f>RR_SHORT_NAME</f>
        <v>CSXT</v>
      </c>
      <c r="E703" s="1" t="str">
        <f>RR_NAME</f>
        <v>CSX Transportation Company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125600</v>
      </c>
      <c r="C704" s="7">
        <f>RR_ID</f>
        <v>3</v>
      </c>
      <c r="D704" s="1" t="str">
        <f>RR_SHORT_NAME</f>
        <v>CSXT</v>
      </c>
      <c r="E704" s="1" t="str">
        <f>RR_NAME</f>
        <v>CSX Transportation Company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125600</v>
      </c>
      <c r="C705" s="7">
        <f>RR_ID</f>
        <v>3</v>
      </c>
      <c r="D705" s="1" t="str">
        <f>RR_SHORT_NAME</f>
        <v>CSXT</v>
      </c>
      <c r="E705" s="1" t="str">
        <f>RR_NAME</f>
        <v>CSX Transportation Company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125600</v>
      </c>
      <c r="C706" s="7">
        <f>RR_ID</f>
        <v>3</v>
      </c>
      <c r="D706" s="1" t="str">
        <f>RR_SHORT_NAME</f>
        <v>CSXT</v>
      </c>
      <c r="E706" s="1" t="str">
        <f>RR_NAME</f>
        <v>CSX Transportation Company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125600</v>
      </c>
      <c r="C707" s="7">
        <f>RR_ID</f>
        <v>3</v>
      </c>
      <c r="D707" s="1" t="str">
        <f>RR_SHORT_NAME</f>
        <v>CSXT</v>
      </c>
      <c r="E707" s="1" t="str">
        <f>RR_NAME</f>
        <v>CSX Transportation Company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125600</v>
      </c>
      <c r="C708" s="7">
        <f>RR_ID</f>
        <v>3</v>
      </c>
      <c r="D708" s="1" t="str">
        <f>RR_SHORT_NAME</f>
        <v>CSXT</v>
      </c>
      <c r="E708" s="1" t="str">
        <f>RR_NAME</f>
        <v>CSX Transportation Company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125600</v>
      </c>
      <c r="C709" s="7">
        <f>RR_ID</f>
        <v>3</v>
      </c>
      <c r="D709" s="1" t="str">
        <f>RR_SHORT_NAME</f>
        <v>CSXT</v>
      </c>
      <c r="E709" s="1" t="str">
        <f>RR_NAME</f>
        <v>CSX Transportation Company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125600</v>
      </c>
      <c r="C710" s="7">
        <f>RR_ID</f>
        <v>3</v>
      </c>
      <c r="D710" s="1" t="str">
        <f>RR_SHORT_NAME</f>
        <v>CSXT</v>
      </c>
      <c r="E710" s="1" t="str">
        <f>RR_NAME</f>
        <v>CSX Transportation Company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125600</v>
      </c>
      <c r="C711" s="7">
        <f>RR_ID</f>
        <v>3</v>
      </c>
      <c r="D711" s="1" t="str">
        <f>RR_SHORT_NAME</f>
        <v>CSXT</v>
      </c>
      <c r="E711" s="1" t="str">
        <f>RR_NAME</f>
        <v>CSX Transportation Company</v>
      </c>
      <c r="F711" s="1" t="s">
        <v>47711</v>
      </c>
      <c r="G711" s="6">
        <f>E2L110C22</f>
        <v>449.2356609316501</v>
      </c>
    </row>
    <row r="712" spans="1:7" x14ac:dyDescent="0.25">
      <c r="A712" s="11">
        <f>CURRENT_YEAR</f>
        <v>2024</v>
      </c>
      <c r="B712" s="11">
        <f>RRICC</f>
        <v>125600</v>
      </c>
      <c r="C712" s="7">
        <f>RR_ID</f>
        <v>3</v>
      </c>
      <c r="D712" s="1" t="str">
        <f>RR_SHORT_NAME</f>
        <v>CSXT</v>
      </c>
      <c r="E712" s="1" t="str">
        <f>RR_NAME</f>
        <v>CSX Transportation Company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125600</v>
      </c>
      <c r="C713" s="7">
        <f>RR_ID</f>
        <v>3</v>
      </c>
      <c r="D713" s="1" t="str">
        <f>RR_SHORT_NAME</f>
        <v>CSXT</v>
      </c>
      <c r="E713" s="1" t="str">
        <f>RR_NAME</f>
        <v>CSX Transportation Company</v>
      </c>
      <c r="F713" s="1" t="s">
        <v>47713</v>
      </c>
      <c r="G713" s="6">
        <f>E2L110C24</f>
        <v>901.60815724204133</v>
      </c>
    </row>
    <row r="714" spans="1:7" x14ac:dyDescent="0.25">
      <c r="A714" s="11">
        <f>CURRENT_YEAR</f>
        <v>2024</v>
      </c>
      <c r="B714" s="11">
        <f>RRICC</f>
        <v>125600</v>
      </c>
      <c r="C714" s="7">
        <f>RR_ID</f>
        <v>3</v>
      </c>
      <c r="D714" s="1" t="str">
        <f>RR_SHORT_NAME</f>
        <v>CSXT</v>
      </c>
      <c r="E714" s="1" t="str">
        <f>RR_NAME</f>
        <v>CSX Transportation Company</v>
      </c>
      <c r="F714" s="1" t="s">
        <v>47714</v>
      </c>
      <c r="G714" s="6">
        <f>E2L110C25</f>
        <v>6.8664353823200939</v>
      </c>
    </row>
    <row r="715" spans="1:7" x14ac:dyDescent="0.25">
      <c r="A715" s="11">
        <f>CURRENT_YEAR</f>
        <v>2024</v>
      </c>
      <c r="B715" s="11">
        <f>RRICC</f>
        <v>125600</v>
      </c>
      <c r="C715" s="7">
        <f>RR_ID</f>
        <v>3</v>
      </c>
      <c r="D715" s="1" t="str">
        <f>RR_SHORT_NAME</f>
        <v>CSXT</v>
      </c>
      <c r="E715" s="1" t="str">
        <f>RR_NAME</f>
        <v>CSX Transportation Company</v>
      </c>
      <c r="F715" s="1" t="s">
        <v>47715</v>
      </c>
      <c r="G715" s="6">
        <f>E2L110C26</f>
        <v>3.7765394602760516</v>
      </c>
    </row>
    <row r="716" spans="1:7" x14ac:dyDescent="0.25">
      <c r="A716" s="11">
        <f>CURRENT_YEAR</f>
        <v>2024</v>
      </c>
      <c r="B716" s="11">
        <f>RRICC</f>
        <v>125600</v>
      </c>
      <c r="C716" s="7">
        <f>RR_ID</f>
        <v>3</v>
      </c>
      <c r="D716" s="1" t="str">
        <f>RR_SHORT_NAME</f>
        <v>CSXT</v>
      </c>
      <c r="E716" s="1" t="str">
        <f>RR_NAME</f>
        <v>CSX Transportation Company</v>
      </c>
      <c r="F716" s="1" t="s">
        <v>47716</v>
      </c>
      <c r="G716" s="6">
        <f>E2L110C27</f>
        <v>10.29965307348014</v>
      </c>
    </row>
    <row r="717" spans="1:7" x14ac:dyDescent="0.25">
      <c r="A717" s="11">
        <f>CURRENT_YEAR</f>
        <v>2024</v>
      </c>
      <c r="B717" s="11">
        <f>RRICC</f>
        <v>125600</v>
      </c>
      <c r="C717" s="7">
        <f>RR_ID</f>
        <v>3</v>
      </c>
      <c r="D717" s="1" t="str">
        <f>RR_SHORT_NAME</f>
        <v>CSXT</v>
      </c>
      <c r="E717" s="1" t="str">
        <f>RR_NAME</f>
        <v>CSX Transportation Company</v>
      </c>
      <c r="F717" s="1" t="s">
        <v>47717</v>
      </c>
      <c r="G717" s="6">
        <f>E2L110C28</f>
        <v>8.2397224587841134</v>
      </c>
    </row>
    <row r="718" spans="1:7" x14ac:dyDescent="0.25">
      <c r="A718" s="11">
        <f>CURRENT_YEAR</f>
        <v>2024</v>
      </c>
      <c r="B718" s="11">
        <f>RRICC</f>
        <v>125600</v>
      </c>
      <c r="C718" s="7">
        <f>RR_ID</f>
        <v>3</v>
      </c>
      <c r="D718" s="1" t="str">
        <f>RR_SHORT_NAME</f>
        <v>CSXT</v>
      </c>
      <c r="E718" s="1" t="str">
        <f>RR_NAME</f>
        <v>CSX Transportation Company</v>
      </c>
      <c r="F718" s="1" t="s">
        <v>47718</v>
      </c>
      <c r="G718" s="6">
        <f>E2L110C29</f>
        <v>1.7166088455800232</v>
      </c>
    </row>
    <row r="719" spans="1:7" x14ac:dyDescent="0.25">
      <c r="A719" s="11">
        <f>CURRENT_YEAR</f>
        <v>2024</v>
      </c>
      <c r="B719" s="11">
        <f>RRICC</f>
        <v>125600</v>
      </c>
      <c r="C719" s="7">
        <f>RR_ID</f>
        <v>3</v>
      </c>
      <c r="D719" s="1" t="str">
        <f>RR_SHORT_NAME</f>
        <v>CSXT</v>
      </c>
      <c r="E719" s="1" t="str">
        <f>RR_NAME</f>
        <v>CSX Transportation Company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125600</v>
      </c>
      <c r="C720" s="7">
        <f>RR_ID</f>
        <v>3</v>
      </c>
      <c r="D720" s="1" t="str">
        <f>RR_SHORT_NAME</f>
        <v>CSXT</v>
      </c>
      <c r="E720" s="1" t="str">
        <f>RR_NAME</f>
        <v>CSX Transportation Company</v>
      </c>
      <c r="F720" s="1" t="s">
        <v>47720</v>
      </c>
      <c r="G720" s="6">
        <f>E2L111C2</f>
        <v>1.0827155912633004</v>
      </c>
    </row>
    <row r="721" spans="1:7" x14ac:dyDescent="0.25">
      <c r="A721" s="11">
        <f>CURRENT_YEAR</f>
        <v>2024</v>
      </c>
      <c r="B721" s="11">
        <f>RRICC</f>
        <v>125600</v>
      </c>
      <c r="C721" s="7">
        <f>RR_ID</f>
        <v>3</v>
      </c>
      <c r="D721" s="1" t="str">
        <f>RR_SHORT_NAME</f>
        <v>CSXT</v>
      </c>
      <c r="E721" s="1" t="str">
        <f>RR_NAME</f>
        <v>CSX Transportation Company</v>
      </c>
      <c r="F721" s="1" t="s">
        <v>47721</v>
      </c>
      <c r="G721" s="6">
        <f>E2L111C3</f>
        <v>1.0795114827329477</v>
      </c>
    </row>
    <row r="722" spans="1:7" x14ac:dyDescent="0.25">
      <c r="A722" s="11">
        <f>CURRENT_YEAR</f>
        <v>2024</v>
      </c>
      <c r="B722" s="11">
        <f>RRICC</f>
        <v>125600</v>
      </c>
      <c r="C722" s="7">
        <f>RR_ID</f>
        <v>3</v>
      </c>
      <c r="D722" s="1" t="str">
        <f>RR_SHORT_NAME</f>
        <v>CSXT</v>
      </c>
      <c r="E722" s="1" t="str">
        <f>RR_NAME</f>
        <v>CSX Transportation Company</v>
      </c>
      <c r="F722" s="1" t="s">
        <v>47722</v>
      </c>
      <c r="G722" s="6">
        <f>E2L111C4</f>
        <v>1.0803097835084574</v>
      </c>
    </row>
    <row r="723" spans="1:7" x14ac:dyDescent="0.25">
      <c r="A723" s="11">
        <f>CURRENT_YEAR</f>
        <v>2024</v>
      </c>
      <c r="B723" s="11">
        <f>RRICC</f>
        <v>125600</v>
      </c>
      <c r="C723" s="7">
        <f>RR_ID</f>
        <v>3</v>
      </c>
      <c r="D723" s="1" t="str">
        <f>RR_SHORT_NAME</f>
        <v>CSXT</v>
      </c>
      <c r="E723" s="1" t="str">
        <f>RR_NAME</f>
        <v>CSX Transportation Company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125600</v>
      </c>
      <c r="C724" s="7">
        <f>RR_ID</f>
        <v>3</v>
      </c>
      <c r="D724" s="1" t="str">
        <f>RR_SHORT_NAME</f>
        <v>CSXT</v>
      </c>
      <c r="E724" s="1" t="str">
        <f>RR_NAME</f>
        <v>CSX Transportation Company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125600</v>
      </c>
      <c r="C725" s="7">
        <f>RR_ID</f>
        <v>3</v>
      </c>
      <c r="D725" s="1" t="str">
        <f>RR_SHORT_NAME</f>
        <v>CSXT</v>
      </c>
      <c r="E725" s="1" t="str">
        <f>RR_NAME</f>
        <v>CSX Transportation Company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125600</v>
      </c>
      <c r="C726" s="7">
        <f>RR_ID</f>
        <v>3</v>
      </c>
      <c r="D726" s="1" t="str">
        <f>RR_SHORT_NAME</f>
        <v>CSXT</v>
      </c>
      <c r="E726" s="1" t="str">
        <f>RR_NAME</f>
        <v>CSX Transportation Company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125600</v>
      </c>
      <c r="C727" s="7">
        <f>RR_ID</f>
        <v>3</v>
      </c>
      <c r="D727" s="1" t="str">
        <f>RR_SHORT_NAME</f>
        <v>CSXT</v>
      </c>
      <c r="E727" s="1" t="str">
        <f>RR_NAME</f>
        <v>CSX Transportation Company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125600</v>
      </c>
      <c r="C728" s="7">
        <f>RR_ID</f>
        <v>3</v>
      </c>
      <c r="D728" s="1" t="str">
        <f>RR_SHORT_NAME</f>
        <v>CSXT</v>
      </c>
      <c r="E728" s="1" t="str">
        <f>RR_NAME</f>
        <v>CSX Transportation Company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125600</v>
      </c>
      <c r="C729" s="7">
        <f>RR_ID</f>
        <v>3</v>
      </c>
      <c r="D729" s="1" t="str">
        <f>RR_SHORT_NAME</f>
        <v>CSXT</v>
      </c>
      <c r="E729" s="1" t="str">
        <f>RR_NAME</f>
        <v>CSX Transportation Company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125600</v>
      </c>
      <c r="C730" s="7">
        <f>RR_ID</f>
        <v>3</v>
      </c>
      <c r="D730" s="1" t="str">
        <f>RR_SHORT_NAME</f>
        <v>CSXT</v>
      </c>
      <c r="E730" s="1" t="str">
        <f>RR_NAME</f>
        <v>CSX Transportation Company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125600</v>
      </c>
      <c r="C731" s="7">
        <f>RR_ID</f>
        <v>3</v>
      </c>
      <c r="D731" s="1" t="str">
        <f>RR_SHORT_NAME</f>
        <v>CSXT</v>
      </c>
      <c r="E731" s="1" t="str">
        <f>RR_NAME</f>
        <v>CSX Transportation Company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125600</v>
      </c>
      <c r="C732" s="7">
        <f>RR_ID</f>
        <v>3</v>
      </c>
      <c r="D732" s="1" t="str">
        <f>RR_SHORT_NAME</f>
        <v>CSXT</v>
      </c>
      <c r="E732" s="1" t="str">
        <f>RR_NAME</f>
        <v>CSX Transportation Company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125600</v>
      </c>
      <c r="C733" s="7">
        <f>RR_ID</f>
        <v>3</v>
      </c>
      <c r="D733" s="1" t="str">
        <f>RR_SHORT_NAME</f>
        <v>CSXT</v>
      </c>
      <c r="E733" s="1" t="str">
        <f>RR_NAME</f>
        <v>CSX Transportation Company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125600</v>
      </c>
      <c r="C734" s="7">
        <f>RR_ID</f>
        <v>3</v>
      </c>
      <c r="D734" s="1" t="str">
        <f>RR_SHORT_NAME</f>
        <v>CSXT</v>
      </c>
      <c r="E734" s="1" t="str">
        <f>RR_NAME</f>
        <v>CSX Transportation Company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125600</v>
      </c>
      <c r="C735" s="7">
        <f>RR_ID</f>
        <v>3</v>
      </c>
      <c r="D735" s="1" t="str">
        <f>RR_SHORT_NAME</f>
        <v>CSXT</v>
      </c>
      <c r="E735" s="1" t="str">
        <f>RR_NAME</f>
        <v>CSX Transportation Company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125600</v>
      </c>
      <c r="C736" s="7">
        <f>RR_ID</f>
        <v>3</v>
      </c>
      <c r="D736" s="1" t="str">
        <f>RR_SHORT_NAME</f>
        <v>CSXT</v>
      </c>
      <c r="E736" s="1" t="str">
        <f>RR_NAME</f>
        <v>CSX Transportation Company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125600</v>
      </c>
      <c r="C737" s="7">
        <f>RR_ID</f>
        <v>3</v>
      </c>
      <c r="D737" s="1" t="str">
        <f>RR_SHORT_NAME</f>
        <v>CSXT</v>
      </c>
      <c r="E737" s="1" t="str">
        <f>RR_NAME</f>
        <v>CSX Transportation Company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125600</v>
      </c>
      <c r="C738" s="7">
        <f>RR_ID</f>
        <v>3</v>
      </c>
      <c r="D738" s="1" t="str">
        <f>RR_SHORT_NAME</f>
        <v>CSXT</v>
      </c>
      <c r="E738" s="1" t="str">
        <f>RR_NAME</f>
        <v>CSX Transportation Company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125600</v>
      </c>
      <c r="C739" s="7">
        <f>RR_ID</f>
        <v>3</v>
      </c>
      <c r="D739" s="1" t="str">
        <f>RR_SHORT_NAME</f>
        <v>CSXT</v>
      </c>
      <c r="E739" s="1" t="str">
        <f>RR_NAME</f>
        <v>CSX Transportation Company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125600</v>
      </c>
      <c r="C740" s="7">
        <f>RR_ID</f>
        <v>3</v>
      </c>
      <c r="D740" s="1" t="str">
        <f>RR_SHORT_NAME</f>
        <v>CSXT</v>
      </c>
      <c r="E740" s="1" t="str">
        <f>RR_NAME</f>
        <v>CSX Transportation Company</v>
      </c>
      <c r="F740" s="1" t="s">
        <v>47740</v>
      </c>
      <c r="G740" s="6">
        <f>E2L111C22</f>
        <v>449.23566093165016</v>
      </c>
    </row>
    <row r="741" spans="1:7" x14ac:dyDescent="0.25">
      <c r="A741" s="11">
        <f>CURRENT_YEAR</f>
        <v>2024</v>
      </c>
      <c r="B741" s="11">
        <f>RRICC</f>
        <v>125600</v>
      </c>
      <c r="C741" s="7">
        <f>RR_ID</f>
        <v>3</v>
      </c>
      <c r="D741" s="1" t="str">
        <f>RR_SHORT_NAME</f>
        <v>CSXT</v>
      </c>
      <c r="E741" s="1" t="str">
        <f>RR_NAME</f>
        <v>CSX Transportation Company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125600</v>
      </c>
      <c r="C742" s="7">
        <f>RR_ID</f>
        <v>3</v>
      </c>
      <c r="D742" s="1" t="str">
        <f>RR_SHORT_NAME</f>
        <v>CSXT</v>
      </c>
      <c r="E742" s="1" t="str">
        <f>RR_NAME</f>
        <v>CSX Transportation Company</v>
      </c>
      <c r="F742" s="1" t="s">
        <v>47742</v>
      </c>
      <c r="G742" s="6">
        <f>E2L111C24</f>
        <v>2758.0475322324482</v>
      </c>
    </row>
    <row r="743" spans="1:7" x14ac:dyDescent="0.25">
      <c r="A743" s="11">
        <f>CURRENT_YEAR</f>
        <v>2024</v>
      </c>
      <c r="B743" s="11">
        <f>RRICC</f>
        <v>125600</v>
      </c>
      <c r="C743" s="7">
        <f>RR_ID</f>
        <v>3</v>
      </c>
      <c r="D743" s="1" t="str">
        <f>RR_SHORT_NAME</f>
        <v>CSXT</v>
      </c>
      <c r="E743" s="1" t="str">
        <f>RR_NAME</f>
        <v>CSX Transportation Company</v>
      </c>
      <c r="F743" s="1" t="s">
        <v>47743</v>
      </c>
      <c r="G743" s="6">
        <f>E2L111C25</f>
        <v>6.8664353823200939</v>
      </c>
    </row>
    <row r="744" spans="1:7" x14ac:dyDescent="0.25">
      <c r="A744" s="11">
        <f>CURRENT_YEAR</f>
        <v>2024</v>
      </c>
      <c r="B744" s="11">
        <f>RRICC</f>
        <v>125600</v>
      </c>
      <c r="C744" s="7">
        <f>RR_ID</f>
        <v>3</v>
      </c>
      <c r="D744" s="1" t="str">
        <f>RR_SHORT_NAME</f>
        <v>CSXT</v>
      </c>
      <c r="E744" s="1" t="str">
        <f>RR_NAME</f>
        <v>CSX Transportation Company</v>
      </c>
      <c r="F744" s="1" t="s">
        <v>47744</v>
      </c>
      <c r="G744" s="6">
        <f>E2L111C26</f>
        <v>3.7765394602760516</v>
      </c>
    </row>
    <row r="745" spans="1:7" x14ac:dyDescent="0.25">
      <c r="A745" s="11">
        <f>CURRENT_YEAR</f>
        <v>2024</v>
      </c>
      <c r="B745" s="11">
        <f>RRICC</f>
        <v>125600</v>
      </c>
      <c r="C745" s="7">
        <f>RR_ID</f>
        <v>3</v>
      </c>
      <c r="D745" s="1" t="str">
        <f>RR_SHORT_NAME</f>
        <v>CSXT</v>
      </c>
      <c r="E745" s="1" t="str">
        <f>RR_NAME</f>
        <v>CSX Transportation Company</v>
      </c>
      <c r="F745" s="1" t="s">
        <v>47745</v>
      </c>
      <c r="G745" s="6">
        <f>E2L111C27</f>
        <v>10.29965307348014</v>
      </c>
    </row>
    <row r="746" spans="1:7" x14ac:dyDescent="0.25">
      <c r="A746" s="11">
        <f>CURRENT_YEAR</f>
        <v>2024</v>
      </c>
      <c r="B746" s="11">
        <f>RRICC</f>
        <v>125600</v>
      </c>
      <c r="C746" s="7">
        <f>RR_ID</f>
        <v>3</v>
      </c>
      <c r="D746" s="1" t="str">
        <f>RR_SHORT_NAME</f>
        <v>CSXT</v>
      </c>
      <c r="E746" s="1" t="str">
        <f>RR_NAME</f>
        <v>CSX Transportation Company</v>
      </c>
      <c r="F746" s="1" t="s">
        <v>47746</v>
      </c>
      <c r="G746" s="6">
        <f>E2L111C28</f>
        <v>8.2397224587841134</v>
      </c>
    </row>
    <row r="747" spans="1:7" x14ac:dyDescent="0.25">
      <c r="A747" s="11">
        <f>CURRENT_YEAR</f>
        <v>2024</v>
      </c>
      <c r="B747" s="11">
        <f>RRICC</f>
        <v>125600</v>
      </c>
      <c r="C747" s="7">
        <f>RR_ID</f>
        <v>3</v>
      </c>
      <c r="D747" s="1" t="str">
        <f>RR_SHORT_NAME</f>
        <v>CSXT</v>
      </c>
      <c r="E747" s="1" t="str">
        <f>RR_NAME</f>
        <v>CSX Transportation Company</v>
      </c>
      <c r="F747" s="1" t="s">
        <v>47747</v>
      </c>
      <c r="G747" s="6">
        <f>E2L111C29</f>
        <v>1.7166088455800235</v>
      </c>
    </row>
    <row r="748" spans="1:7" x14ac:dyDescent="0.25">
      <c r="A748" s="11">
        <f>CURRENT_YEAR</f>
        <v>2024</v>
      </c>
      <c r="B748" s="11">
        <f>RRICC</f>
        <v>125600</v>
      </c>
      <c r="C748" s="7">
        <f>RR_ID</f>
        <v>3</v>
      </c>
      <c r="D748" s="1" t="str">
        <f>RR_SHORT_NAME</f>
        <v>CSXT</v>
      </c>
      <c r="E748" s="1" t="str">
        <f>RR_NAME</f>
        <v>CSX Transportation Company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125600</v>
      </c>
      <c r="C749" s="7">
        <f>RR_ID</f>
        <v>3</v>
      </c>
      <c r="D749" s="1" t="str">
        <f>RR_SHORT_NAME</f>
        <v>CSXT</v>
      </c>
      <c r="E749" s="1" t="str">
        <f>RR_NAME</f>
        <v>CSX Transportation Company</v>
      </c>
      <c r="F749" s="1" t="s">
        <v>47749</v>
      </c>
      <c r="G749" s="6">
        <f>E2L112C2</f>
        <v>1.5635160105723576</v>
      </c>
    </row>
    <row r="750" spans="1:7" x14ac:dyDescent="0.25">
      <c r="A750" s="11">
        <f>CURRENT_YEAR</f>
        <v>2024</v>
      </c>
      <c r="B750" s="11">
        <f>RRICC</f>
        <v>125600</v>
      </c>
      <c r="C750" s="7">
        <f>RR_ID</f>
        <v>3</v>
      </c>
      <c r="D750" s="1" t="str">
        <f>RR_SHORT_NAME</f>
        <v>CSXT</v>
      </c>
      <c r="E750" s="1" t="str">
        <f>RR_NAME</f>
        <v>CSX Transportation Company</v>
      </c>
      <c r="F750" s="1" t="s">
        <v>47750</v>
      </c>
      <c r="G750" s="6">
        <f>E2L112C3</f>
        <v>1.5726881111070046</v>
      </c>
    </row>
    <row r="751" spans="1:7" x14ac:dyDescent="0.25">
      <c r="A751" s="11">
        <f>CURRENT_YEAR</f>
        <v>2024</v>
      </c>
      <c r="B751" s="11">
        <f>RRICC</f>
        <v>125600</v>
      </c>
      <c r="C751" s="7">
        <f>RR_ID</f>
        <v>3</v>
      </c>
      <c r="D751" s="1" t="str">
        <f>RR_SHORT_NAME</f>
        <v>CSXT</v>
      </c>
      <c r="E751" s="1" t="str">
        <f>RR_NAME</f>
        <v>CSX Transportation Company</v>
      </c>
      <c r="F751" s="1" t="s">
        <v>47751</v>
      </c>
      <c r="G751" s="6">
        <f>E2L112C4</f>
        <v>1.5713182843928375</v>
      </c>
    </row>
    <row r="752" spans="1:7" x14ac:dyDescent="0.25">
      <c r="A752" s="11">
        <f>CURRENT_YEAR</f>
        <v>2024</v>
      </c>
      <c r="B752" s="11">
        <f>RRICC</f>
        <v>125600</v>
      </c>
      <c r="C752" s="7">
        <f>RR_ID</f>
        <v>3</v>
      </c>
      <c r="D752" s="1" t="str">
        <f>RR_SHORT_NAME</f>
        <v>CSXT</v>
      </c>
      <c r="E752" s="1" t="str">
        <f>RR_NAME</f>
        <v>CSX Transportation Company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125600</v>
      </c>
      <c r="C753" s="7">
        <f>RR_ID</f>
        <v>3</v>
      </c>
      <c r="D753" s="1" t="str">
        <f>RR_SHORT_NAME</f>
        <v>CSXT</v>
      </c>
      <c r="E753" s="1" t="str">
        <f>RR_NAME</f>
        <v>CSX Transportation Company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125600</v>
      </c>
      <c r="C754" s="7">
        <f>RR_ID</f>
        <v>3</v>
      </c>
      <c r="D754" s="1" t="str">
        <f>RR_SHORT_NAME</f>
        <v>CSXT</v>
      </c>
      <c r="E754" s="1" t="str">
        <f>RR_NAME</f>
        <v>CSX Transportation Company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125600</v>
      </c>
      <c r="C755" s="7">
        <f>RR_ID</f>
        <v>3</v>
      </c>
      <c r="D755" s="1" t="str">
        <f>RR_SHORT_NAME</f>
        <v>CSXT</v>
      </c>
      <c r="E755" s="1" t="str">
        <f>RR_NAME</f>
        <v>CSX Transportation Company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125600</v>
      </c>
      <c r="C756" s="7">
        <f>RR_ID</f>
        <v>3</v>
      </c>
      <c r="D756" s="1" t="str">
        <f>RR_SHORT_NAME</f>
        <v>CSXT</v>
      </c>
      <c r="E756" s="1" t="str">
        <f>RR_NAME</f>
        <v>CSX Transportation Company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125600</v>
      </c>
      <c r="C757" s="7">
        <f>RR_ID</f>
        <v>3</v>
      </c>
      <c r="D757" s="1" t="str">
        <f>RR_SHORT_NAME</f>
        <v>CSXT</v>
      </c>
      <c r="E757" s="1" t="str">
        <f>RR_NAME</f>
        <v>CSX Transportation Company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125600</v>
      </c>
      <c r="C758" s="7">
        <f>RR_ID</f>
        <v>3</v>
      </c>
      <c r="D758" s="1" t="str">
        <f>RR_SHORT_NAME</f>
        <v>CSXT</v>
      </c>
      <c r="E758" s="1" t="str">
        <f>RR_NAME</f>
        <v>CSX Transportation Company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125600</v>
      </c>
      <c r="C759" s="7">
        <f>RR_ID</f>
        <v>3</v>
      </c>
      <c r="D759" s="1" t="str">
        <f>RR_SHORT_NAME</f>
        <v>CSXT</v>
      </c>
      <c r="E759" s="1" t="str">
        <f>RR_NAME</f>
        <v>CSX Transportation Company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125600</v>
      </c>
      <c r="C760" s="7">
        <f>RR_ID</f>
        <v>3</v>
      </c>
      <c r="D760" s="1" t="str">
        <f>RR_SHORT_NAME</f>
        <v>CSXT</v>
      </c>
      <c r="E760" s="1" t="str">
        <f>RR_NAME</f>
        <v>CSX Transportation Company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125600</v>
      </c>
      <c r="C761" s="7">
        <f>RR_ID</f>
        <v>3</v>
      </c>
      <c r="D761" s="1" t="str">
        <f>RR_SHORT_NAME</f>
        <v>CSXT</v>
      </c>
      <c r="E761" s="1" t="str">
        <f>RR_NAME</f>
        <v>CSX Transportation Company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125600</v>
      </c>
      <c r="C762" s="7">
        <f>RR_ID</f>
        <v>3</v>
      </c>
      <c r="D762" s="1" t="str">
        <f>RR_SHORT_NAME</f>
        <v>CSXT</v>
      </c>
      <c r="E762" s="1" t="str">
        <f>RR_NAME</f>
        <v>CSX Transportation Company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125600</v>
      </c>
      <c r="C763" s="7">
        <f>RR_ID</f>
        <v>3</v>
      </c>
      <c r="D763" s="1" t="str">
        <f>RR_SHORT_NAME</f>
        <v>CSXT</v>
      </c>
      <c r="E763" s="1" t="str">
        <f>RR_NAME</f>
        <v>CSX Transportation Company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125600</v>
      </c>
      <c r="C764" s="7">
        <f>RR_ID</f>
        <v>3</v>
      </c>
      <c r="D764" s="1" t="str">
        <f>RR_SHORT_NAME</f>
        <v>CSXT</v>
      </c>
      <c r="E764" s="1" t="str">
        <f>RR_NAME</f>
        <v>CSX Transportation Company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125600</v>
      </c>
      <c r="C765" s="7">
        <f>RR_ID</f>
        <v>3</v>
      </c>
      <c r="D765" s="1" t="str">
        <f>RR_SHORT_NAME</f>
        <v>CSXT</v>
      </c>
      <c r="E765" s="1" t="str">
        <f>RR_NAME</f>
        <v>CSX Transportation Company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125600</v>
      </c>
      <c r="C766" s="7">
        <f>RR_ID</f>
        <v>3</v>
      </c>
      <c r="D766" s="1" t="str">
        <f>RR_SHORT_NAME</f>
        <v>CSXT</v>
      </c>
      <c r="E766" s="1" t="str">
        <f>RR_NAME</f>
        <v>CSX Transportation Company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125600</v>
      </c>
      <c r="C767" s="7">
        <f>RR_ID</f>
        <v>3</v>
      </c>
      <c r="D767" s="1" t="str">
        <f>RR_SHORT_NAME</f>
        <v>CSXT</v>
      </c>
      <c r="E767" s="1" t="str">
        <f>RR_NAME</f>
        <v>CSX Transportation Company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125600</v>
      </c>
      <c r="C768" s="7">
        <f>RR_ID</f>
        <v>3</v>
      </c>
      <c r="D768" s="1" t="str">
        <f>RR_SHORT_NAME</f>
        <v>CSXT</v>
      </c>
      <c r="E768" s="1" t="str">
        <f>RR_NAME</f>
        <v>CSX Transportation Company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125600</v>
      </c>
      <c r="C769" s="7">
        <f>RR_ID</f>
        <v>3</v>
      </c>
      <c r="D769" s="1" t="str">
        <f>RR_SHORT_NAME</f>
        <v>CSXT</v>
      </c>
      <c r="E769" s="1" t="str">
        <f>RR_NAME</f>
        <v>CSX Transportation Company</v>
      </c>
      <c r="F769" s="1" t="s">
        <v>47769</v>
      </c>
      <c r="G769" s="6">
        <f>E2L112C22</f>
        <v>449.23566093165016</v>
      </c>
    </row>
    <row r="770" spans="1:7" x14ac:dyDescent="0.25">
      <c r="A770" s="11">
        <f>CURRENT_YEAR</f>
        <v>2024</v>
      </c>
      <c r="B770" s="11">
        <f>RRICC</f>
        <v>125600</v>
      </c>
      <c r="C770" s="7">
        <f>RR_ID</f>
        <v>3</v>
      </c>
      <c r="D770" s="1" t="str">
        <f>RR_SHORT_NAME</f>
        <v>CSXT</v>
      </c>
      <c r="E770" s="1" t="str">
        <f>RR_NAME</f>
        <v>CSX Transportation Company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125600</v>
      </c>
      <c r="C771" s="7">
        <f>RR_ID</f>
        <v>3</v>
      </c>
      <c r="D771" s="1" t="str">
        <f>RR_SHORT_NAME</f>
        <v>CSXT</v>
      </c>
      <c r="E771" s="1" t="str">
        <f>RR_NAME</f>
        <v>CSX Transportation Company</v>
      </c>
      <c r="F771" s="1" t="s">
        <v>47771</v>
      </c>
      <c r="G771" s="6">
        <f>E2L112C24</f>
        <v>4024.1441142328381</v>
      </c>
    </row>
    <row r="772" spans="1:7" x14ac:dyDescent="0.25">
      <c r="A772" s="11">
        <f>CURRENT_YEAR</f>
        <v>2024</v>
      </c>
      <c r="B772" s="11">
        <f>RRICC</f>
        <v>125600</v>
      </c>
      <c r="C772" s="7">
        <f>RR_ID</f>
        <v>3</v>
      </c>
      <c r="D772" s="1" t="str">
        <f>RR_SHORT_NAME</f>
        <v>CSXT</v>
      </c>
      <c r="E772" s="1" t="str">
        <f>RR_NAME</f>
        <v>CSX Transportation Company</v>
      </c>
      <c r="F772" s="1" t="s">
        <v>47772</v>
      </c>
      <c r="G772" s="6">
        <f>E2L112C25</f>
        <v>6.866435382320093</v>
      </c>
    </row>
    <row r="773" spans="1:7" x14ac:dyDescent="0.25">
      <c r="A773" s="11">
        <f>CURRENT_YEAR</f>
        <v>2024</v>
      </c>
      <c r="B773" s="11">
        <f>RRICC</f>
        <v>125600</v>
      </c>
      <c r="C773" s="7">
        <f>RR_ID</f>
        <v>3</v>
      </c>
      <c r="D773" s="1" t="str">
        <f>RR_SHORT_NAME</f>
        <v>CSXT</v>
      </c>
      <c r="E773" s="1" t="str">
        <f>RR_NAME</f>
        <v>CSX Transportation Company</v>
      </c>
      <c r="F773" s="1" t="s">
        <v>47773</v>
      </c>
      <c r="G773" s="6">
        <f>E2L112C26</f>
        <v>3.7765394602760516</v>
      </c>
    </row>
    <row r="774" spans="1:7" x14ac:dyDescent="0.25">
      <c r="A774" s="11">
        <f>CURRENT_YEAR</f>
        <v>2024</v>
      </c>
      <c r="B774" s="11">
        <f>RRICC</f>
        <v>125600</v>
      </c>
      <c r="C774" s="7">
        <f>RR_ID</f>
        <v>3</v>
      </c>
      <c r="D774" s="1" t="str">
        <f>RR_SHORT_NAME</f>
        <v>CSXT</v>
      </c>
      <c r="E774" s="1" t="str">
        <f>RR_NAME</f>
        <v>CSX Transportation Company</v>
      </c>
      <c r="F774" s="1" t="s">
        <v>47774</v>
      </c>
      <c r="G774" s="6">
        <f>E2L112C27</f>
        <v>10.29965307348014</v>
      </c>
    </row>
    <row r="775" spans="1:7" x14ac:dyDescent="0.25">
      <c r="A775" s="11">
        <f>CURRENT_YEAR</f>
        <v>2024</v>
      </c>
      <c r="B775" s="11">
        <f>RRICC</f>
        <v>125600</v>
      </c>
      <c r="C775" s="7">
        <f>RR_ID</f>
        <v>3</v>
      </c>
      <c r="D775" s="1" t="str">
        <f>RR_SHORT_NAME</f>
        <v>CSXT</v>
      </c>
      <c r="E775" s="1" t="str">
        <f>RR_NAME</f>
        <v>CSX Transportation Company</v>
      </c>
      <c r="F775" s="1" t="s">
        <v>47775</v>
      </c>
      <c r="G775" s="6">
        <f>E2L112C28</f>
        <v>8.2397224587841134</v>
      </c>
    </row>
    <row r="776" spans="1:7" x14ac:dyDescent="0.25">
      <c r="A776" s="11">
        <f>CURRENT_YEAR</f>
        <v>2024</v>
      </c>
      <c r="B776" s="11">
        <f>RRICC</f>
        <v>125600</v>
      </c>
      <c r="C776" s="7">
        <f>RR_ID</f>
        <v>3</v>
      </c>
      <c r="D776" s="1" t="str">
        <f>RR_SHORT_NAME</f>
        <v>CSXT</v>
      </c>
      <c r="E776" s="1" t="str">
        <f>RR_NAME</f>
        <v>CSX Transportation Company</v>
      </c>
      <c r="F776" s="1" t="s">
        <v>47776</v>
      </c>
      <c r="G776" s="6">
        <f>E2L112C29</f>
        <v>1.7166088455800235</v>
      </c>
    </row>
    <row r="777" spans="1:7" x14ac:dyDescent="0.25">
      <c r="A777" s="11">
        <f>CURRENT_YEAR</f>
        <v>2024</v>
      </c>
      <c r="B777" s="11">
        <f>RRICC</f>
        <v>125600</v>
      </c>
      <c r="C777" s="7">
        <f>RR_ID</f>
        <v>3</v>
      </c>
      <c r="D777" s="1" t="str">
        <f>RR_SHORT_NAME</f>
        <v>CSXT</v>
      </c>
      <c r="E777" s="1" t="str">
        <f>RR_NAME</f>
        <v>CSX Transportation Company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125600</v>
      </c>
      <c r="C778" s="7">
        <f>RR_ID</f>
        <v>3</v>
      </c>
      <c r="D778" s="1" t="str">
        <f>RR_SHORT_NAME</f>
        <v>CSXT</v>
      </c>
      <c r="E778" s="1" t="str">
        <f>RR_NAME</f>
        <v>CSX Transportation Company</v>
      </c>
      <c r="F778" s="1" t="s">
        <v>47778</v>
      </c>
      <c r="G778" s="6">
        <f>E2L113C2</f>
        <v>2.1807228915662651</v>
      </c>
    </row>
    <row r="779" spans="1:7" x14ac:dyDescent="0.25">
      <c r="A779" s="11">
        <f>CURRENT_YEAR</f>
        <v>2024</v>
      </c>
      <c r="B779" s="11">
        <f>RRICC</f>
        <v>125600</v>
      </c>
      <c r="C779" s="7">
        <f>RR_ID</f>
        <v>3</v>
      </c>
      <c r="D779" s="1" t="str">
        <f>RR_SHORT_NAME</f>
        <v>CSXT</v>
      </c>
      <c r="E779" s="1" t="str">
        <f>RR_NAME</f>
        <v>CSX Transportation Company</v>
      </c>
      <c r="F779" s="1" t="s">
        <v>47779</v>
      </c>
      <c r="G779" s="6">
        <f>E2L113C3</f>
        <v>1.5</v>
      </c>
    </row>
    <row r="780" spans="1:7" x14ac:dyDescent="0.25">
      <c r="A780" s="11">
        <f>CURRENT_YEAR</f>
        <v>2024</v>
      </c>
      <c r="B780" s="11">
        <f>RRICC</f>
        <v>125600</v>
      </c>
      <c r="C780" s="7">
        <f>RR_ID</f>
        <v>3</v>
      </c>
      <c r="D780" s="1" t="str">
        <f>RR_SHORT_NAME</f>
        <v>CSXT</v>
      </c>
      <c r="E780" s="1" t="str">
        <f>RR_NAME</f>
        <v>CSX Transportation Company</v>
      </c>
      <c r="F780" s="1" t="s">
        <v>47780</v>
      </c>
      <c r="G780" s="6">
        <f>E2L113C4</f>
        <v>2.1647058823529415</v>
      </c>
    </row>
    <row r="781" spans="1:7" x14ac:dyDescent="0.25">
      <c r="A781" s="11">
        <f>CURRENT_YEAR</f>
        <v>2024</v>
      </c>
      <c r="B781" s="11">
        <f>RRICC</f>
        <v>125600</v>
      </c>
      <c r="C781" s="7">
        <f>RR_ID</f>
        <v>3</v>
      </c>
      <c r="D781" s="1" t="str">
        <f>RR_SHORT_NAME</f>
        <v>CSXT</v>
      </c>
      <c r="E781" s="1" t="str">
        <f>RR_NAME</f>
        <v>CSX Transportation Company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125600</v>
      </c>
      <c r="C782" s="7">
        <f>RR_ID</f>
        <v>3</v>
      </c>
      <c r="D782" s="1" t="str">
        <f>RR_SHORT_NAME</f>
        <v>CSXT</v>
      </c>
      <c r="E782" s="1" t="str">
        <f>RR_NAME</f>
        <v>CSX Transportation Company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125600</v>
      </c>
      <c r="C783" s="7">
        <f>RR_ID</f>
        <v>3</v>
      </c>
      <c r="D783" s="1" t="str">
        <f>RR_SHORT_NAME</f>
        <v>CSXT</v>
      </c>
      <c r="E783" s="1" t="str">
        <f>RR_NAME</f>
        <v>CSX Transportation Company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125600</v>
      </c>
      <c r="C784" s="7">
        <f>RR_ID</f>
        <v>3</v>
      </c>
      <c r="D784" s="1" t="str">
        <f>RR_SHORT_NAME</f>
        <v>CSXT</v>
      </c>
      <c r="E784" s="1" t="str">
        <f>RR_NAME</f>
        <v>CSX Transportation Company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125600</v>
      </c>
      <c r="C785" s="7">
        <f>RR_ID</f>
        <v>3</v>
      </c>
      <c r="D785" s="1" t="str">
        <f>RR_SHORT_NAME</f>
        <v>CSXT</v>
      </c>
      <c r="E785" s="1" t="str">
        <f>RR_NAME</f>
        <v>CSX Transportation Company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125600</v>
      </c>
      <c r="C786" s="7">
        <f>RR_ID</f>
        <v>3</v>
      </c>
      <c r="D786" s="1" t="str">
        <f>RR_SHORT_NAME</f>
        <v>CSXT</v>
      </c>
      <c r="E786" s="1" t="str">
        <f>RR_NAME</f>
        <v>CSX Transportation Company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125600</v>
      </c>
      <c r="C787" s="7">
        <f>RR_ID</f>
        <v>3</v>
      </c>
      <c r="D787" s="1" t="str">
        <f>RR_SHORT_NAME</f>
        <v>CSXT</v>
      </c>
      <c r="E787" s="1" t="str">
        <f>RR_NAME</f>
        <v>CSX Transportation Company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125600</v>
      </c>
      <c r="C788" s="7">
        <f>RR_ID</f>
        <v>3</v>
      </c>
      <c r="D788" s="1" t="str">
        <f>RR_SHORT_NAME</f>
        <v>CSXT</v>
      </c>
      <c r="E788" s="1" t="str">
        <f>RR_NAME</f>
        <v>CSX Transportation Company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125600</v>
      </c>
      <c r="C789" s="7">
        <f>RR_ID</f>
        <v>3</v>
      </c>
      <c r="D789" s="1" t="str">
        <f>RR_SHORT_NAME</f>
        <v>CSXT</v>
      </c>
      <c r="E789" s="1" t="str">
        <f>RR_NAME</f>
        <v>CSX Transportation Company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125600</v>
      </c>
      <c r="C790" s="7">
        <f>RR_ID</f>
        <v>3</v>
      </c>
      <c r="D790" s="1" t="str">
        <f>RR_SHORT_NAME</f>
        <v>CSXT</v>
      </c>
      <c r="E790" s="1" t="str">
        <f>RR_NAME</f>
        <v>CSX Transportation Company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125600</v>
      </c>
      <c r="C791" s="7">
        <f>RR_ID</f>
        <v>3</v>
      </c>
      <c r="D791" s="1" t="str">
        <f>RR_SHORT_NAME</f>
        <v>CSXT</v>
      </c>
      <c r="E791" s="1" t="str">
        <f>RR_NAME</f>
        <v>CSX Transportation Company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125600</v>
      </c>
      <c r="C792" s="7">
        <f>RR_ID</f>
        <v>3</v>
      </c>
      <c r="D792" s="1" t="str">
        <f>RR_SHORT_NAME</f>
        <v>CSXT</v>
      </c>
      <c r="E792" s="1" t="str">
        <f>RR_NAME</f>
        <v>CSX Transportation Company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125600</v>
      </c>
      <c r="C793" s="7">
        <f>RR_ID</f>
        <v>3</v>
      </c>
      <c r="D793" s="1" t="str">
        <f>RR_SHORT_NAME</f>
        <v>CSXT</v>
      </c>
      <c r="E793" s="1" t="str">
        <f>RR_NAME</f>
        <v>CSX Transportation Company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125600</v>
      </c>
      <c r="C794" s="7">
        <f>RR_ID</f>
        <v>3</v>
      </c>
      <c r="D794" s="1" t="str">
        <f>RR_SHORT_NAME</f>
        <v>CSXT</v>
      </c>
      <c r="E794" s="1" t="str">
        <f>RR_NAME</f>
        <v>CSX Transportation Company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125600</v>
      </c>
      <c r="C795" s="7">
        <f>RR_ID</f>
        <v>3</v>
      </c>
      <c r="D795" s="1" t="str">
        <f>RR_SHORT_NAME</f>
        <v>CSXT</v>
      </c>
      <c r="E795" s="1" t="str">
        <f>RR_NAME</f>
        <v>CSX Transportation Company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125600</v>
      </c>
      <c r="C796" s="7">
        <f>RR_ID</f>
        <v>3</v>
      </c>
      <c r="D796" s="1" t="str">
        <f>RR_SHORT_NAME</f>
        <v>CSXT</v>
      </c>
      <c r="E796" s="1" t="str">
        <f>RR_NAME</f>
        <v>CSX Transportation Company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125600</v>
      </c>
      <c r="C797" s="7">
        <f>RR_ID</f>
        <v>3</v>
      </c>
      <c r="D797" s="1" t="str">
        <f>RR_SHORT_NAME</f>
        <v>CSXT</v>
      </c>
      <c r="E797" s="1" t="str">
        <f>RR_NAME</f>
        <v>CSX Transportation Company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125600</v>
      </c>
      <c r="C798" s="7">
        <f>RR_ID</f>
        <v>3</v>
      </c>
      <c r="D798" s="1" t="str">
        <f>RR_SHORT_NAME</f>
        <v>CSXT</v>
      </c>
      <c r="E798" s="1" t="str">
        <f>RR_NAME</f>
        <v>CSX Transportation Company</v>
      </c>
      <c r="F798" s="1" t="s">
        <v>47798</v>
      </c>
      <c r="G798" s="6">
        <f>E2L113C22</f>
        <v>449.23566093165005</v>
      </c>
    </row>
    <row r="799" spans="1:7" x14ac:dyDescent="0.25">
      <c r="A799" s="11">
        <f>CURRENT_YEAR</f>
        <v>2024</v>
      </c>
      <c r="B799" s="11">
        <f>RRICC</f>
        <v>125600</v>
      </c>
      <c r="C799" s="7">
        <f>RR_ID</f>
        <v>3</v>
      </c>
      <c r="D799" s="1" t="str">
        <f>RR_SHORT_NAME</f>
        <v>CSXT</v>
      </c>
      <c r="E799" s="1" t="str">
        <f>RR_NAME</f>
        <v>CSX Transportation Company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125600</v>
      </c>
      <c r="C800" s="7">
        <f>RR_ID</f>
        <v>3</v>
      </c>
      <c r="D800" s="1" t="str">
        <f>RR_SHORT_NAME</f>
        <v>CSXT</v>
      </c>
      <c r="E800" s="1" t="str">
        <f>RR_NAME</f>
        <v>CSX Transportation Company</v>
      </c>
      <c r="F800" s="1" t="s">
        <v>47800</v>
      </c>
      <c r="G800" s="6">
        <f>E2L113C24</f>
        <v>1166.8835393623942</v>
      </c>
    </row>
    <row r="801" spans="1:7" x14ac:dyDescent="0.25">
      <c r="A801" s="11">
        <f>CURRENT_YEAR</f>
        <v>2024</v>
      </c>
      <c r="B801" s="11">
        <f>RRICC</f>
        <v>125600</v>
      </c>
      <c r="C801" s="7">
        <f>RR_ID</f>
        <v>3</v>
      </c>
      <c r="D801" s="1" t="str">
        <f>RR_SHORT_NAME</f>
        <v>CSXT</v>
      </c>
      <c r="E801" s="1" t="str">
        <f>RR_NAME</f>
        <v>CSX Transportation Company</v>
      </c>
      <c r="F801" s="1" t="s">
        <v>47801</v>
      </c>
      <c r="G801" s="6">
        <f>E2L113C25</f>
        <v>6.8664353823200939</v>
      </c>
    </row>
    <row r="802" spans="1:7" x14ac:dyDescent="0.25">
      <c r="A802" s="11">
        <f>CURRENT_YEAR</f>
        <v>2024</v>
      </c>
      <c r="B802" s="11">
        <f>RRICC</f>
        <v>125600</v>
      </c>
      <c r="C802" s="7">
        <f>RR_ID</f>
        <v>3</v>
      </c>
      <c r="D802" s="1" t="str">
        <f>RR_SHORT_NAME</f>
        <v>CSXT</v>
      </c>
      <c r="E802" s="1" t="str">
        <f>RR_NAME</f>
        <v>CSX Transportation Company</v>
      </c>
      <c r="F802" s="1" t="s">
        <v>47802</v>
      </c>
      <c r="G802" s="6">
        <f>E2L113C26</f>
        <v>3.7765394602760525</v>
      </c>
    </row>
    <row r="803" spans="1:7" x14ac:dyDescent="0.25">
      <c r="A803" s="11">
        <f>CURRENT_YEAR</f>
        <v>2024</v>
      </c>
      <c r="B803" s="11">
        <f>RRICC</f>
        <v>125600</v>
      </c>
      <c r="C803" s="7">
        <f>RR_ID</f>
        <v>3</v>
      </c>
      <c r="D803" s="1" t="str">
        <f>RR_SHORT_NAME</f>
        <v>CSXT</v>
      </c>
      <c r="E803" s="1" t="str">
        <f>RR_NAME</f>
        <v>CSX Transportation Company</v>
      </c>
      <c r="F803" s="1" t="s">
        <v>47803</v>
      </c>
      <c r="G803" s="6">
        <f>E2L113C27</f>
        <v>10.299653073480142</v>
      </c>
    </row>
    <row r="804" spans="1:7" x14ac:dyDescent="0.25">
      <c r="A804" s="11">
        <f>CURRENT_YEAR</f>
        <v>2024</v>
      </c>
      <c r="B804" s="11">
        <f>RRICC</f>
        <v>125600</v>
      </c>
      <c r="C804" s="7">
        <f>RR_ID</f>
        <v>3</v>
      </c>
      <c r="D804" s="1" t="str">
        <f>RR_SHORT_NAME</f>
        <v>CSXT</v>
      </c>
      <c r="E804" s="1" t="str">
        <f>RR_NAME</f>
        <v>CSX Transportation Company</v>
      </c>
      <c r="F804" s="1" t="s">
        <v>47804</v>
      </c>
      <c r="G804" s="6">
        <f>E2L113C28</f>
        <v>8.2397224587841151</v>
      </c>
    </row>
    <row r="805" spans="1:7" x14ac:dyDescent="0.25">
      <c r="A805" s="11">
        <f>CURRENT_YEAR</f>
        <v>2024</v>
      </c>
      <c r="B805" s="11">
        <f>RRICC</f>
        <v>125600</v>
      </c>
      <c r="C805" s="7">
        <f>RR_ID</f>
        <v>3</v>
      </c>
      <c r="D805" s="1" t="str">
        <f>RR_SHORT_NAME</f>
        <v>CSXT</v>
      </c>
      <c r="E805" s="1" t="str">
        <f>RR_NAME</f>
        <v>CSX Transportation Company</v>
      </c>
      <c r="F805" s="1" t="s">
        <v>47805</v>
      </c>
      <c r="G805" s="6">
        <f>E2L113C29</f>
        <v>1.7166088455800232</v>
      </c>
    </row>
    <row r="806" spans="1:7" x14ac:dyDescent="0.25">
      <c r="A806" s="11">
        <f>CURRENT_YEAR</f>
        <v>2024</v>
      </c>
      <c r="B806" s="11">
        <f>RRICC</f>
        <v>125600</v>
      </c>
      <c r="C806" s="7">
        <f>RR_ID</f>
        <v>3</v>
      </c>
      <c r="D806" s="1" t="str">
        <f>RR_SHORT_NAME</f>
        <v>CSXT</v>
      </c>
      <c r="E806" s="1" t="str">
        <f>RR_NAME</f>
        <v>CSX Transportation Company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125600</v>
      </c>
      <c r="C807" s="7">
        <f>RR_ID</f>
        <v>3</v>
      </c>
      <c r="D807" s="1" t="str">
        <f>RR_SHORT_NAME</f>
        <v>CSXT</v>
      </c>
      <c r="E807" s="1" t="str">
        <f>RR_NAME</f>
        <v>CSX Transportation Company</v>
      </c>
      <c r="F807" s="1" t="s">
        <v>47807</v>
      </c>
      <c r="G807" s="6">
        <f>E2L114C2</f>
        <v>1.9570747217806042</v>
      </c>
    </row>
    <row r="808" spans="1:7" x14ac:dyDescent="0.25">
      <c r="A808" s="11">
        <f>CURRENT_YEAR</f>
        <v>2024</v>
      </c>
      <c r="B808" s="11">
        <f>RRICC</f>
        <v>125600</v>
      </c>
      <c r="C808" s="7">
        <f>RR_ID</f>
        <v>3</v>
      </c>
      <c r="D808" s="1" t="str">
        <f>RR_SHORT_NAME</f>
        <v>CSXT</v>
      </c>
      <c r="E808" s="1" t="str">
        <f>RR_NAME</f>
        <v>CSX Transportation Company</v>
      </c>
      <c r="F808" s="1" t="s">
        <v>47808</v>
      </c>
      <c r="G808" s="6">
        <f>E2L114C3</f>
        <v>1.7882143086713378</v>
      </c>
    </row>
    <row r="809" spans="1:7" x14ac:dyDescent="0.25">
      <c r="A809" s="11">
        <f>CURRENT_YEAR</f>
        <v>2024</v>
      </c>
      <c r="B809" s="11">
        <f>RRICC</f>
        <v>125600</v>
      </c>
      <c r="C809" s="7">
        <f>RR_ID</f>
        <v>3</v>
      </c>
      <c r="D809" s="1" t="str">
        <f>RR_SHORT_NAME</f>
        <v>CSXT</v>
      </c>
      <c r="E809" s="1" t="str">
        <f>RR_NAME</f>
        <v>CSX Transportation Company</v>
      </c>
      <c r="F809" s="1" t="s">
        <v>47809</v>
      </c>
      <c r="G809" s="6">
        <f>E2L114C4</f>
        <v>1.8456530268166733</v>
      </c>
    </row>
    <row r="810" spans="1:7" x14ac:dyDescent="0.25">
      <c r="A810" s="11">
        <f>CURRENT_YEAR</f>
        <v>2024</v>
      </c>
      <c r="B810" s="11">
        <f>RRICC</f>
        <v>125600</v>
      </c>
      <c r="C810" s="7">
        <f>RR_ID</f>
        <v>3</v>
      </c>
      <c r="D810" s="1" t="str">
        <f>RR_SHORT_NAME</f>
        <v>CSXT</v>
      </c>
      <c r="E810" s="1" t="str">
        <f>RR_NAME</f>
        <v>CSX Transportation Company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125600</v>
      </c>
      <c r="C811" s="7">
        <f>RR_ID</f>
        <v>3</v>
      </c>
      <c r="D811" s="1" t="str">
        <f>RR_SHORT_NAME</f>
        <v>CSXT</v>
      </c>
      <c r="E811" s="1" t="str">
        <f>RR_NAME</f>
        <v>CSX Transportation Company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125600</v>
      </c>
      <c r="C812" s="7">
        <f>RR_ID</f>
        <v>3</v>
      </c>
      <c r="D812" s="1" t="str">
        <f>RR_SHORT_NAME</f>
        <v>CSXT</v>
      </c>
      <c r="E812" s="1" t="str">
        <f>RR_NAME</f>
        <v>CSX Transportation Company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125600</v>
      </c>
      <c r="C813" s="7">
        <f>RR_ID</f>
        <v>3</v>
      </c>
      <c r="D813" s="1" t="str">
        <f>RR_SHORT_NAME</f>
        <v>CSXT</v>
      </c>
      <c r="E813" s="1" t="str">
        <f>RR_NAME</f>
        <v>CSX Transportation Company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125600</v>
      </c>
      <c r="C814" s="7">
        <f>RR_ID</f>
        <v>3</v>
      </c>
      <c r="D814" s="1" t="str">
        <f>RR_SHORT_NAME</f>
        <v>CSXT</v>
      </c>
      <c r="E814" s="1" t="str">
        <f>RR_NAME</f>
        <v>CSX Transportation Company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125600</v>
      </c>
      <c r="C815" s="7">
        <f>RR_ID</f>
        <v>3</v>
      </c>
      <c r="D815" s="1" t="str">
        <f>RR_SHORT_NAME</f>
        <v>CSXT</v>
      </c>
      <c r="E815" s="1" t="str">
        <f>RR_NAME</f>
        <v>CSX Transportation Company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125600</v>
      </c>
      <c r="C816" s="7">
        <f>RR_ID</f>
        <v>3</v>
      </c>
      <c r="D816" s="1" t="str">
        <f>RR_SHORT_NAME</f>
        <v>CSXT</v>
      </c>
      <c r="E816" s="1" t="str">
        <f>RR_NAME</f>
        <v>CSX Transportation Company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125600</v>
      </c>
      <c r="C817" s="7">
        <f>RR_ID</f>
        <v>3</v>
      </c>
      <c r="D817" s="1" t="str">
        <f>RR_SHORT_NAME</f>
        <v>CSXT</v>
      </c>
      <c r="E817" s="1" t="str">
        <f>RR_NAME</f>
        <v>CSX Transportation Company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125600</v>
      </c>
      <c r="C818" s="7">
        <f>RR_ID</f>
        <v>3</v>
      </c>
      <c r="D818" s="1" t="str">
        <f>RR_SHORT_NAME</f>
        <v>CSXT</v>
      </c>
      <c r="E818" s="1" t="str">
        <f>RR_NAME</f>
        <v>CSX Transportation Company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125600</v>
      </c>
      <c r="C819" s="7">
        <f>RR_ID</f>
        <v>3</v>
      </c>
      <c r="D819" s="1" t="str">
        <f>RR_SHORT_NAME</f>
        <v>CSXT</v>
      </c>
      <c r="E819" s="1" t="str">
        <f>RR_NAME</f>
        <v>CSX Transportation Company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125600</v>
      </c>
      <c r="C820" s="7">
        <f>RR_ID</f>
        <v>3</v>
      </c>
      <c r="D820" s="1" t="str">
        <f>RR_SHORT_NAME</f>
        <v>CSXT</v>
      </c>
      <c r="E820" s="1" t="str">
        <f>RR_NAME</f>
        <v>CSX Transportation Company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125600</v>
      </c>
      <c r="C821" s="7">
        <f>RR_ID</f>
        <v>3</v>
      </c>
      <c r="D821" s="1" t="str">
        <f>RR_SHORT_NAME</f>
        <v>CSXT</v>
      </c>
      <c r="E821" s="1" t="str">
        <f>RR_NAME</f>
        <v>CSX Transportation Company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125600</v>
      </c>
      <c r="C822" s="7">
        <f>RR_ID</f>
        <v>3</v>
      </c>
      <c r="D822" s="1" t="str">
        <f>RR_SHORT_NAME</f>
        <v>CSXT</v>
      </c>
      <c r="E822" s="1" t="str">
        <f>RR_NAME</f>
        <v>CSX Transportation Company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125600</v>
      </c>
      <c r="C823" s="7">
        <f>RR_ID</f>
        <v>3</v>
      </c>
      <c r="D823" s="1" t="str">
        <f>RR_SHORT_NAME</f>
        <v>CSXT</v>
      </c>
      <c r="E823" s="1" t="str">
        <f>RR_NAME</f>
        <v>CSX Transportation Company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125600</v>
      </c>
      <c r="C824" s="7">
        <f>RR_ID</f>
        <v>3</v>
      </c>
      <c r="D824" s="1" t="str">
        <f>RR_SHORT_NAME</f>
        <v>CSXT</v>
      </c>
      <c r="E824" s="1" t="str">
        <f>RR_NAME</f>
        <v>CSX Transportation Company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125600</v>
      </c>
      <c r="C825" s="7">
        <f>RR_ID</f>
        <v>3</v>
      </c>
      <c r="D825" s="1" t="str">
        <f>RR_SHORT_NAME</f>
        <v>CSXT</v>
      </c>
      <c r="E825" s="1" t="str">
        <f>RR_NAME</f>
        <v>CSX Transportation Company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125600</v>
      </c>
      <c r="C826" s="7">
        <f>RR_ID</f>
        <v>3</v>
      </c>
      <c r="D826" s="1" t="str">
        <f>RR_SHORT_NAME</f>
        <v>CSXT</v>
      </c>
      <c r="E826" s="1" t="str">
        <f>RR_NAME</f>
        <v>CSX Transportation Company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125600</v>
      </c>
      <c r="C827" s="7">
        <f>RR_ID</f>
        <v>3</v>
      </c>
      <c r="D827" s="1" t="str">
        <f>RR_SHORT_NAME</f>
        <v>CSXT</v>
      </c>
      <c r="E827" s="1" t="str">
        <f>RR_NAME</f>
        <v>CSX Transportation Company</v>
      </c>
      <c r="F827" s="1" t="s">
        <v>47827</v>
      </c>
      <c r="G827" s="6">
        <f>E2L114C22</f>
        <v>449.2356609316501</v>
      </c>
    </row>
    <row r="828" spans="1:7" x14ac:dyDescent="0.25">
      <c r="A828" s="11">
        <f>CURRENT_YEAR</f>
        <v>2024</v>
      </c>
      <c r="B828" s="11">
        <f>RRICC</f>
        <v>125600</v>
      </c>
      <c r="C828" s="7">
        <f>RR_ID</f>
        <v>3</v>
      </c>
      <c r="D828" s="1" t="str">
        <f>RR_SHORT_NAME</f>
        <v>CSXT</v>
      </c>
      <c r="E828" s="1" t="str">
        <f>RR_NAME</f>
        <v>CSX Transportation Company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125600</v>
      </c>
      <c r="C829" s="7">
        <f>RR_ID</f>
        <v>3</v>
      </c>
      <c r="D829" s="1" t="str">
        <f>RR_SHORT_NAME</f>
        <v>CSXT</v>
      </c>
      <c r="E829" s="1" t="str">
        <f>RR_NAME</f>
        <v>CSX Transportation Company</v>
      </c>
      <c r="F829" s="1" t="s">
        <v>47829</v>
      </c>
      <c r="G829" s="6">
        <f>E2L114C24</f>
        <v>791.2753332941636</v>
      </c>
    </row>
    <row r="830" spans="1:7" x14ac:dyDescent="0.25">
      <c r="A830" s="11">
        <f>CURRENT_YEAR</f>
        <v>2024</v>
      </c>
      <c r="B830" s="11">
        <f>RRICC</f>
        <v>125600</v>
      </c>
      <c r="C830" s="7">
        <f>RR_ID</f>
        <v>3</v>
      </c>
      <c r="D830" s="1" t="str">
        <f>RR_SHORT_NAME</f>
        <v>CSXT</v>
      </c>
      <c r="E830" s="1" t="str">
        <f>RR_NAME</f>
        <v>CSX Transportation Company</v>
      </c>
      <c r="F830" s="1" t="s">
        <v>47830</v>
      </c>
      <c r="G830" s="6">
        <f>E2L114C25</f>
        <v>6.8664353823200939</v>
      </c>
    </row>
    <row r="831" spans="1:7" x14ac:dyDescent="0.25">
      <c r="A831" s="11">
        <f>CURRENT_YEAR</f>
        <v>2024</v>
      </c>
      <c r="B831" s="11">
        <f>RRICC</f>
        <v>125600</v>
      </c>
      <c r="C831" s="7">
        <f>RR_ID</f>
        <v>3</v>
      </c>
      <c r="D831" s="1" t="str">
        <f>RR_SHORT_NAME</f>
        <v>CSXT</v>
      </c>
      <c r="E831" s="1" t="str">
        <f>RR_NAME</f>
        <v>CSX Transportation Company</v>
      </c>
      <c r="F831" s="1" t="s">
        <v>47831</v>
      </c>
      <c r="G831" s="6">
        <f>E2L114C26</f>
        <v>3.776539460276052</v>
      </c>
    </row>
    <row r="832" spans="1:7" x14ac:dyDescent="0.25">
      <c r="A832" s="11">
        <f>CURRENT_YEAR</f>
        <v>2024</v>
      </c>
      <c r="B832" s="11">
        <f>RRICC</f>
        <v>125600</v>
      </c>
      <c r="C832" s="7">
        <f>RR_ID</f>
        <v>3</v>
      </c>
      <c r="D832" s="1" t="str">
        <f>RR_SHORT_NAME</f>
        <v>CSXT</v>
      </c>
      <c r="E832" s="1" t="str">
        <f>RR_NAME</f>
        <v>CSX Transportation Company</v>
      </c>
      <c r="F832" s="1" t="s">
        <v>47832</v>
      </c>
      <c r="G832" s="6">
        <f>E2L114C27</f>
        <v>10.299653073480142</v>
      </c>
    </row>
    <row r="833" spans="1:7" x14ac:dyDescent="0.25">
      <c r="A833" s="11">
        <f>CURRENT_YEAR</f>
        <v>2024</v>
      </c>
      <c r="B833" s="11">
        <f>RRICC</f>
        <v>125600</v>
      </c>
      <c r="C833" s="7">
        <f>RR_ID</f>
        <v>3</v>
      </c>
      <c r="D833" s="1" t="str">
        <f>RR_SHORT_NAME</f>
        <v>CSXT</v>
      </c>
      <c r="E833" s="1" t="str">
        <f>RR_NAME</f>
        <v>CSX Transportation Company</v>
      </c>
      <c r="F833" s="1" t="s">
        <v>47833</v>
      </c>
      <c r="G833" s="6">
        <f>E2L114C28</f>
        <v>8.2397224587841151</v>
      </c>
    </row>
    <row r="834" spans="1:7" x14ac:dyDescent="0.25">
      <c r="A834" s="11">
        <f>CURRENT_YEAR</f>
        <v>2024</v>
      </c>
      <c r="B834" s="11">
        <f>RRICC</f>
        <v>125600</v>
      </c>
      <c r="C834" s="7">
        <f>RR_ID</f>
        <v>3</v>
      </c>
      <c r="D834" s="1" t="str">
        <f>RR_SHORT_NAME</f>
        <v>CSXT</v>
      </c>
      <c r="E834" s="1" t="str">
        <f>RR_NAME</f>
        <v>CSX Transportation Company</v>
      </c>
      <c r="F834" s="1" t="s">
        <v>47834</v>
      </c>
      <c r="G834" s="6">
        <f>E2L114C29</f>
        <v>1.7166088455800235</v>
      </c>
    </row>
    <row r="835" spans="1:7" x14ac:dyDescent="0.25">
      <c r="A835" s="11">
        <f>CURRENT_YEAR</f>
        <v>2024</v>
      </c>
      <c r="B835" s="11">
        <f>RRICC</f>
        <v>125600</v>
      </c>
      <c r="C835" s="7">
        <f>RR_ID</f>
        <v>3</v>
      </c>
      <c r="D835" s="1" t="str">
        <f>RR_SHORT_NAME</f>
        <v>CSXT</v>
      </c>
      <c r="E835" s="1" t="str">
        <f>RR_NAME</f>
        <v>CSX Transportation Company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125600</v>
      </c>
      <c r="C836" s="7">
        <f>RR_ID</f>
        <v>3</v>
      </c>
      <c r="D836" s="1" t="str">
        <f>RR_SHORT_NAME</f>
        <v>CSXT</v>
      </c>
      <c r="E836" s="1" t="str">
        <f>RR_NAME</f>
        <v>CSX Transportation Company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125600</v>
      </c>
      <c r="C837" s="7">
        <f>RR_ID</f>
        <v>3</v>
      </c>
      <c r="D837" s="1" t="str">
        <f>RR_SHORT_NAME</f>
        <v>CSXT</v>
      </c>
      <c r="E837" s="1" t="str">
        <f>RR_NAME</f>
        <v>CSX Transportation Company</v>
      </c>
      <c r="F837" s="1" t="s">
        <v>47837</v>
      </c>
      <c r="G837" s="6">
        <f>E2L115C3</f>
        <v>1.9426100414220038</v>
      </c>
    </row>
    <row r="838" spans="1:7" x14ac:dyDescent="0.25">
      <c r="A838" s="11">
        <f>CURRENT_YEAR</f>
        <v>2024</v>
      </c>
      <c r="B838" s="11">
        <f>RRICC</f>
        <v>125600</v>
      </c>
      <c r="C838" s="7">
        <f>RR_ID</f>
        <v>3</v>
      </c>
      <c r="D838" s="1" t="str">
        <f>RR_SHORT_NAME</f>
        <v>CSXT</v>
      </c>
      <c r="E838" s="1" t="str">
        <f>RR_NAME</f>
        <v>CSX Transportation Company</v>
      </c>
      <c r="F838" s="1" t="s">
        <v>47838</v>
      </c>
      <c r="G838" s="6">
        <f>E2L115C4</f>
        <v>1.9426100414220038</v>
      </c>
    </row>
    <row r="839" spans="1:7" x14ac:dyDescent="0.25">
      <c r="A839" s="11">
        <f>CURRENT_YEAR</f>
        <v>2024</v>
      </c>
      <c r="B839" s="11">
        <f>RRICC</f>
        <v>125600</v>
      </c>
      <c r="C839" s="7">
        <f>RR_ID</f>
        <v>3</v>
      </c>
      <c r="D839" s="1" t="str">
        <f>RR_SHORT_NAME</f>
        <v>CSXT</v>
      </c>
      <c r="E839" s="1" t="str">
        <f>RR_NAME</f>
        <v>CSX Transportation Company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125600</v>
      </c>
      <c r="C840" s="7">
        <f>RR_ID</f>
        <v>3</v>
      </c>
      <c r="D840" s="1" t="str">
        <f>RR_SHORT_NAME</f>
        <v>CSXT</v>
      </c>
      <c r="E840" s="1" t="str">
        <f>RR_NAME</f>
        <v>CSX Transportation Company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125600</v>
      </c>
      <c r="C841" s="7">
        <f>RR_ID</f>
        <v>3</v>
      </c>
      <c r="D841" s="1" t="str">
        <f>RR_SHORT_NAME</f>
        <v>CSXT</v>
      </c>
      <c r="E841" s="1" t="str">
        <f>RR_NAME</f>
        <v>CSX Transportation Company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125600</v>
      </c>
      <c r="C842" s="7">
        <f>RR_ID</f>
        <v>3</v>
      </c>
      <c r="D842" s="1" t="str">
        <f>RR_SHORT_NAME</f>
        <v>CSXT</v>
      </c>
      <c r="E842" s="1" t="str">
        <f>RR_NAME</f>
        <v>CSX Transportation Company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125600</v>
      </c>
      <c r="C843" s="7">
        <f>RR_ID</f>
        <v>3</v>
      </c>
      <c r="D843" s="1" t="str">
        <f>RR_SHORT_NAME</f>
        <v>CSXT</v>
      </c>
      <c r="E843" s="1" t="str">
        <f>RR_NAME</f>
        <v>CSX Transportation Company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125600</v>
      </c>
      <c r="C844" s="7">
        <f>RR_ID</f>
        <v>3</v>
      </c>
      <c r="D844" s="1" t="str">
        <f>RR_SHORT_NAME</f>
        <v>CSXT</v>
      </c>
      <c r="E844" s="1" t="str">
        <f>RR_NAME</f>
        <v>CSX Transportation Company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125600</v>
      </c>
      <c r="C845" s="7">
        <f>RR_ID</f>
        <v>3</v>
      </c>
      <c r="D845" s="1" t="str">
        <f>RR_SHORT_NAME</f>
        <v>CSXT</v>
      </c>
      <c r="E845" s="1" t="str">
        <f>RR_NAME</f>
        <v>CSX Transportation Company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125600</v>
      </c>
      <c r="C846" s="7">
        <f>RR_ID</f>
        <v>3</v>
      </c>
      <c r="D846" s="1" t="str">
        <f>RR_SHORT_NAME</f>
        <v>CSXT</v>
      </c>
      <c r="E846" s="1" t="str">
        <f>RR_NAME</f>
        <v>CSX Transportation Company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125600</v>
      </c>
      <c r="C847" s="7">
        <f>RR_ID</f>
        <v>3</v>
      </c>
      <c r="D847" s="1" t="str">
        <f>RR_SHORT_NAME</f>
        <v>CSXT</v>
      </c>
      <c r="E847" s="1" t="str">
        <f>RR_NAME</f>
        <v>CSX Transportation Company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125600</v>
      </c>
      <c r="C848" s="7">
        <f>RR_ID</f>
        <v>3</v>
      </c>
      <c r="D848" s="1" t="str">
        <f>RR_SHORT_NAME</f>
        <v>CSXT</v>
      </c>
      <c r="E848" s="1" t="str">
        <f>RR_NAME</f>
        <v>CSX Transportation Company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125600</v>
      </c>
      <c r="C849" s="7">
        <f>RR_ID</f>
        <v>3</v>
      </c>
      <c r="D849" s="1" t="str">
        <f>RR_SHORT_NAME</f>
        <v>CSXT</v>
      </c>
      <c r="E849" s="1" t="str">
        <f>RR_NAME</f>
        <v>CSX Transportation Company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125600</v>
      </c>
      <c r="C850" s="7">
        <f>RR_ID</f>
        <v>3</v>
      </c>
      <c r="D850" s="1" t="str">
        <f>RR_SHORT_NAME</f>
        <v>CSXT</v>
      </c>
      <c r="E850" s="1" t="str">
        <f>RR_NAME</f>
        <v>CSX Transportation Company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125600</v>
      </c>
      <c r="C851" s="7">
        <f>RR_ID</f>
        <v>3</v>
      </c>
      <c r="D851" s="1" t="str">
        <f>RR_SHORT_NAME</f>
        <v>CSXT</v>
      </c>
      <c r="E851" s="1" t="str">
        <f>RR_NAME</f>
        <v>CSX Transportation Company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125600</v>
      </c>
      <c r="C852" s="7">
        <f>RR_ID</f>
        <v>3</v>
      </c>
      <c r="D852" s="1" t="str">
        <f>RR_SHORT_NAME</f>
        <v>CSXT</v>
      </c>
      <c r="E852" s="1" t="str">
        <f>RR_NAME</f>
        <v>CSX Transportation Company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125600</v>
      </c>
      <c r="C853" s="7">
        <f>RR_ID</f>
        <v>3</v>
      </c>
      <c r="D853" s="1" t="str">
        <f>RR_SHORT_NAME</f>
        <v>CSXT</v>
      </c>
      <c r="E853" s="1" t="str">
        <f>RR_NAME</f>
        <v>CSX Transportation Company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125600</v>
      </c>
      <c r="C854" s="7">
        <f>RR_ID</f>
        <v>3</v>
      </c>
      <c r="D854" s="1" t="str">
        <f>RR_SHORT_NAME</f>
        <v>CSXT</v>
      </c>
      <c r="E854" s="1" t="str">
        <f>RR_NAME</f>
        <v>CSX Transportation Company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125600</v>
      </c>
      <c r="C855" s="7">
        <f>RR_ID</f>
        <v>3</v>
      </c>
      <c r="D855" s="1" t="str">
        <f>RR_SHORT_NAME</f>
        <v>CSXT</v>
      </c>
      <c r="E855" s="1" t="str">
        <f>RR_NAME</f>
        <v>CSX Transportation Company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125600</v>
      </c>
      <c r="C856" s="7">
        <f>RR_ID</f>
        <v>3</v>
      </c>
      <c r="D856" s="1" t="str">
        <f>RR_SHORT_NAME</f>
        <v>CSXT</v>
      </c>
      <c r="E856" s="1" t="str">
        <f>RR_NAME</f>
        <v>CSX Transportation Company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125600</v>
      </c>
      <c r="C857" s="7">
        <f>RR_ID</f>
        <v>3</v>
      </c>
      <c r="D857" s="1" t="str">
        <f>RR_SHORT_NAME</f>
        <v>CSXT</v>
      </c>
      <c r="E857" s="1" t="str">
        <f>RR_NAME</f>
        <v>CSX Transportation Company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125600</v>
      </c>
      <c r="C858" s="7">
        <f>RR_ID</f>
        <v>3</v>
      </c>
      <c r="D858" s="1" t="str">
        <f>RR_SHORT_NAME</f>
        <v>CSXT</v>
      </c>
      <c r="E858" s="1" t="str">
        <f>RR_NAME</f>
        <v>CSX Transportation Company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125600</v>
      </c>
      <c r="C859" s="7">
        <f>RR_ID</f>
        <v>3</v>
      </c>
      <c r="D859" s="1" t="str">
        <f>RR_SHORT_NAME</f>
        <v>CSXT</v>
      </c>
      <c r="E859" s="1" t="str">
        <f>RR_NAME</f>
        <v>CSX Transportation Company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125600</v>
      </c>
      <c r="C860" s="7">
        <f>RR_ID</f>
        <v>3</v>
      </c>
      <c r="D860" s="1" t="str">
        <f>RR_SHORT_NAME</f>
        <v>CSXT</v>
      </c>
      <c r="E860" s="1" t="str">
        <f>RR_NAME</f>
        <v>CSX Transportation Company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125600</v>
      </c>
      <c r="C861" s="7">
        <f>RR_ID</f>
        <v>3</v>
      </c>
      <c r="D861" s="1" t="str">
        <f>RR_SHORT_NAME</f>
        <v>CSXT</v>
      </c>
      <c r="E861" s="1" t="str">
        <f>RR_NAME</f>
        <v>CSX Transportation Company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125600</v>
      </c>
      <c r="C862" s="7">
        <f>RR_ID</f>
        <v>3</v>
      </c>
      <c r="D862" s="1" t="str">
        <f>RR_SHORT_NAME</f>
        <v>CSXT</v>
      </c>
      <c r="E862" s="1" t="str">
        <f>RR_NAME</f>
        <v>CSX Transportation Company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125600</v>
      </c>
      <c r="C863" s="7">
        <f>RR_ID</f>
        <v>3</v>
      </c>
      <c r="D863" s="1" t="str">
        <f>RR_SHORT_NAME</f>
        <v>CSXT</v>
      </c>
      <c r="E863" s="1" t="str">
        <f>RR_NAME</f>
        <v>CSX Transportation Company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125600</v>
      </c>
      <c r="C864" s="7">
        <f>RR_ID</f>
        <v>3</v>
      </c>
      <c r="D864" s="1" t="str">
        <f>RR_SHORT_NAME</f>
        <v>CSXT</v>
      </c>
      <c r="E864" s="1" t="str">
        <f>RR_NAME</f>
        <v>CSX Transportation Company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125600</v>
      </c>
      <c r="C865" s="7">
        <f>RR_ID</f>
        <v>3</v>
      </c>
      <c r="D865" s="1" t="str">
        <f>RR_SHORT_NAME</f>
        <v>CSXT</v>
      </c>
      <c r="E865" s="1" t="str">
        <f>RR_NAME</f>
        <v>CSX Transportation Company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125600</v>
      </c>
      <c r="C866" s="7">
        <f>RR_ID</f>
        <v>3</v>
      </c>
      <c r="D866" s="1" t="str">
        <f>RR_SHORT_NAME</f>
        <v>CSXT</v>
      </c>
      <c r="E866" s="1" t="str">
        <f>RR_NAME</f>
        <v>CSX Transportation Company</v>
      </c>
      <c r="F866" s="1" t="s">
        <v>47866</v>
      </c>
      <c r="G866" s="6">
        <f>E2L116C3</f>
        <v>1.9901006268328956</v>
      </c>
    </row>
    <row r="867" spans="1:7" x14ac:dyDescent="0.25">
      <c r="A867" s="11">
        <f>CURRENT_YEAR</f>
        <v>2024</v>
      </c>
      <c r="B867" s="11">
        <f>RRICC</f>
        <v>125600</v>
      </c>
      <c r="C867" s="7">
        <f>RR_ID</f>
        <v>3</v>
      </c>
      <c r="D867" s="1" t="str">
        <f>RR_SHORT_NAME</f>
        <v>CSXT</v>
      </c>
      <c r="E867" s="1" t="str">
        <f>RR_NAME</f>
        <v>CSX Transportation Company</v>
      </c>
      <c r="F867" s="1" t="s">
        <v>47867</v>
      </c>
      <c r="G867" s="6">
        <f>E2L116C4</f>
        <v>1.9901006268328956</v>
      </c>
    </row>
    <row r="868" spans="1:7" x14ac:dyDescent="0.25">
      <c r="A868" s="11">
        <f>CURRENT_YEAR</f>
        <v>2024</v>
      </c>
      <c r="B868" s="11">
        <f>RRICC</f>
        <v>125600</v>
      </c>
      <c r="C868" s="7">
        <f>RR_ID</f>
        <v>3</v>
      </c>
      <c r="D868" s="1" t="str">
        <f>RR_SHORT_NAME</f>
        <v>CSXT</v>
      </c>
      <c r="E868" s="1" t="str">
        <f>RR_NAME</f>
        <v>CSX Transportation Company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125600</v>
      </c>
      <c r="C869" s="7">
        <f>RR_ID</f>
        <v>3</v>
      </c>
      <c r="D869" s="1" t="str">
        <f>RR_SHORT_NAME</f>
        <v>CSXT</v>
      </c>
      <c r="E869" s="1" t="str">
        <f>RR_NAME</f>
        <v>CSX Transportation Company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125600</v>
      </c>
      <c r="C870" s="7">
        <f>RR_ID</f>
        <v>3</v>
      </c>
      <c r="D870" s="1" t="str">
        <f>RR_SHORT_NAME</f>
        <v>CSXT</v>
      </c>
      <c r="E870" s="1" t="str">
        <f>RR_NAME</f>
        <v>CSX Transportation Company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125600</v>
      </c>
      <c r="C871" s="7">
        <f>RR_ID</f>
        <v>3</v>
      </c>
      <c r="D871" s="1" t="str">
        <f>RR_SHORT_NAME</f>
        <v>CSXT</v>
      </c>
      <c r="E871" s="1" t="str">
        <f>RR_NAME</f>
        <v>CSX Transportation Company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125600</v>
      </c>
      <c r="C872" s="7">
        <f>RR_ID</f>
        <v>3</v>
      </c>
      <c r="D872" s="1" t="str">
        <f>RR_SHORT_NAME</f>
        <v>CSXT</v>
      </c>
      <c r="E872" s="1" t="str">
        <f>RR_NAME</f>
        <v>CSX Transportation Company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125600</v>
      </c>
      <c r="C873" s="7">
        <f>RR_ID</f>
        <v>3</v>
      </c>
      <c r="D873" s="1" t="str">
        <f>RR_SHORT_NAME</f>
        <v>CSXT</v>
      </c>
      <c r="E873" s="1" t="str">
        <f>RR_NAME</f>
        <v>CSX Transportation Company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125600</v>
      </c>
      <c r="C874" s="7">
        <f>RR_ID</f>
        <v>3</v>
      </c>
      <c r="D874" s="1" t="str">
        <f>RR_SHORT_NAME</f>
        <v>CSXT</v>
      </c>
      <c r="E874" s="1" t="str">
        <f>RR_NAME</f>
        <v>CSX Transportation Company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125600</v>
      </c>
      <c r="C875" s="7">
        <f>RR_ID</f>
        <v>3</v>
      </c>
      <c r="D875" s="1" t="str">
        <f>RR_SHORT_NAME</f>
        <v>CSXT</v>
      </c>
      <c r="E875" s="1" t="str">
        <f>RR_NAME</f>
        <v>CSX Transportation Company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125600</v>
      </c>
      <c r="C876" s="7">
        <f>RR_ID</f>
        <v>3</v>
      </c>
      <c r="D876" s="1" t="str">
        <f>RR_SHORT_NAME</f>
        <v>CSXT</v>
      </c>
      <c r="E876" s="1" t="str">
        <f>RR_NAME</f>
        <v>CSX Transportation Company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125600</v>
      </c>
      <c r="C877" s="7">
        <f>RR_ID</f>
        <v>3</v>
      </c>
      <c r="D877" s="1" t="str">
        <f>RR_SHORT_NAME</f>
        <v>CSXT</v>
      </c>
      <c r="E877" s="1" t="str">
        <f>RR_NAME</f>
        <v>CSX Transportation Company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125600</v>
      </c>
      <c r="C878" s="7">
        <f>RR_ID</f>
        <v>3</v>
      </c>
      <c r="D878" s="1" t="str">
        <f>RR_SHORT_NAME</f>
        <v>CSXT</v>
      </c>
      <c r="E878" s="1" t="str">
        <f>RR_NAME</f>
        <v>CSX Transportation Company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125600</v>
      </c>
      <c r="C879" s="7">
        <f>RR_ID</f>
        <v>3</v>
      </c>
      <c r="D879" s="1" t="str">
        <f>RR_SHORT_NAME</f>
        <v>CSXT</v>
      </c>
      <c r="E879" s="1" t="str">
        <f>RR_NAME</f>
        <v>CSX Transportation Company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125600</v>
      </c>
      <c r="C880" s="7">
        <f>RR_ID</f>
        <v>3</v>
      </c>
      <c r="D880" s="1" t="str">
        <f>RR_SHORT_NAME</f>
        <v>CSXT</v>
      </c>
      <c r="E880" s="1" t="str">
        <f>RR_NAME</f>
        <v>CSX Transportation Company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125600</v>
      </c>
      <c r="C881" s="7">
        <f>RR_ID</f>
        <v>3</v>
      </c>
      <c r="D881" s="1" t="str">
        <f>RR_SHORT_NAME</f>
        <v>CSXT</v>
      </c>
      <c r="E881" s="1" t="str">
        <f>RR_NAME</f>
        <v>CSX Transportation Company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125600</v>
      </c>
      <c r="C882" s="7">
        <f>RR_ID</f>
        <v>3</v>
      </c>
      <c r="D882" s="1" t="str">
        <f>RR_SHORT_NAME</f>
        <v>CSXT</v>
      </c>
      <c r="E882" s="1" t="str">
        <f>RR_NAME</f>
        <v>CSX Transportation Company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125600</v>
      </c>
      <c r="C883" s="7">
        <f>RR_ID</f>
        <v>3</v>
      </c>
      <c r="D883" s="1" t="str">
        <f>RR_SHORT_NAME</f>
        <v>CSXT</v>
      </c>
      <c r="E883" s="1" t="str">
        <f>RR_NAME</f>
        <v>CSX Transportation Company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125600</v>
      </c>
      <c r="C884" s="7">
        <f>RR_ID</f>
        <v>3</v>
      </c>
      <c r="D884" s="1" t="str">
        <f>RR_SHORT_NAME</f>
        <v>CSXT</v>
      </c>
      <c r="E884" s="1" t="str">
        <f>RR_NAME</f>
        <v>CSX Transportation Company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125600</v>
      </c>
      <c r="C885" s="7">
        <f>RR_ID</f>
        <v>3</v>
      </c>
      <c r="D885" s="1" t="str">
        <f>RR_SHORT_NAME</f>
        <v>CSXT</v>
      </c>
      <c r="E885" s="1" t="str">
        <f>RR_NAME</f>
        <v>CSX Transportation Company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125600</v>
      </c>
      <c r="C886" s="7">
        <f>RR_ID</f>
        <v>3</v>
      </c>
      <c r="D886" s="1" t="str">
        <f>RR_SHORT_NAME</f>
        <v>CSXT</v>
      </c>
      <c r="E886" s="1" t="str">
        <f>RR_NAME</f>
        <v>CSX Transportation Company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125600</v>
      </c>
      <c r="C887" s="7">
        <f>RR_ID</f>
        <v>3</v>
      </c>
      <c r="D887" s="1" t="str">
        <f>RR_SHORT_NAME</f>
        <v>CSXT</v>
      </c>
      <c r="E887" s="1" t="str">
        <f>RR_NAME</f>
        <v>CSX Transportation Company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125600</v>
      </c>
      <c r="C888" s="7">
        <f>RR_ID</f>
        <v>3</v>
      </c>
      <c r="D888" s="1" t="str">
        <f>RR_SHORT_NAME</f>
        <v>CSXT</v>
      </c>
      <c r="E888" s="1" t="str">
        <f>RR_NAME</f>
        <v>CSX Transportation Company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125600</v>
      </c>
      <c r="C889" s="7">
        <f>RR_ID</f>
        <v>3</v>
      </c>
      <c r="D889" s="1" t="str">
        <f>RR_SHORT_NAME</f>
        <v>CSXT</v>
      </c>
      <c r="E889" s="1" t="str">
        <f>RR_NAME</f>
        <v>CSX Transportation Company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125600</v>
      </c>
      <c r="C890" s="7">
        <f>RR_ID</f>
        <v>3</v>
      </c>
      <c r="D890" s="1" t="str">
        <f>RR_SHORT_NAME</f>
        <v>CSXT</v>
      </c>
      <c r="E890" s="1" t="str">
        <f>RR_NAME</f>
        <v>CSX Transportation Company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125600</v>
      </c>
      <c r="C891" s="7">
        <f>RR_ID</f>
        <v>3</v>
      </c>
      <c r="D891" s="1" t="str">
        <f>RR_SHORT_NAME</f>
        <v>CSXT</v>
      </c>
      <c r="E891" s="1" t="str">
        <f>RR_NAME</f>
        <v>CSX Transportation Company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125600</v>
      </c>
      <c r="C892" s="7">
        <f>RR_ID</f>
        <v>3</v>
      </c>
      <c r="D892" s="1" t="str">
        <f>RR_SHORT_NAME</f>
        <v>CSXT</v>
      </c>
      <c r="E892" s="1" t="str">
        <f>RR_NAME</f>
        <v>CSX Transportation Company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125600</v>
      </c>
      <c r="C893" s="7">
        <f>RR_ID</f>
        <v>3</v>
      </c>
      <c r="D893" s="1" t="str">
        <f>RR_SHORT_NAME</f>
        <v>CSXT</v>
      </c>
      <c r="E893" s="1" t="str">
        <f>RR_NAME</f>
        <v>CSX Transportation Company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125600</v>
      </c>
      <c r="C894" s="7">
        <f>RR_ID</f>
        <v>3</v>
      </c>
      <c r="D894" s="1" t="str">
        <f>RR_SHORT_NAME</f>
        <v>CSXT</v>
      </c>
      <c r="E894" s="1" t="str">
        <f>RR_NAME</f>
        <v>CSX Transportation Company</v>
      </c>
      <c r="F894" s="1" t="s">
        <v>47894</v>
      </c>
      <c r="G894" s="6">
        <f>E2L117C2</f>
        <v>1.8745769460481783</v>
      </c>
    </row>
    <row r="895" spans="1:7" x14ac:dyDescent="0.25">
      <c r="A895" s="11">
        <f>CURRENT_YEAR</f>
        <v>2024</v>
      </c>
      <c r="B895" s="11">
        <f>RRICC</f>
        <v>125600</v>
      </c>
      <c r="C895" s="7">
        <f>RR_ID</f>
        <v>3</v>
      </c>
      <c r="D895" s="1" t="str">
        <f>RR_SHORT_NAME</f>
        <v>CSXT</v>
      </c>
      <c r="E895" s="1" t="str">
        <f>RR_NAME</f>
        <v>CSX Transportation Company</v>
      </c>
      <c r="F895" s="1" t="s">
        <v>47895</v>
      </c>
      <c r="G895" s="6">
        <f>E2L117C3</f>
        <v>1.546393416169114</v>
      </c>
    </row>
    <row r="896" spans="1:7" x14ac:dyDescent="0.25">
      <c r="A896" s="11">
        <f>CURRENT_YEAR</f>
        <v>2024</v>
      </c>
      <c r="B896" s="11">
        <f>RRICC</f>
        <v>125600</v>
      </c>
      <c r="C896" s="7">
        <f>RR_ID</f>
        <v>3</v>
      </c>
      <c r="D896" s="1" t="str">
        <f>RR_SHORT_NAME</f>
        <v>CSXT</v>
      </c>
      <c r="E896" s="1" t="str">
        <f>RR_NAME</f>
        <v>CSX Transportation Company</v>
      </c>
      <c r="F896" s="1" t="s">
        <v>47896</v>
      </c>
      <c r="G896" s="6">
        <f>E2L117C4</f>
        <v>1.9691973555805029</v>
      </c>
    </row>
    <row r="897" spans="1:7" x14ac:dyDescent="0.25">
      <c r="A897" s="11">
        <f>CURRENT_YEAR</f>
        <v>2024</v>
      </c>
      <c r="B897" s="11">
        <f>RRICC</f>
        <v>125600</v>
      </c>
      <c r="C897" s="7">
        <f>RR_ID</f>
        <v>3</v>
      </c>
      <c r="D897" s="1" t="str">
        <f>RR_SHORT_NAME</f>
        <v>CSXT</v>
      </c>
      <c r="E897" s="1" t="str">
        <f>RR_NAME</f>
        <v>CSX Transportation Company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125600</v>
      </c>
      <c r="C898" s="7">
        <f>RR_ID</f>
        <v>3</v>
      </c>
      <c r="D898" s="1" t="str">
        <f>RR_SHORT_NAME</f>
        <v>CSXT</v>
      </c>
      <c r="E898" s="1" t="str">
        <f>RR_NAME</f>
        <v>CSX Transportation Company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125600</v>
      </c>
      <c r="C899" s="7">
        <f>RR_ID</f>
        <v>3</v>
      </c>
      <c r="D899" s="1" t="str">
        <f>RR_SHORT_NAME</f>
        <v>CSXT</v>
      </c>
      <c r="E899" s="1" t="str">
        <f>RR_NAME</f>
        <v>CSX Transportation Company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125600</v>
      </c>
      <c r="C900" s="7">
        <f>RR_ID</f>
        <v>3</v>
      </c>
      <c r="D900" s="1" t="str">
        <f>RR_SHORT_NAME</f>
        <v>CSXT</v>
      </c>
      <c r="E900" s="1" t="str">
        <f>RR_NAME</f>
        <v>CSX Transportation Company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125600</v>
      </c>
      <c r="C901" s="7">
        <f>RR_ID</f>
        <v>3</v>
      </c>
      <c r="D901" s="1" t="str">
        <f>RR_SHORT_NAME</f>
        <v>CSXT</v>
      </c>
      <c r="E901" s="1" t="str">
        <f>RR_NAME</f>
        <v>CSX Transportation Company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125600</v>
      </c>
      <c r="C902" s="7">
        <f>RR_ID</f>
        <v>3</v>
      </c>
      <c r="D902" s="1" t="str">
        <f>RR_SHORT_NAME</f>
        <v>CSXT</v>
      </c>
      <c r="E902" s="1" t="str">
        <f>RR_NAME</f>
        <v>CSX Transportation Company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125600</v>
      </c>
      <c r="C903" s="7">
        <f>RR_ID</f>
        <v>3</v>
      </c>
      <c r="D903" s="1" t="str">
        <f>RR_SHORT_NAME</f>
        <v>CSXT</v>
      </c>
      <c r="E903" s="1" t="str">
        <f>RR_NAME</f>
        <v>CSX Transportation Company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125600</v>
      </c>
      <c r="C904" s="7">
        <f>RR_ID</f>
        <v>3</v>
      </c>
      <c r="D904" s="1" t="str">
        <f>RR_SHORT_NAME</f>
        <v>CSXT</v>
      </c>
      <c r="E904" s="1" t="str">
        <f>RR_NAME</f>
        <v>CSX Transportation Company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125600</v>
      </c>
      <c r="C905" s="7">
        <f>RR_ID</f>
        <v>3</v>
      </c>
      <c r="D905" s="1" t="str">
        <f>RR_SHORT_NAME</f>
        <v>CSXT</v>
      </c>
      <c r="E905" s="1" t="str">
        <f>RR_NAME</f>
        <v>CSX Transportation Company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125600</v>
      </c>
      <c r="C906" s="7">
        <f>RR_ID</f>
        <v>3</v>
      </c>
      <c r="D906" s="1" t="str">
        <f>RR_SHORT_NAME</f>
        <v>CSXT</v>
      </c>
      <c r="E906" s="1" t="str">
        <f>RR_NAME</f>
        <v>CSX Transportation Company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125600</v>
      </c>
      <c r="C907" s="7">
        <f>RR_ID</f>
        <v>3</v>
      </c>
      <c r="D907" s="1" t="str">
        <f>RR_SHORT_NAME</f>
        <v>CSXT</v>
      </c>
      <c r="E907" s="1" t="str">
        <f>RR_NAME</f>
        <v>CSX Transportation Company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125600</v>
      </c>
      <c r="C908" s="7">
        <f>RR_ID</f>
        <v>3</v>
      </c>
      <c r="D908" s="1" t="str">
        <f>RR_SHORT_NAME</f>
        <v>CSXT</v>
      </c>
      <c r="E908" s="1" t="str">
        <f>RR_NAME</f>
        <v>CSX Transportation Company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125600</v>
      </c>
      <c r="C909" s="7">
        <f>RR_ID</f>
        <v>3</v>
      </c>
      <c r="D909" s="1" t="str">
        <f>RR_SHORT_NAME</f>
        <v>CSXT</v>
      </c>
      <c r="E909" s="1" t="str">
        <f>RR_NAME</f>
        <v>CSX Transportation Company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125600</v>
      </c>
      <c r="C910" s="7">
        <f>RR_ID</f>
        <v>3</v>
      </c>
      <c r="D910" s="1" t="str">
        <f>RR_SHORT_NAME</f>
        <v>CSXT</v>
      </c>
      <c r="E910" s="1" t="str">
        <f>RR_NAME</f>
        <v>CSX Transportation Company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125600</v>
      </c>
      <c r="C911" s="7">
        <f>RR_ID</f>
        <v>3</v>
      </c>
      <c r="D911" s="1" t="str">
        <f>RR_SHORT_NAME</f>
        <v>CSXT</v>
      </c>
      <c r="E911" s="1" t="str">
        <f>RR_NAME</f>
        <v>CSX Transportation Company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125600</v>
      </c>
      <c r="C912" s="7">
        <f>RR_ID</f>
        <v>3</v>
      </c>
      <c r="D912" s="1" t="str">
        <f>RR_SHORT_NAME</f>
        <v>CSXT</v>
      </c>
      <c r="E912" s="1" t="str">
        <f>RR_NAME</f>
        <v>CSX Transportation Company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125600</v>
      </c>
      <c r="C913" s="7">
        <f>RR_ID</f>
        <v>3</v>
      </c>
      <c r="D913" s="1" t="str">
        <f>RR_SHORT_NAME</f>
        <v>CSXT</v>
      </c>
      <c r="E913" s="1" t="str">
        <f>RR_NAME</f>
        <v>CSX Transportation Company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125600</v>
      </c>
      <c r="C914" s="7">
        <f>RR_ID</f>
        <v>3</v>
      </c>
      <c r="D914" s="1" t="str">
        <f>RR_SHORT_NAME</f>
        <v>CSXT</v>
      </c>
      <c r="E914" s="1" t="str">
        <f>RR_NAME</f>
        <v>CSX Transportation Company</v>
      </c>
      <c r="F914" s="1" t="s">
        <v>47914</v>
      </c>
      <c r="G914" s="6">
        <f>E2L117C22</f>
        <v>449.2356609316501</v>
      </c>
    </row>
    <row r="915" spans="1:7" x14ac:dyDescent="0.25">
      <c r="A915" s="11">
        <f>CURRENT_YEAR</f>
        <v>2024</v>
      </c>
      <c r="B915" s="11">
        <f>RRICC</f>
        <v>125600</v>
      </c>
      <c r="C915" s="7">
        <f>RR_ID</f>
        <v>3</v>
      </c>
      <c r="D915" s="1" t="str">
        <f>RR_SHORT_NAME</f>
        <v>CSXT</v>
      </c>
      <c r="E915" s="1" t="str">
        <f>RR_NAME</f>
        <v>CSX Transportation Company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125600</v>
      </c>
      <c r="C916" s="7">
        <f>RR_ID</f>
        <v>3</v>
      </c>
      <c r="D916" s="1" t="str">
        <f>RR_SHORT_NAME</f>
        <v>CSXT</v>
      </c>
      <c r="E916" s="1" t="str">
        <f>RR_NAME</f>
        <v>CSX Transportation Company</v>
      </c>
      <c r="F916" s="1" t="s">
        <v>47916</v>
      </c>
      <c r="G916" s="6">
        <f>E2L117C24</f>
        <v>2214.7127984716767</v>
      </c>
    </row>
    <row r="917" spans="1:7" x14ac:dyDescent="0.25">
      <c r="A917" s="11">
        <f>CURRENT_YEAR</f>
        <v>2024</v>
      </c>
      <c r="B917" s="11">
        <f>RRICC</f>
        <v>125600</v>
      </c>
      <c r="C917" s="7">
        <f>RR_ID</f>
        <v>3</v>
      </c>
      <c r="D917" s="1" t="str">
        <f>RR_SHORT_NAME</f>
        <v>CSXT</v>
      </c>
      <c r="E917" s="1" t="str">
        <f>RR_NAME</f>
        <v>CSX Transportation Company</v>
      </c>
      <c r="F917" s="1" t="s">
        <v>47917</v>
      </c>
      <c r="G917" s="6">
        <f>E2L117C25</f>
        <v>6.8664353823200939</v>
      </c>
    </row>
    <row r="918" spans="1:7" x14ac:dyDescent="0.25">
      <c r="A918" s="11">
        <f>CURRENT_YEAR</f>
        <v>2024</v>
      </c>
      <c r="B918" s="11">
        <f>RRICC</f>
        <v>125600</v>
      </c>
      <c r="C918" s="7">
        <f>RR_ID</f>
        <v>3</v>
      </c>
      <c r="D918" s="1" t="str">
        <f>RR_SHORT_NAME</f>
        <v>CSXT</v>
      </c>
      <c r="E918" s="1" t="str">
        <f>RR_NAME</f>
        <v>CSX Transportation Company</v>
      </c>
      <c r="F918" s="1" t="s">
        <v>47918</v>
      </c>
      <c r="G918" s="6">
        <f>E2L117C26</f>
        <v>3.776539460276052</v>
      </c>
    </row>
    <row r="919" spans="1:7" x14ac:dyDescent="0.25">
      <c r="A919" s="11">
        <f>CURRENT_YEAR</f>
        <v>2024</v>
      </c>
      <c r="B919" s="11">
        <f>RRICC</f>
        <v>125600</v>
      </c>
      <c r="C919" s="7">
        <f>RR_ID</f>
        <v>3</v>
      </c>
      <c r="D919" s="1" t="str">
        <f>RR_SHORT_NAME</f>
        <v>CSXT</v>
      </c>
      <c r="E919" s="1" t="str">
        <f>RR_NAME</f>
        <v>CSX Transportation Company</v>
      </c>
      <c r="F919" s="1" t="s">
        <v>47919</v>
      </c>
      <c r="G919" s="6">
        <f>E2L117C27</f>
        <v>10.299653073480142</v>
      </c>
    </row>
    <row r="920" spans="1:7" x14ac:dyDescent="0.25">
      <c r="A920" s="11">
        <f>CURRENT_YEAR</f>
        <v>2024</v>
      </c>
      <c r="B920" s="11">
        <f>RRICC</f>
        <v>125600</v>
      </c>
      <c r="C920" s="7">
        <f>RR_ID</f>
        <v>3</v>
      </c>
      <c r="D920" s="1" t="str">
        <f>RR_SHORT_NAME</f>
        <v>CSXT</v>
      </c>
      <c r="E920" s="1" t="str">
        <f>RR_NAME</f>
        <v>CSX Transportation Company</v>
      </c>
      <c r="F920" s="1" t="s">
        <v>47920</v>
      </c>
      <c r="G920" s="6">
        <f>E2L117C28</f>
        <v>8.2397224587841134</v>
      </c>
    </row>
    <row r="921" spans="1:7" x14ac:dyDescent="0.25">
      <c r="A921" s="11">
        <f>CURRENT_YEAR</f>
        <v>2024</v>
      </c>
      <c r="B921" s="11">
        <f>RRICC</f>
        <v>125600</v>
      </c>
      <c r="C921" s="7">
        <f>RR_ID</f>
        <v>3</v>
      </c>
      <c r="D921" s="1" t="str">
        <f>RR_SHORT_NAME</f>
        <v>CSXT</v>
      </c>
      <c r="E921" s="1" t="str">
        <f>RR_NAME</f>
        <v>CSX Transportation Company</v>
      </c>
      <c r="F921" s="1" t="s">
        <v>47921</v>
      </c>
      <c r="G921" s="6">
        <f>E2L117C29</f>
        <v>1.7166088455800232</v>
      </c>
    </row>
    <row r="922" spans="1:7" x14ac:dyDescent="0.25">
      <c r="A922" s="11">
        <f>CURRENT_YEAR</f>
        <v>2024</v>
      </c>
      <c r="B922" s="11">
        <f>RRICC</f>
        <v>125600</v>
      </c>
      <c r="C922" s="7">
        <f>RR_ID</f>
        <v>3</v>
      </c>
      <c r="D922" s="1" t="str">
        <f>RR_SHORT_NAME</f>
        <v>CSXT</v>
      </c>
      <c r="E922" s="1" t="str">
        <f>RR_NAME</f>
        <v>CSX Transportation Company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125600</v>
      </c>
      <c r="C923" s="7">
        <f>RR_ID</f>
        <v>3</v>
      </c>
      <c r="D923" s="1" t="str">
        <f>RR_SHORT_NAME</f>
        <v>CSXT</v>
      </c>
      <c r="E923" s="1" t="str">
        <f>RR_NAME</f>
        <v>CSX Transportation Company</v>
      </c>
      <c r="F923" s="1" t="s">
        <v>47923</v>
      </c>
      <c r="G923" s="6">
        <f>E2L118C2</f>
        <v>1.8013469714689925</v>
      </c>
    </row>
    <row r="924" spans="1:7" x14ac:dyDescent="0.25">
      <c r="A924" s="11">
        <f>CURRENT_YEAR</f>
        <v>2024</v>
      </c>
      <c r="B924" s="11">
        <f>RRICC</f>
        <v>125600</v>
      </c>
      <c r="C924" s="7">
        <f>RR_ID</f>
        <v>3</v>
      </c>
      <c r="D924" s="1" t="str">
        <f>RR_SHORT_NAME</f>
        <v>CSXT</v>
      </c>
      <c r="E924" s="1" t="str">
        <f>RR_NAME</f>
        <v>CSX Transportation Company</v>
      </c>
      <c r="F924" s="1" t="s">
        <v>47924</v>
      </c>
      <c r="G924" s="6">
        <f>E2L118C3</f>
        <v>1.6969153104247121</v>
      </c>
    </row>
    <row r="925" spans="1:7" x14ac:dyDescent="0.25">
      <c r="A925" s="11">
        <f>CURRENT_YEAR</f>
        <v>2024</v>
      </c>
      <c r="B925" s="11">
        <f>RRICC</f>
        <v>125600</v>
      </c>
      <c r="C925" s="7">
        <f>RR_ID</f>
        <v>3</v>
      </c>
      <c r="D925" s="1" t="str">
        <f>RR_SHORT_NAME</f>
        <v>CSXT</v>
      </c>
      <c r="E925" s="1" t="str">
        <f>RR_NAME</f>
        <v>CSX Transportation Company</v>
      </c>
      <c r="F925" s="1" t="s">
        <v>47925</v>
      </c>
      <c r="G925" s="6">
        <f>E2L118C4</f>
        <v>1.7247590501076722</v>
      </c>
    </row>
    <row r="926" spans="1:7" x14ac:dyDescent="0.25">
      <c r="A926" s="11">
        <f>CURRENT_YEAR</f>
        <v>2024</v>
      </c>
      <c r="B926" s="11">
        <f>RRICC</f>
        <v>125600</v>
      </c>
      <c r="C926" s="7">
        <f>RR_ID</f>
        <v>3</v>
      </c>
      <c r="D926" s="1" t="str">
        <f>RR_SHORT_NAME</f>
        <v>CSXT</v>
      </c>
      <c r="E926" s="1" t="str">
        <f>RR_NAME</f>
        <v>CSX Transportation Company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125600</v>
      </c>
      <c r="C927" s="7">
        <f>RR_ID</f>
        <v>3</v>
      </c>
      <c r="D927" s="1" t="str">
        <f>RR_SHORT_NAME</f>
        <v>CSXT</v>
      </c>
      <c r="E927" s="1" t="str">
        <f>RR_NAME</f>
        <v>CSX Transportation Company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125600</v>
      </c>
      <c r="C928" s="7">
        <f>RR_ID</f>
        <v>3</v>
      </c>
      <c r="D928" s="1" t="str">
        <f>RR_SHORT_NAME</f>
        <v>CSXT</v>
      </c>
      <c r="E928" s="1" t="str">
        <f>RR_NAME</f>
        <v>CSX Transportation Company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125600</v>
      </c>
      <c r="C929" s="7">
        <f>RR_ID</f>
        <v>3</v>
      </c>
      <c r="D929" s="1" t="str">
        <f>RR_SHORT_NAME</f>
        <v>CSXT</v>
      </c>
      <c r="E929" s="1" t="str">
        <f>RR_NAME</f>
        <v>CSX Transportation Company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125600</v>
      </c>
      <c r="C930" s="7">
        <f>RR_ID</f>
        <v>3</v>
      </c>
      <c r="D930" s="1" t="str">
        <f>RR_SHORT_NAME</f>
        <v>CSXT</v>
      </c>
      <c r="E930" s="1" t="str">
        <f>RR_NAME</f>
        <v>CSX Transportation Company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125600</v>
      </c>
      <c r="C931" s="7">
        <f>RR_ID</f>
        <v>3</v>
      </c>
      <c r="D931" s="1" t="str">
        <f>RR_SHORT_NAME</f>
        <v>CSXT</v>
      </c>
      <c r="E931" s="1" t="str">
        <f>RR_NAME</f>
        <v>CSX Transportation Company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125600</v>
      </c>
      <c r="C932" s="7">
        <f>RR_ID</f>
        <v>3</v>
      </c>
      <c r="D932" s="1" t="str">
        <f>RR_SHORT_NAME</f>
        <v>CSXT</v>
      </c>
      <c r="E932" s="1" t="str">
        <f>RR_NAME</f>
        <v>CSX Transportation Company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125600</v>
      </c>
      <c r="C933" s="7">
        <f>RR_ID</f>
        <v>3</v>
      </c>
      <c r="D933" s="1" t="str">
        <f>RR_SHORT_NAME</f>
        <v>CSXT</v>
      </c>
      <c r="E933" s="1" t="str">
        <f>RR_NAME</f>
        <v>CSX Transportation Company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125600</v>
      </c>
      <c r="C934" s="7">
        <f>RR_ID</f>
        <v>3</v>
      </c>
      <c r="D934" s="1" t="str">
        <f>RR_SHORT_NAME</f>
        <v>CSXT</v>
      </c>
      <c r="E934" s="1" t="str">
        <f>RR_NAME</f>
        <v>CSX Transportation Company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125600</v>
      </c>
      <c r="C935" s="7">
        <f>RR_ID</f>
        <v>3</v>
      </c>
      <c r="D935" s="1" t="str">
        <f>RR_SHORT_NAME</f>
        <v>CSXT</v>
      </c>
      <c r="E935" s="1" t="str">
        <f>RR_NAME</f>
        <v>CSX Transportation Company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125600</v>
      </c>
      <c r="C936" s="7">
        <f>RR_ID</f>
        <v>3</v>
      </c>
      <c r="D936" s="1" t="str">
        <f>RR_SHORT_NAME</f>
        <v>CSXT</v>
      </c>
      <c r="E936" s="1" t="str">
        <f>RR_NAME</f>
        <v>CSX Transportation Company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125600</v>
      </c>
      <c r="C937" s="7">
        <f>RR_ID</f>
        <v>3</v>
      </c>
      <c r="D937" s="1" t="str">
        <f>RR_SHORT_NAME</f>
        <v>CSXT</v>
      </c>
      <c r="E937" s="1" t="str">
        <f>RR_NAME</f>
        <v>CSX Transportation Company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125600</v>
      </c>
      <c r="C938" s="7">
        <f>RR_ID</f>
        <v>3</v>
      </c>
      <c r="D938" s="1" t="str">
        <f>RR_SHORT_NAME</f>
        <v>CSXT</v>
      </c>
      <c r="E938" s="1" t="str">
        <f>RR_NAME</f>
        <v>CSX Transportation Company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125600</v>
      </c>
      <c r="C939" s="7">
        <f>RR_ID</f>
        <v>3</v>
      </c>
      <c r="D939" s="1" t="str">
        <f>RR_SHORT_NAME</f>
        <v>CSXT</v>
      </c>
      <c r="E939" s="1" t="str">
        <f>RR_NAME</f>
        <v>CSX Transportation Company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125600</v>
      </c>
      <c r="C940" s="7">
        <f>RR_ID</f>
        <v>3</v>
      </c>
      <c r="D940" s="1" t="str">
        <f>RR_SHORT_NAME</f>
        <v>CSXT</v>
      </c>
      <c r="E940" s="1" t="str">
        <f>RR_NAME</f>
        <v>CSX Transportation Company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125600</v>
      </c>
      <c r="C941" s="7">
        <f>RR_ID</f>
        <v>3</v>
      </c>
      <c r="D941" s="1" t="str">
        <f>RR_SHORT_NAME</f>
        <v>CSXT</v>
      </c>
      <c r="E941" s="1" t="str">
        <f>RR_NAME</f>
        <v>CSX Transportation Company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125600</v>
      </c>
      <c r="C942" s="7">
        <f>RR_ID</f>
        <v>3</v>
      </c>
      <c r="D942" s="1" t="str">
        <f>RR_SHORT_NAME</f>
        <v>CSXT</v>
      </c>
      <c r="E942" s="1" t="str">
        <f>RR_NAME</f>
        <v>CSX Transportation Company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125600</v>
      </c>
      <c r="C943" s="7">
        <f>RR_ID</f>
        <v>3</v>
      </c>
      <c r="D943" s="1" t="str">
        <f>RR_SHORT_NAME</f>
        <v>CSXT</v>
      </c>
      <c r="E943" s="1" t="str">
        <f>RR_NAME</f>
        <v>CSX Transportation Company</v>
      </c>
      <c r="F943" s="1" t="s">
        <v>47943</v>
      </c>
      <c r="G943" s="6">
        <f>E2L118C22</f>
        <v>449.2356609316501</v>
      </c>
    </row>
    <row r="944" spans="1:7" x14ac:dyDescent="0.25">
      <c r="A944" s="11">
        <f>CURRENT_YEAR</f>
        <v>2024</v>
      </c>
      <c r="B944" s="11">
        <f>RRICC</f>
        <v>125600</v>
      </c>
      <c r="C944" s="7">
        <f>RR_ID</f>
        <v>3</v>
      </c>
      <c r="D944" s="1" t="str">
        <f>RR_SHORT_NAME</f>
        <v>CSXT</v>
      </c>
      <c r="E944" s="1" t="str">
        <f>RR_NAME</f>
        <v>CSX Transportation Company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125600</v>
      </c>
      <c r="C945" s="7">
        <f>RR_ID</f>
        <v>3</v>
      </c>
      <c r="D945" s="1" t="str">
        <f>RR_SHORT_NAME</f>
        <v>CSXT</v>
      </c>
      <c r="E945" s="1" t="str">
        <f>RR_NAME</f>
        <v>CSX Transportation Company</v>
      </c>
      <c r="F945" s="1" t="s">
        <v>47945</v>
      </c>
      <c r="G945" s="6">
        <f>E2L118C24</f>
        <v>1334.5600209638465</v>
      </c>
    </row>
    <row r="946" spans="1:7" x14ac:dyDescent="0.25">
      <c r="A946" s="11">
        <f>CURRENT_YEAR</f>
        <v>2024</v>
      </c>
      <c r="B946" s="11">
        <f>RRICC</f>
        <v>125600</v>
      </c>
      <c r="C946" s="7">
        <f>RR_ID</f>
        <v>3</v>
      </c>
      <c r="D946" s="1" t="str">
        <f>RR_SHORT_NAME</f>
        <v>CSXT</v>
      </c>
      <c r="E946" s="1" t="str">
        <f>RR_NAME</f>
        <v>CSX Transportation Company</v>
      </c>
      <c r="F946" s="1" t="s">
        <v>47946</v>
      </c>
      <c r="G946" s="6">
        <f>E2L118C25</f>
        <v>6.8664353823200939</v>
      </c>
    </row>
    <row r="947" spans="1:7" x14ac:dyDescent="0.25">
      <c r="A947" s="11">
        <f>CURRENT_YEAR</f>
        <v>2024</v>
      </c>
      <c r="B947" s="11">
        <f>RRICC</f>
        <v>125600</v>
      </c>
      <c r="C947" s="7">
        <f>RR_ID</f>
        <v>3</v>
      </c>
      <c r="D947" s="1" t="str">
        <f>RR_SHORT_NAME</f>
        <v>CSXT</v>
      </c>
      <c r="E947" s="1" t="str">
        <f>RR_NAME</f>
        <v>CSX Transportation Company</v>
      </c>
      <c r="F947" s="1" t="s">
        <v>47947</v>
      </c>
      <c r="G947" s="6">
        <f>E2L118C26</f>
        <v>3.776539460276052</v>
      </c>
    </row>
    <row r="948" spans="1:7" x14ac:dyDescent="0.25">
      <c r="A948" s="11">
        <f>CURRENT_YEAR</f>
        <v>2024</v>
      </c>
      <c r="B948" s="11">
        <f>RRICC</f>
        <v>125600</v>
      </c>
      <c r="C948" s="7">
        <f>RR_ID</f>
        <v>3</v>
      </c>
      <c r="D948" s="1" t="str">
        <f>RR_SHORT_NAME</f>
        <v>CSXT</v>
      </c>
      <c r="E948" s="1" t="str">
        <f>RR_NAME</f>
        <v>CSX Transportation Company</v>
      </c>
      <c r="F948" s="1" t="s">
        <v>47948</v>
      </c>
      <c r="G948" s="6">
        <f>E2L118C27</f>
        <v>10.299653073480142</v>
      </c>
    </row>
    <row r="949" spans="1:7" x14ac:dyDescent="0.25">
      <c r="A949" s="11">
        <f>CURRENT_YEAR</f>
        <v>2024</v>
      </c>
      <c r="B949" s="11">
        <f>RRICC</f>
        <v>125600</v>
      </c>
      <c r="C949" s="7">
        <f>RR_ID</f>
        <v>3</v>
      </c>
      <c r="D949" s="1" t="str">
        <f>RR_SHORT_NAME</f>
        <v>CSXT</v>
      </c>
      <c r="E949" s="1" t="str">
        <f>RR_NAME</f>
        <v>CSX Transportation Company</v>
      </c>
      <c r="F949" s="1" t="s">
        <v>47949</v>
      </c>
      <c r="G949" s="6">
        <f>E2L118C28</f>
        <v>8.2397224587841151</v>
      </c>
    </row>
    <row r="950" spans="1:7" x14ac:dyDescent="0.25">
      <c r="A950" s="11">
        <f>CURRENT_YEAR</f>
        <v>2024</v>
      </c>
      <c r="B950" s="11">
        <f>RRICC</f>
        <v>125600</v>
      </c>
      <c r="C950" s="7">
        <f>RR_ID</f>
        <v>3</v>
      </c>
      <c r="D950" s="1" t="str">
        <f>RR_SHORT_NAME</f>
        <v>CSXT</v>
      </c>
      <c r="E950" s="1" t="str">
        <f>RR_NAME</f>
        <v>CSX Transportation Company</v>
      </c>
      <c r="F950" s="1" t="s">
        <v>47950</v>
      </c>
      <c r="G950" s="6">
        <f>E2L118C29</f>
        <v>1.7166088455800232</v>
      </c>
    </row>
    <row r="951" spans="1:7" x14ac:dyDescent="0.25">
      <c r="A951" s="11">
        <f>CURRENT_YEAR</f>
        <v>2024</v>
      </c>
      <c r="B951" s="11">
        <f>RRICC</f>
        <v>125600</v>
      </c>
      <c r="C951" s="7">
        <f>RR_ID</f>
        <v>3</v>
      </c>
      <c r="D951" s="1" t="str">
        <f>RR_SHORT_NAME</f>
        <v>CSXT</v>
      </c>
      <c r="E951" s="1" t="str">
        <f>RR_NAME</f>
        <v>CSX Transportation Company</v>
      </c>
      <c r="F951" s="1" t="s">
        <v>47951</v>
      </c>
      <c r="G951" s="6">
        <f>E2L201C1</f>
        <v>52.708945303408079</v>
      </c>
    </row>
    <row r="952" spans="1:7" x14ac:dyDescent="0.25">
      <c r="A952" s="11">
        <f>CURRENT_YEAR</f>
        <v>2024</v>
      </c>
      <c r="B952" s="11">
        <f>RRICC</f>
        <v>125600</v>
      </c>
      <c r="C952" s="7">
        <f>RR_ID</f>
        <v>3</v>
      </c>
      <c r="D952" s="1" t="str">
        <f>RR_SHORT_NAME</f>
        <v>CSXT</v>
      </c>
      <c r="E952" s="1" t="str">
        <f>RR_NAME</f>
        <v>CSX Transportation Company</v>
      </c>
      <c r="F952" s="1" t="s">
        <v>47952</v>
      </c>
      <c r="G952" s="6">
        <f>E2L202C1</f>
        <v>4.68</v>
      </c>
    </row>
    <row r="953" spans="1:7" x14ac:dyDescent="0.25">
      <c r="A953" s="11">
        <f>CURRENT_YEAR</f>
        <v>2024</v>
      </c>
      <c r="B953" s="11">
        <f>RRICC</f>
        <v>125600</v>
      </c>
      <c r="C953" s="7">
        <f>RR_ID</f>
        <v>3</v>
      </c>
      <c r="D953" s="1" t="str">
        <f>RR_SHORT_NAME</f>
        <v>CSXT</v>
      </c>
      <c r="E953" s="1" t="str">
        <f>RR_NAME</f>
        <v>CSX Transportation Company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125600</v>
      </c>
      <c r="C954" s="7">
        <f>RR_ID</f>
        <v>3</v>
      </c>
      <c r="D954" s="1" t="str">
        <f>RR_SHORT_NAME</f>
        <v>CSXT</v>
      </c>
      <c r="E954" s="1" t="str">
        <f>RR_NAME</f>
        <v>CSX Transportation Company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125600</v>
      </c>
      <c r="C955" s="7">
        <f>RR_ID</f>
        <v>3</v>
      </c>
      <c r="D955" s="1" t="str">
        <f>RR_SHORT_NAME</f>
        <v>CSXT</v>
      </c>
      <c r="E955" s="1" t="str">
        <f>RR_NAME</f>
        <v>CSX Transportation Company</v>
      </c>
      <c r="F955" s="1" t="s">
        <v>47955</v>
      </c>
      <c r="G955" s="6">
        <f>E2L205C1</f>
        <v>343</v>
      </c>
    </row>
    <row r="956" spans="1:7" x14ac:dyDescent="0.25">
      <c r="A956" s="11">
        <f>CURRENT_YEAR</f>
        <v>2024</v>
      </c>
      <c r="B956" s="11">
        <f>RRICC</f>
        <v>125600</v>
      </c>
      <c r="C956" s="7">
        <f>RR_ID</f>
        <v>3</v>
      </c>
      <c r="D956" s="1" t="str">
        <f>RR_SHORT_NAME</f>
        <v>CSXT</v>
      </c>
      <c r="E956" s="1" t="str">
        <f>RR_NAME</f>
        <v>CSX Transportation Company</v>
      </c>
      <c r="F956" s="1" t="s">
        <v>47956</v>
      </c>
      <c r="G956" s="6">
        <f>E2L206C1</f>
        <v>3.6150000000000002</v>
      </c>
    </row>
    <row r="957" spans="1:7" x14ac:dyDescent="0.25">
      <c r="A957" s="11">
        <f>CURRENT_YEAR</f>
        <v>2024</v>
      </c>
      <c r="B957" s="11">
        <f>RRICC</f>
        <v>125600</v>
      </c>
      <c r="C957" s="7">
        <f>RR_ID</f>
        <v>3</v>
      </c>
      <c r="D957" s="1" t="str">
        <f>RR_SHORT_NAME</f>
        <v>CSXT</v>
      </c>
      <c r="E957" s="1" t="str">
        <f>RR_NAME</f>
        <v>CSX Transportation Company</v>
      </c>
      <c r="F957" s="1" t="s">
        <v>47957</v>
      </c>
      <c r="G957" s="6">
        <f>E2L207C1</f>
        <v>1.33</v>
      </c>
    </row>
    <row r="958" spans="1:7" x14ac:dyDescent="0.25">
      <c r="A958" s="11">
        <f>CURRENT_YEAR</f>
        <v>2024</v>
      </c>
      <c r="B958" s="11">
        <f>RRICC</f>
        <v>125600</v>
      </c>
      <c r="C958" s="7">
        <f>RR_ID</f>
        <v>3</v>
      </c>
      <c r="D958" s="1" t="str">
        <f>RR_SHORT_NAME</f>
        <v>CSXT</v>
      </c>
      <c r="E958" s="1" t="str">
        <f>RR_NAME</f>
        <v>CSX Transportation Company</v>
      </c>
      <c r="F958" s="1" t="s">
        <v>47958</v>
      </c>
      <c r="G958" s="6">
        <f>E2L208C1</f>
        <v>2.2512151353127128</v>
      </c>
    </row>
    <row r="959" spans="1:7" x14ac:dyDescent="0.25">
      <c r="A959" s="11">
        <f>CURRENT_YEAR</f>
        <v>2024</v>
      </c>
      <c r="B959" s="11">
        <f>RRICC</f>
        <v>125600</v>
      </c>
      <c r="C959" s="7">
        <f>RR_ID</f>
        <v>3</v>
      </c>
      <c r="D959" s="1" t="str">
        <f>RR_SHORT_NAME</f>
        <v>CSXT</v>
      </c>
      <c r="E959" s="1" t="str">
        <f>RR_NAME</f>
        <v>CSX Transportation Company</v>
      </c>
      <c r="F959" s="1" t="s">
        <v>47959</v>
      </c>
      <c r="G959" s="6">
        <f>E2L209C1</f>
        <v>1.6276308858549033</v>
      </c>
    </row>
    <row r="960" spans="1:7" x14ac:dyDescent="0.25">
      <c r="A960" s="11">
        <f>CURRENT_YEAR</f>
        <v>2024</v>
      </c>
      <c r="B960" s="11">
        <f>RRICC</f>
        <v>125600</v>
      </c>
      <c r="C960" s="7">
        <f>RR_ID</f>
        <v>3</v>
      </c>
      <c r="D960" s="1" t="str">
        <f>RR_SHORT_NAME</f>
        <v>CSXT</v>
      </c>
      <c r="E960" s="1" t="str">
        <f>RR_NAME</f>
        <v>CSX Transportation Company</v>
      </c>
      <c r="F960" s="1" t="s">
        <v>47960</v>
      </c>
      <c r="G960" s="6">
        <f>E2L210C1</f>
        <v>2.1284063950704208</v>
      </c>
    </row>
    <row r="961" spans="1:7" x14ac:dyDescent="0.25">
      <c r="A961" s="11">
        <f>CURRENT_YEAR</f>
        <v>2024</v>
      </c>
      <c r="B961" s="11">
        <f>RRICC</f>
        <v>125600</v>
      </c>
      <c r="C961" s="7">
        <f>RR_ID</f>
        <v>3</v>
      </c>
      <c r="D961" s="1" t="str">
        <f>RR_SHORT_NAME</f>
        <v>CSXT</v>
      </c>
      <c r="E961" s="1" t="str">
        <f>RR_NAME</f>
        <v>CSX Transportation Company</v>
      </c>
      <c r="F961" s="1" t="s">
        <v>47961</v>
      </c>
      <c r="G961" s="6">
        <f>E2L211C1</f>
        <v>9046.2121351365877</v>
      </c>
    </row>
    <row r="962" spans="1:7" x14ac:dyDescent="0.25">
      <c r="A962" s="11">
        <f>CURRENT_YEAR</f>
        <v>2024</v>
      </c>
      <c r="B962" s="11">
        <f>RRICC</f>
        <v>125600</v>
      </c>
      <c r="C962" s="7">
        <f>RR_ID</f>
        <v>3</v>
      </c>
      <c r="D962" s="1" t="str">
        <f>RR_SHORT_NAME</f>
        <v>CSXT</v>
      </c>
      <c r="E962" s="1" t="str">
        <f>RR_NAME</f>
        <v>CSX Transportation Company</v>
      </c>
      <c r="F962" s="1" t="s">
        <v>47962</v>
      </c>
      <c r="G962" s="6">
        <f>E2L212C1</f>
        <v>3244.1382972639972</v>
      </c>
    </row>
    <row r="963" spans="1:7" x14ac:dyDescent="0.25">
      <c r="A963" s="11">
        <f>CURRENT_YEAR</f>
        <v>2024</v>
      </c>
      <c r="B963" s="11">
        <f>RRICC</f>
        <v>125600</v>
      </c>
      <c r="C963" s="7">
        <f>RR_ID</f>
        <v>3</v>
      </c>
      <c r="D963" s="1" t="str">
        <f>RR_SHORT_NAME</f>
        <v>CSXT</v>
      </c>
      <c r="E963" s="1" t="str">
        <f>RR_NAME</f>
        <v>CSX Transportation Company</v>
      </c>
      <c r="F963" s="1" t="s">
        <v>47963</v>
      </c>
      <c r="G963" s="6">
        <f>E2L213C1</f>
        <v>7668.9071728762356</v>
      </c>
    </row>
    <row r="964" spans="1:7" x14ac:dyDescent="0.25">
      <c r="A964" s="11">
        <f>CURRENT_YEAR</f>
        <v>2024</v>
      </c>
      <c r="B964" s="11">
        <f>RRICC</f>
        <v>125600</v>
      </c>
      <c r="C964" s="7">
        <f>RR_ID</f>
        <v>3</v>
      </c>
      <c r="D964" s="1" t="str">
        <f>RR_SHORT_NAME</f>
        <v>CSXT</v>
      </c>
      <c r="E964" s="1" t="str">
        <f>RR_NAME</f>
        <v>CSX Transportation Company</v>
      </c>
      <c r="F964" s="1" t="s">
        <v>47964</v>
      </c>
      <c r="G964" s="6">
        <f>E2L214C1</f>
        <v>185515.74370060142</v>
      </c>
    </row>
    <row r="965" spans="1:7" x14ac:dyDescent="0.25">
      <c r="A965" s="11">
        <f>CURRENT_YEAR</f>
        <v>2024</v>
      </c>
      <c r="B965" s="11">
        <f>RRICC</f>
        <v>125600</v>
      </c>
      <c r="C965" s="7">
        <f>RR_ID</f>
        <v>3</v>
      </c>
      <c r="D965" s="1" t="str">
        <f>RR_SHORT_NAME</f>
        <v>CSXT</v>
      </c>
      <c r="E965" s="1" t="str">
        <f>RR_NAME</f>
        <v>CSX Transportation Company</v>
      </c>
      <c r="F965" s="1" t="s">
        <v>47965</v>
      </c>
      <c r="G965" s="6">
        <f>E2L215C1</f>
        <v>370358.956522558</v>
      </c>
    </row>
    <row r="966" spans="1:7" x14ac:dyDescent="0.25">
      <c r="A966" s="11">
        <f>CURRENT_YEAR</f>
        <v>2024</v>
      </c>
      <c r="B966" s="11">
        <f>RRICC</f>
        <v>125600</v>
      </c>
      <c r="C966" s="7">
        <f>RR_ID</f>
        <v>3</v>
      </c>
      <c r="D966" s="1" t="str">
        <f>RR_SHORT_NAME</f>
        <v>CSXT</v>
      </c>
      <c r="E966" s="1" t="str">
        <f>RR_NAME</f>
        <v>CSX Transportation Company</v>
      </c>
      <c r="F966" s="1" t="s">
        <v>47966</v>
      </c>
      <c r="G966" s="6">
        <f>E2L216C1</f>
        <v>555874.70022315939</v>
      </c>
    </row>
    <row r="967" spans="1:7" x14ac:dyDescent="0.25">
      <c r="A967" s="11">
        <f>CURRENT_YEAR</f>
        <v>2024</v>
      </c>
      <c r="B967" s="11">
        <f>RRICC</f>
        <v>125600</v>
      </c>
      <c r="C967" s="7">
        <f>RR_ID</f>
        <v>3</v>
      </c>
      <c r="D967" s="1" t="str">
        <f>RR_SHORT_NAME</f>
        <v>CSXT</v>
      </c>
      <c r="E967" s="1" t="str">
        <f>RR_NAME</f>
        <v>CSX Transportation Company</v>
      </c>
      <c r="F967" s="1" t="s">
        <v>47967</v>
      </c>
      <c r="G967" s="6">
        <f>E2L217C1</f>
        <v>55165.353000000003</v>
      </c>
    </row>
    <row r="968" spans="1:7" x14ac:dyDescent="0.25">
      <c r="A968" s="11">
        <f>CURRENT_YEAR</f>
        <v>2024</v>
      </c>
      <c r="B968" s="11">
        <f>RRICC</f>
        <v>125600</v>
      </c>
      <c r="C968" s="7">
        <f>RR_ID</f>
        <v>3</v>
      </c>
      <c r="D968" s="1" t="str">
        <f>RR_SHORT_NAME</f>
        <v>CSXT</v>
      </c>
      <c r="E968" s="1" t="str">
        <f>RR_NAME</f>
        <v>CSX Transportation Company</v>
      </c>
      <c r="F968" s="1" t="s">
        <v>47968</v>
      </c>
      <c r="G968" s="6">
        <f>E2L218C1</f>
        <v>10.076518502893643</v>
      </c>
    </row>
    <row r="969" spans="1:7" x14ac:dyDescent="0.25">
      <c r="A969" s="11">
        <f>CURRENT_YEAR</f>
        <v>2024</v>
      </c>
      <c r="B969" s="11">
        <f>RRICC</f>
        <v>125600</v>
      </c>
      <c r="C969" s="7">
        <f>RR_ID</f>
        <v>3</v>
      </c>
      <c r="D969" s="1" t="str">
        <f>RR_SHORT_NAME</f>
        <v>CSXT</v>
      </c>
      <c r="E969" s="1" t="str">
        <f>RR_NAME</f>
        <v>CSX Transportation Company</v>
      </c>
      <c r="F969" s="1" t="s">
        <v>47969</v>
      </c>
      <c r="G969" s="6">
        <f>E2L219C1</f>
        <v>1.1566201830675713</v>
      </c>
    </row>
    <row r="970" spans="1:7" x14ac:dyDescent="0.25">
      <c r="A970" s="11">
        <f>CURRENT_YEAR</f>
        <v>2024</v>
      </c>
      <c r="B970" s="11">
        <f>RRICC</f>
        <v>125600</v>
      </c>
      <c r="C970" s="7">
        <f>RR_ID</f>
        <v>3</v>
      </c>
      <c r="D970" s="1" t="str">
        <f>RR_SHORT_NAME</f>
        <v>CSXT</v>
      </c>
      <c r="E970" s="1" t="str">
        <f>RR_NAME</f>
        <v>CSX Transportation Company</v>
      </c>
      <c r="F970" s="1" t="s">
        <v>47970</v>
      </c>
      <c r="G970" s="6">
        <f>E2L220C1</f>
        <v>1.4714991266034185</v>
      </c>
    </row>
    <row r="971" spans="1:7" x14ac:dyDescent="0.25">
      <c r="A971" s="11">
        <f>CURRENT_YEAR</f>
        <v>2024</v>
      </c>
      <c r="B971" s="11">
        <f>RRICC</f>
        <v>125600</v>
      </c>
      <c r="C971" s="7">
        <f>RR_ID</f>
        <v>3</v>
      </c>
      <c r="D971" s="1" t="str">
        <f>RR_SHORT_NAME</f>
        <v>CSXT</v>
      </c>
      <c r="E971" s="1" t="str">
        <f>RR_NAME</f>
        <v>CSX Transportation Company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125600</v>
      </c>
      <c r="C972" s="7">
        <f>RR_ID</f>
        <v>3</v>
      </c>
      <c r="D972" s="1" t="str">
        <f>RR_SHORT_NAME</f>
        <v>CSXT</v>
      </c>
      <c r="E972" s="1" t="str">
        <f>RR_NAME</f>
        <v>CSX Transportation Company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125600</v>
      </c>
      <c r="C973" s="7">
        <f>RR_ID</f>
        <v>3</v>
      </c>
      <c r="D973" s="1" t="str">
        <f>RR_SHORT_NAME</f>
        <v>CSXT</v>
      </c>
      <c r="E973" s="1" t="str">
        <f>RR_NAME</f>
        <v>CSX Transportation Company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125600</v>
      </c>
      <c r="C974" s="7">
        <f>RR_ID</f>
        <v>3</v>
      </c>
      <c r="D974" s="1" t="str">
        <f>RR_SHORT_NAME</f>
        <v>CSXT</v>
      </c>
      <c r="E974" s="1" t="str">
        <f>RR_NAME</f>
        <v>CSX Transportation Company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125600</v>
      </c>
      <c r="C975" s="7">
        <f>RR_ID</f>
        <v>3</v>
      </c>
      <c r="D975" s="1" t="str">
        <f>RR_SHORT_NAME</f>
        <v>CSXT</v>
      </c>
      <c r="E975" s="1" t="str">
        <f>RR_NAME</f>
        <v>CSX Transportation Company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125600</v>
      </c>
      <c r="C976" s="7">
        <f>RR_ID</f>
        <v>3</v>
      </c>
      <c r="D976" s="1" t="str">
        <f>RR_SHORT_NAME</f>
        <v>CSXT</v>
      </c>
      <c r="E976" s="1" t="str">
        <f>RR_NAME</f>
        <v>CSX Transportation Company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125600</v>
      </c>
      <c r="C977" s="7">
        <f>RR_ID</f>
        <v>3</v>
      </c>
      <c r="D977" s="1" t="str">
        <f>RR_SHORT_NAME</f>
        <v>CSXT</v>
      </c>
      <c r="E977" s="1" t="str">
        <f>RR_NAME</f>
        <v>CSX Transportation Company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125600</v>
      </c>
      <c r="C978" s="7">
        <f>RR_ID</f>
        <v>3</v>
      </c>
      <c r="D978" s="1" t="str">
        <f>RR_SHORT_NAME</f>
        <v>CSXT</v>
      </c>
      <c r="E978" s="1" t="str">
        <f>RR_NAME</f>
        <v>CSX Transportation Company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125600</v>
      </c>
      <c r="C979" s="7">
        <f>RR_ID</f>
        <v>3</v>
      </c>
      <c r="D979" s="1" t="str">
        <f>RR_SHORT_NAME</f>
        <v>CSXT</v>
      </c>
      <c r="E979" s="1" t="str">
        <f>RR_NAME</f>
        <v>CSX Transportation Company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125600</v>
      </c>
      <c r="C980" s="7">
        <f>RR_ID</f>
        <v>3</v>
      </c>
      <c r="D980" s="1" t="str">
        <f>RR_SHORT_NAME</f>
        <v>CSXT</v>
      </c>
      <c r="E980" s="1" t="str">
        <f>RR_NAME</f>
        <v>CSX Transportation Company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2026-03-09T22:36:58Z</dcterms:created>
  <dcterms:modified xsi:type="dcterms:W3CDTF">2026-03-09T22:52:07Z</dcterms:modified>
</cp:coreProperties>
</file>